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imofeevayv\Downloads\"/>
    </mc:Choice>
  </mc:AlternateContent>
  <bookViews>
    <workbookView xWindow="0" yWindow="0" windowWidth="28800" windowHeight="11700" activeTab="1"/>
  </bookViews>
  <sheets>
    <sheet name="ПЗ" sheetId="12" r:id="rId1"/>
    <sheet name="ССР" sheetId="11" r:id="rId2"/>
    <sheet name="02-01-01" sheetId="8" r:id="rId3"/>
    <sheet name="09-01-01" sheetId="9" r:id="rId4"/>
    <sheet name="Конъюнктурный анализ" sheetId="10" r:id="rId5"/>
    <sheet name="Source" sheetId="1" r:id="rId6"/>
    <sheet name="SourceObSm" sheetId="2" r:id="rId7"/>
    <sheet name="SmtRes" sheetId="3" r:id="rId8"/>
    <sheet name="EtalonRes" sheetId="4" r:id="rId9"/>
    <sheet name="SrcPoprs" sheetId="5" r:id="rId10"/>
    <sheet name="SrcKA" sheetId="6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</externalReferences>
  <definedNames>
    <definedName name="\AUTOEXEC" localSheetId="0">#REF!</definedName>
    <definedName name="\AUTOEXEC" localSheetId="1">#REF!</definedName>
    <definedName name="\AUTOEXEC">#REF!</definedName>
    <definedName name="\k" localSheetId="0">#REF!</definedName>
    <definedName name="\k" localSheetId="1">#REF!</definedName>
    <definedName name="\k">#REF!</definedName>
    <definedName name="\m" localSheetId="0">#REF!</definedName>
    <definedName name="\m" localSheetId="1">#REF!</definedName>
    <definedName name="\m">#REF!</definedName>
    <definedName name="\m1" localSheetId="0">#REF!</definedName>
    <definedName name="\m1" localSheetId="1">#REF!</definedName>
    <definedName name="\m1">#REF!</definedName>
    <definedName name="\n" localSheetId="0">#REF!</definedName>
    <definedName name="\n" localSheetId="1">#REF!</definedName>
    <definedName name="\n">#REF!</definedName>
    <definedName name="\s" localSheetId="0">#REF!</definedName>
    <definedName name="\s" localSheetId="1">#REF!</definedName>
    <definedName name="\s">#REF!</definedName>
    <definedName name="\z" localSheetId="0">#REF!</definedName>
    <definedName name="\z" localSheetId="1">#REF!</definedName>
    <definedName name="\z">#REF!</definedName>
    <definedName name="_______________a2" localSheetId="0">#REF!</definedName>
    <definedName name="_______________a2" localSheetId="1">#REF!</definedName>
    <definedName name="_______________a2">#REF!</definedName>
    <definedName name="_______________a2_15" localSheetId="0">#REF!</definedName>
    <definedName name="_______________a2_15" localSheetId="1">#REF!</definedName>
    <definedName name="_______________a2_15">#REF!</definedName>
    <definedName name="_______________a2_16" localSheetId="0">#REF!</definedName>
    <definedName name="_______________a2_16" localSheetId="1">#REF!</definedName>
    <definedName name="_______________a2_16">#REF!</definedName>
    <definedName name="_______________a2_17" localSheetId="0">#REF!</definedName>
    <definedName name="_______________a2_17" localSheetId="1">#REF!</definedName>
    <definedName name="_______________a2_17">#REF!</definedName>
    <definedName name="_______________a2_18" localSheetId="0">#REF!</definedName>
    <definedName name="_______________a2_18" localSheetId="1">#REF!</definedName>
    <definedName name="_______________a2_18">#REF!</definedName>
    <definedName name="_______________a2_19" localSheetId="0">#REF!</definedName>
    <definedName name="_______________a2_19" localSheetId="1">#REF!</definedName>
    <definedName name="_______________a2_19">#REF!</definedName>
    <definedName name="_______________a2_20" localSheetId="0">#REF!</definedName>
    <definedName name="_______________a2_20" localSheetId="1">#REF!</definedName>
    <definedName name="_______________a2_20">#REF!</definedName>
    <definedName name="_______________a2_3" localSheetId="0">#REF!</definedName>
    <definedName name="_______________a2_3" localSheetId="1">#REF!</definedName>
    <definedName name="_______________a2_3">#REF!</definedName>
    <definedName name="_______________a2_4" localSheetId="0">#REF!</definedName>
    <definedName name="_______________a2_4" localSheetId="1">#REF!</definedName>
    <definedName name="_______________a2_4">#REF!</definedName>
    <definedName name="____________a2" localSheetId="0">#REF!</definedName>
    <definedName name="____________a2" localSheetId="1">#REF!</definedName>
    <definedName name="____________a2">#REF!</definedName>
    <definedName name="___________a2" localSheetId="0">#REF!</definedName>
    <definedName name="___________a2" localSheetId="1">#REF!</definedName>
    <definedName name="___________a2">#REF!</definedName>
    <definedName name="___________a2_15" localSheetId="0">#REF!</definedName>
    <definedName name="___________a2_15" localSheetId="1">#REF!</definedName>
    <definedName name="___________a2_15">#REF!</definedName>
    <definedName name="___________a2_16" localSheetId="0">#REF!</definedName>
    <definedName name="___________a2_16" localSheetId="1">#REF!</definedName>
    <definedName name="___________a2_16">#REF!</definedName>
    <definedName name="___________a2_17" localSheetId="0">#REF!</definedName>
    <definedName name="___________a2_17" localSheetId="1">#REF!</definedName>
    <definedName name="___________a2_17">#REF!</definedName>
    <definedName name="___________a2_18" localSheetId="0">#REF!</definedName>
    <definedName name="___________a2_18" localSheetId="1">#REF!</definedName>
    <definedName name="___________a2_18">#REF!</definedName>
    <definedName name="___________a2_19" localSheetId="0">#REF!</definedName>
    <definedName name="___________a2_19" localSheetId="1">#REF!</definedName>
    <definedName name="___________a2_19">#REF!</definedName>
    <definedName name="___________a2_20" localSheetId="0">#REF!</definedName>
    <definedName name="___________a2_20" localSheetId="1">#REF!</definedName>
    <definedName name="___________a2_20">#REF!</definedName>
    <definedName name="___________a2_3" localSheetId="0">#REF!</definedName>
    <definedName name="___________a2_3" localSheetId="1">#REF!</definedName>
    <definedName name="___________a2_3">#REF!</definedName>
    <definedName name="___________a2_4" localSheetId="0">#REF!</definedName>
    <definedName name="___________a2_4" localSheetId="1">#REF!</definedName>
    <definedName name="___________a2_4">#REF!</definedName>
    <definedName name="__________a2" localSheetId="0">#REF!</definedName>
    <definedName name="__________a2" localSheetId="1">#REF!</definedName>
    <definedName name="__________a2">#REF!</definedName>
    <definedName name="__________a2_15" localSheetId="0">#REF!</definedName>
    <definedName name="__________a2_15" localSheetId="1">#REF!</definedName>
    <definedName name="__________a2_15">#REF!</definedName>
    <definedName name="__________a2_16" localSheetId="0">#REF!</definedName>
    <definedName name="__________a2_16" localSheetId="1">#REF!</definedName>
    <definedName name="__________a2_16">#REF!</definedName>
    <definedName name="__________a2_17" localSheetId="0">#REF!</definedName>
    <definedName name="__________a2_17" localSheetId="1">#REF!</definedName>
    <definedName name="__________a2_17">#REF!</definedName>
    <definedName name="__________a2_18" localSheetId="0">#REF!</definedName>
    <definedName name="__________a2_18" localSheetId="1">#REF!</definedName>
    <definedName name="__________a2_18">#REF!</definedName>
    <definedName name="__________a2_19" localSheetId="0">#REF!</definedName>
    <definedName name="__________a2_19" localSheetId="1">#REF!</definedName>
    <definedName name="__________a2_19">#REF!</definedName>
    <definedName name="__________a2_20" localSheetId="0">#REF!</definedName>
    <definedName name="__________a2_20" localSheetId="1">#REF!</definedName>
    <definedName name="__________a2_20">#REF!</definedName>
    <definedName name="__________a2_3" localSheetId="0">#REF!</definedName>
    <definedName name="__________a2_3" localSheetId="1">#REF!</definedName>
    <definedName name="__________a2_3">#REF!</definedName>
    <definedName name="__________a2_4" localSheetId="0">#REF!</definedName>
    <definedName name="__________a2_4" localSheetId="1">#REF!</definedName>
    <definedName name="__________a2_4">#REF!</definedName>
    <definedName name="_________a2" localSheetId="0">#REF!</definedName>
    <definedName name="_________a2" localSheetId="1">#REF!</definedName>
    <definedName name="_________a2">#REF!</definedName>
    <definedName name="_________a2_15" localSheetId="0">#REF!</definedName>
    <definedName name="_________a2_15" localSheetId="1">#REF!</definedName>
    <definedName name="_________a2_15">#REF!</definedName>
    <definedName name="_________a2_16" localSheetId="0">#REF!</definedName>
    <definedName name="_________a2_16" localSheetId="1">#REF!</definedName>
    <definedName name="_________a2_16">#REF!</definedName>
    <definedName name="_________a2_17" localSheetId="0">#REF!</definedName>
    <definedName name="_________a2_17" localSheetId="1">#REF!</definedName>
    <definedName name="_________a2_17">#REF!</definedName>
    <definedName name="_________a2_18" localSheetId="0">#REF!</definedName>
    <definedName name="_________a2_18" localSheetId="1">#REF!</definedName>
    <definedName name="_________a2_18">#REF!</definedName>
    <definedName name="_________a2_19" localSheetId="0">#REF!</definedName>
    <definedName name="_________a2_19" localSheetId="1">#REF!</definedName>
    <definedName name="_________a2_19">#REF!</definedName>
    <definedName name="_________a2_20" localSheetId="0">#REF!</definedName>
    <definedName name="_________a2_20" localSheetId="1">#REF!</definedName>
    <definedName name="_________a2_20">#REF!</definedName>
    <definedName name="_________a2_3" localSheetId="0">#REF!</definedName>
    <definedName name="_________a2_3" localSheetId="1">#REF!</definedName>
    <definedName name="_________a2_3">#REF!</definedName>
    <definedName name="_________a2_4" localSheetId="0">#REF!</definedName>
    <definedName name="_________a2_4" localSheetId="1">#REF!</definedName>
    <definedName name="_________a2_4">#REF!</definedName>
    <definedName name="________a2" localSheetId="0">#REF!</definedName>
    <definedName name="________a2" localSheetId="1">#REF!</definedName>
    <definedName name="________a2">#REF!</definedName>
    <definedName name="________a2_15" localSheetId="0">#REF!</definedName>
    <definedName name="________a2_15" localSheetId="1">#REF!</definedName>
    <definedName name="________a2_15">#REF!</definedName>
    <definedName name="________a2_16" localSheetId="0">#REF!</definedName>
    <definedName name="________a2_16" localSheetId="1">#REF!</definedName>
    <definedName name="________a2_16">#REF!</definedName>
    <definedName name="________a2_17" localSheetId="0">#REF!</definedName>
    <definedName name="________a2_17" localSheetId="1">#REF!</definedName>
    <definedName name="________a2_17">#REF!</definedName>
    <definedName name="________a2_18" localSheetId="0">#REF!</definedName>
    <definedName name="________a2_18" localSheetId="1">#REF!</definedName>
    <definedName name="________a2_18">#REF!</definedName>
    <definedName name="________a2_19" localSheetId="0">#REF!</definedName>
    <definedName name="________a2_19" localSheetId="1">#REF!</definedName>
    <definedName name="________a2_19">#REF!</definedName>
    <definedName name="________a2_20" localSheetId="0">#REF!</definedName>
    <definedName name="________a2_20" localSheetId="1">#REF!</definedName>
    <definedName name="________a2_20">#REF!</definedName>
    <definedName name="________a2_3" localSheetId="0">#REF!</definedName>
    <definedName name="________a2_3" localSheetId="1">#REF!</definedName>
    <definedName name="________a2_3">#REF!</definedName>
    <definedName name="________a2_4" localSheetId="0">#REF!</definedName>
    <definedName name="________a2_4" localSheetId="1">#REF!</definedName>
    <definedName name="________a2_4">#REF!</definedName>
    <definedName name="_______a2" localSheetId="0">#REF!</definedName>
    <definedName name="_______a2" localSheetId="1">#REF!</definedName>
    <definedName name="_______a2">#REF!</definedName>
    <definedName name="______a2" localSheetId="0">#REF!</definedName>
    <definedName name="______a2" localSheetId="1">#REF!</definedName>
    <definedName name="______a2">#REF!</definedName>
    <definedName name="______a2_15" localSheetId="0">#REF!</definedName>
    <definedName name="______a2_15" localSheetId="1">#REF!</definedName>
    <definedName name="______a2_15">#REF!</definedName>
    <definedName name="______a2_16" localSheetId="0">#REF!</definedName>
    <definedName name="______a2_16" localSheetId="1">#REF!</definedName>
    <definedName name="______a2_16">#REF!</definedName>
    <definedName name="______a2_17" localSheetId="0">#REF!</definedName>
    <definedName name="______a2_17" localSheetId="1">#REF!</definedName>
    <definedName name="______a2_17">#REF!</definedName>
    <definedName name="______a2_18" localSheetId="0">#REF!</definedName>
    <definedName name="______a2_18" localSheetId="1">#REF!</definedName>
    <definedName name="______a2_18">#REF!</definedName>
    <definedName name="______a2_19" localSheetId="0">#REF!</definedName>
    <definedName name="______a2_19" localSheetId="1">#REF!</definedName>
    <definedName name="______a2_19">#REF!</definedName>
    <definedName name="______a2_20" localSheetId="0">#REF!</definedName>
    <definedName name="______a2_20" localSheetId="1">#REF!</definedName>
    <definedName name="______a2_20">#REF!</definedName>
    <definedName name="______a2_3" localSheetId="0">#REF!</definedName>
    <definedName name="______a2_3" localSheetId="1">#REF!</definedName>
    <definedName name="______a2_3">#REF!</definedName>
    <definedName name="______a2_4" localSheetId="0">#REF!</definedName>
    <definedName name="______a2_4" localSheetId="1">#REF!</definedName>
    <definedName name="______a2_4">#REF!</definedName>
    <definedName name="_____a2" localSheetId="0">#REF!</definedName>
    <definedName name="_____a2" localSheetId="1">#REF!</definedName>
    <definedName name="_____a2">#REF!</definedName>
    <definedName name="_____a2_15" localSheetId="0">#REF!</definedName>
    <definedName name="_____a2_15" localSheetId="1">#REF!</definedName>
    <definedName name="_____a2_15">#REF!</definedName>
    <definedName name="_____a2_16" localSheetId="0">#REF!</definedName>
    <definedName name="_____a2_16" localSheetId="1">#REF!</definedName>
    <definedName name="_____a2_16">#REF!</definedName>
    <definedName name="_____a2_17" localSheetId="0">#REF!</definedName>
    <definedName name="_____a2_17" localSheetId="1">#REF!</definedName>
    <definedName name="_____a2_17">#REF!</definedName>
    <definedName name="_____a2_18" localSheetId="0">#REF!</definedName>
    <definedName name="_____a2_18" localSheetId="1">#REF!</definedName>
    <definedName name="_____a2_18">#REF!</definedName>
    <definedName name="_____a2_19" localSheetId="0">#REF!</definedName>
    <definedName name="_____a2_19" localSheetId="1">#REF!</definedName>
    <definedName name="_____a2_19">#REF!</definedName>
    <definedName name="_____a2_20" localSheetId="0">#REF!</definedName>
    <definedName name="_____a2_20" localSheetId="1">#REF!</definedName>
    <definedName name="_____a2_20">#REF!</definedName>
    <definedName name="_____a2_3" localSheetId="0">#REF!</definedName>
    <definedName name="_____a2_3" localSheetId="1">#REF!</definedName>
    <definedName name="_____a2_3">#REF!</definedName>
    <definedName name="_____a2_4" localSheetId="0">#REF!</definedName>
    <definedName name="_____a2_4" localSheetId="1">#REF!</definedName>
    <definedName name="_____a2_4">#REF!</definedName>
    <definedName name="____a2" localSheetId="0">#REF!</definedName>
    <definedName name="____a2" localSheetId="1">#REF!</definedName>
    <definedName name="____a2">#REF!</definedName>
    <definedName name="____a2_15" localSheetId="0">#REF!</definedName>
    <definedName name="____a2_15" localSheetId="1">#REF!</definedName>
    <definedName name="____a2_15">#REF!</definedName>
    <definedName name="____a2_16" localSheetId="0">#REF!</definedName>
    <definedName name="____a2_16" localSheetId="1">#REF!</definedName>
    <definedName name="____a2_16">#REF!</definedName>
    <definedName name="____a2_17" localSheetId="0">#REF!</definedName>
    <definedName name="____a2_17" localSheetId="1">#REF!</definedName>
    <definedName name="____a2_17">#REF!</definedName>
    <definedName name="____a2_18" localSheetId="0">#REF!</definedName>
    <definedName name="____a2_18" localSheetId="1">#REF!</definedName>
    <definedName name="____a2_18">#REF!</definedName>
    <definedName name="____a2_19" localSheetId="0">#REF!</definedName>
    <definedName name="____a2_19" localSheetId="1">#REF!</definedName>
    <definedName name="____a2_19">#REF!</definedName>
    <definedName name="____a2_20" localSheetId="0">#REF!</definedName>
    <definedName name="____a2_20" localSheetId="1">#REF!</definedName>
    <definedName name="____a2_20">#REF!</definedName>
    <definedName name="____a2_3" localSheetId="0">#REF!</definedName>
    <definedName name="____a2_3" localSheetId="1">#REF!</definedName>
    <definedName name="____a2_3">#REF!</definedName>
    <definedName name="____a2_4" localSheetId="0">#REF!</definedName>
    <definedName name="____a2_4" localSheetId="1">#REF!</definedName>
    <definedName name="____a2_4">#REF!</definedName>
    <definedName name="___a2" localSheetId="0">#REF!</definedName>
    <definedName name="___a2" localSheetId="1">#REF!</definedName>
    <definedName name="___a2">#REF!</definedName>
    <definedName name="___a2_15" localSheetId="0">#REF!</definedName>
    <definedName name="___a2_15" localSheetId="1">#REF!</definedName>
    <definedName name="___a2_15">#REF!</definedName>
    <definedName name="___a2_16" localSheetId="0">#REF!</definedName>
    <definedName name="___a2_16" localSheetId="1">#REF!</definedName>
    <definedName name="___a2_16">#REF!</definedName>
    <definedName name="___a2_17" localSheetId="0">#REF!</definedName>
    <definedName name="___a2_17" localSheetId="1">#REF!</definedName>
    <definedName name="___a2_17">#REF!</definedName>
    <definedName name="___a2_18" localSheetId="0">#REF!</definedName>
    <definedName name="___a2_18" localSheetId="1">#REF!</definedName>
    <definedName name="___a2_18">#REF!</definedName>
    <definedName name="___a2_19" localSheetId="0">#REF!</definedName>
    <definedName name="___a2_19" localSheetId="1">#REF!</definedName>
    <definedName name="___a2_19">#REF!</definedName>
    <definedName name="___a2_20" localSheetId="0">#REF!</definedName>
    <definedName name="___a2_20" localSheetId="1">#REF!</definedName>
    <definedName name="___a2_20">#REF!</definedName>
    <definedName name="___a2_3" localSheetId="0">#REF!</definedName>
    <definedName name="___a2_3" localSheetId="1">#REF!</definedName>
    <definedName name="___a2_3">#REF!</definedName>
    <definedName name="___a2_4" localSheetId="0">#REF!</definedName>
    <definedName name="___a2_4" localSheetId="1">#REF!</definedName>
    <definedName name="___a2_4">#REF!</definedName>
    <definedName name="___xlnm.Print_Area_2" localSheetId="0">#REF!</definedName>
    <definedName name="___xlnm.Print_Area_2" localSheetId="1">#REF!</definedName>
    <definedName name="___xlnm.Print_Area_2">#REF!</definedName>
    <definedName name="__1_3">'[1]Смета2 проект. раб.'!$A$93:$N$96</definedName>
    <definedName name="__1_3_" localSheetId="0">'[2]См-2 проектн'!#REF!</definedName>
    <definedName name="__1_3_" localSheetId="1">'[2]См-2 проектн'!#REF!</definedName>
    <definedName name="__1_3_">'[2]См-2 проектн'!#REF!</definedName>
    <definedName name="__1_3_1">'[3]Смета2 проект_ раб_'!$A$93:$N$96</definedName>
    <definedName name="__1_3_10">'[4]Смета2 проект_ раб_'!$A$93:$N$96</definedName>
    <definedName name="__1_3_11">'[3]Смета2 проект_ раб_'!$A$93:$N$96</definedName>
    <definedName name="__1_3_12">'[3]Смета2 проект_ раб_'!$A$93:$N$96</definedName>
    <definedName name="__1_3_13" localSheetId="0">'[5]Смета2 проект_ раб_'!#REF!</definedName>
    <definedName name="__1_3_13" localSheetId="1">'[5]Смета2 проект_ раб_'!#REF!</definedName>
    <definedName name="__1_3_13">'[5]Смета2 проект_ раб_'!#REF!</definedName>
    <definedName name="__1_3_14" localSheetId="0">'[5]Смета2 проект_ раб_'!#REF!</definedName>
    <definedName name="__1_3_14" localSheetId="1">'[5]Смета2 проект_ раб_'!#REF!</definedName>
    <definedName name="__1_3_14">'[5]Смета2 проект_ раб_'!#REF!</definedName>
    <definedName name="__1_3_2">'[3]Смета2 проект_ раб_'!$A$93:$N$96</definedName>
    <definedName name="__1_3_22" localSheetId="0">'[2]См_2 проектн'!#REF!</definedName>
    <definedName name="__1_3_22" localSheetId="1">'[2]См_2 проектн'!#REF!</definedName>
    <definedName name="__1_3_22">'[2]См_2 проектн'!#REF!</definedName>
    <definedName name="__1_3_23" localSheetId="0">'[2]См_2 проектн'!#REF!</definedName>
    <definedName name="__1_3_23" localSheetId="1">'[2]См_2 проектн'!#REF!</definedName>
    <definedName name="__1_3_23">'[2]См_2 проектн'!#REF!</definedName>
    <definedName name="__1_3_26">'[4]Смета2 проект_ раб_'!$A$93:$N$96</definedName>
    <definedName name="__1_3_27">'[4]Смета2 проект_ раб_'!$A$93:$N$96</definedName>
    <definedName name="__1_3_28">'[3]Смета2 проект_ раб_'!$A$93:$N$96</definedName>
    <definedName name="__1_3_29">'[3]Смета2 проект_ раб_'!$A$93:$N$96</definedName>
    <definedName name="__1_3_3" localSheetId="0">'[2]См_2 проектн'!#REF!</definedName>
    <definedName name="__1_3_3" localSheetId="1">'[2]См_2 проектн'!#REF!</definedName>
    <definedName name="__1_3_3">'[2]См_2 проектн'!#REF!</definedName>
    <definedName name="__1_3_30">'[3]Смета2 проект_ раб_'!$A$93:$N$96</definedName>
    <definedName name="__1_3_31">'[3]Смета2 проект_ раб_'!$A$93:$N$96</definedName>
    <definedName name="__1_3_32">'[4]Смета2 проект_ раб_'!$A$93:$N$96</definedName>
    <definedName name="__1_3_33">'[4]Смета2 проект_ раб_'!$A$93:$N$96</definedName>
    <definedName name="__1_3_34">'[3]Смета2 проект_ раб_'!$A$93:$N$96</definedName>
    <definedName name="__1_3_35">'[4]Смета2 проект_ раб_'!$A$93:$N$96</definedName>
    <definedName name="__1_3_36">'[4]Смета2 проект_ раб_'!$A$93:$N$96</definedName>
    <definedName name="__1_3_37">'[4]Смета2 проект_ раб_'!$A$93:$N$96</definedName>
    <definedName name="__1_3_38">'[4]Смета2 проект_ раб_'!$A$93:$N$96</definedName>
    <definedName name="__1_3_39">'[4]Смета2 проект_ раб_'!$A$93:$N$96</definedName>
    <definedName name="__1_3_42">'[4]Смета2 проект_ раб_'!$A$93:$N$96</definedName>
    <definedName name="__1_3_43">'[4]Смета2 проект_ раб_'!$A$93:$N$96</definedName>
    <definedName name="__1_3_45">'[4]Смета2 проект_ раб_'!$A$93:$N$96</definedName>
    <definedName name="__1_3_46">'[4]Смета2 проект_ раб_'!$A$93:$N$96</definedName>
    <definedName name="__1_3_48" localSheetId="0">'[2]См_2 проектн'!#REF!</definedName>
    <definedName name="__1_3_48" localSheetId="1">'[2]См_2 проектн'!#REF!</definedName>
    <definedName name="__1_3_48">'[2]См_2 проектн'!#REF!</definedName>
    <definedName name="__1_3_49" localSheetId="0">'[2]См_2 проектн'!#REF!</definedName>
    <definedName name="__1_3_49" localSheetId="1">'[2]См_2 проектн'!#REF!</definedName>
    <definedName name="__1_3_49">'[2]См_2 проектн'!#REF!</definedName>
    <definedName name="__1_3_50" localSheetId="0">'[2]См_2 проектн'!#REF!</definedName>
    <definedName name="__1_3_50" localSheetId="1">'[2]См_2 проектн'!#REF!</definedName>
    <definedName name="__1_3_50">'[2]См_2 проектн'!#REF!</definedName>
    <definedName name="__1_3_51">'[3]Смета2 проект_ раб_'!$A$93:$N$96</definedName>
    <definedName name="__1_3_52">'[3]Смета2 проект_ раб_'!$A$93:$N$96</definedName>
    <definedName name="__1_3_6">'[3]Смета2 проект_ раб_'!$A$93:$N$96</definedName>
    <definedName name="__1_3_7">'[6]Смета2 проект_ раб_'!$A$93:$N$96</definedName>
    <definedName name="__1_3_70">'[6]Смета2 проект_ раб_'!$A$93:$N$96</definedName>
    <definedName name="__1_3_71">'[6]Смета2 проект_ раб_'!$A$93:$N$96</definedName>
    <definedName name="__1_3_72">'[3]Смета2 проект_ раб_'!$A$93:$N$96</definedName>
    <definedName name="__1_3_73">'[3]Смета2 проект_ раб_'!$A$93:$N$96</definedName>
    <definedName name="__1_3_74" localSheetId="0">'[2]См_2 проектн'!#REF!</definedName>
    <definedName name="__1_3_74" localSheetId="1">'[2]См_2 проектн'!#REF!</definedName>
    <definedName name="__1_3_74">'[2]См_2 проектн'!#REF!</definedName>
    <definedName name="__1_3_75" localSheetId="0">'[2]См_2 проектн'!#REF!</definedName>
    <definedName name="__1_3_75" localSheetId="1">'[2]См_2 проектн'!#REF!</definedName>
    <definedName name="__1_3_75">'[2]См_2 проектн'!#REF!</definedName>
    <definedName name="__1_3_76" localSheetId="0">'[2]См_2 проектн'!#REF!</definedName>
    <definedName name="__1_3_76" localSheetId="1">'[2]См_2 проектн'!#REF!</definedName>
    <definedName name="__1_3_76">'[2]См_2 проектн'!#REF!</definedName>
    <definedName name="__1_3_77" localSheetId="0">'[2]См_2 проектн'!#REF!</definedName>
    <definedName name="__1_3_77" localSheetId="1">'[2]См_2 проектн'!#REF!</definedName>
    <definedName name="__1_3_77">'[2]См_2 проектн'!#REF!</definedName>
    <definedName name="__1_3_78" localSheetId="0">'[2]См_2 проектн'!#REF!</definedName>
    <definedName name="__1_3_78" localSheetId="1">'[2]См_2 проектн'!#REF!</definedName>
    <definedName name="__1_3_78">'[2]См_2 проектн'!#REF!</definedName>
    <definedName name="__1_3_79" localSheetId="0">'[2]См_2 проектн'!#REF!</definedName>
    <definedName name="__1_3_79" localSheetId="1">'[2]См_2 проектн'!#REF!</definedName>
    <definedName name="__1_3_79">'[2]См_2 проектн'!#REF!</definedName>
    <definedName name="__1_3_8">'[6]Смета2 проект_ раб_'!$A$93:$N$96</definedName>
    <definedName name="__1_3_9">'[4]Смета2 проект_ раб_'!$A$93:$N$96</definedName>
    <definedName name="__a2" localSheetId="0">#REF!</definedName>
    <definedName name="__a2" localSheetId="1">#REF!</definedName>
    <definedName name="__a2">#REF!</definedName>
    <definedName name="__a2_15" localSheetId="0">#REF!</definedName>
    <definedName name="__a2_15" localSheetId="1">#REF!</definedName>
    <definedName name="__a2_15">#REF!</definedName>
    <definedName name="__a2_16" localSheetId="0">#REF!</definedName>
    <definedName name="__a2_16" localSheetId="1">#REF!</definedName>
    <definedName name="__a2_16">#REF!</definedName>
    <definedName name="__a2_17" localSheetId="0">#REF!</definedName>
    <definedName name="__a2_17" localSheetId="1">#REF!</definedName>
    <definedName name="__a2_17">#REF!</definedName>
    <definedName name="__a2_18" localSheetId="0">#REF!</definedName>
    <definedName name="__a2_18" localSheetId="1">#REF!</definedName>
    <definedName name="__a2_18">#REF!</definedName>
    <definedName name="__a2_19" localSheetId="0">#REF!</definedName>
    <definedName name="__a2_19" localSheetId="1">#REF!</definedName>
    <definedName name="__a2_19">#REF!</definedName>
    <definedName name="__a2_20" localSheetId="0">#REF!</definedName>
    <definedName name="__a2_20" localSheetId="1">#REF!</definedName>
    <definedName name="__a2_20">#REF!</definedName>
    <definedName name="__a2_3" localSheetId="0">#REF!</definedName>
    <definedName name="__a2_3" localSheetId="1">#REF!</definedName>
    <definedName name="__a2_3">#REF!</definedName>
    <definedName name="__a2_4" localSheetId="0">#REF!</definedName>
    <definedName name="__a2_4" localSheetId="1">#REF!</definedName>
    <definedName name="__a2_4">#REF!</definedName>
    <definedName name="__dFF10">[7]списки!$J$1:$J$15</definedName>
    <definedName name="__dFF2">[7]списки!$B$1:$B$7</definedName>
    <definedName name="__dFF5">[7]списки!$E$1:$E$9</definedName>
    <definedName name="__dFF6">[7]списки!$F$1:$F$5</definedName>
    <definedName name="__dFF7">[7]списки!$G$1:$G$8</definedName>
    <definedName name="__dFF8">[7]списки!$H$1:$H$6</definedName>
    <definedName name="__dFF9">[7]списки!$I$1:$I$15</definedName>
    <definedName name="__qs1">[7]списки!$L$1:$L$2</definedName>
    <definedName name="__qs2" localSheetId="0">#REF!</definedName>
    <definedName name="__qs2" localSheetId="1">#REF!</definedName>
    <definedName name="__qs2">#REF!</definedName>
    <definedName name="__qs3" localSheetId="0">#REF!</definedName>
    <definedName name="__qs3" localSheetId="1">#REF!</definedName>
    <definedName name="__qs3">#REF!</definedName>
    <definedName name="__qs4">[7]списки!$K$1:$K$5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 localSheetId="0">#REF!</definedName>
    <definedName name="__xlnm.Print_Area_5" localSheetId="1">#REF!</definedName>
    <definedName name="__xlnm.Print_Area_5">#REF!</definedName>
    <definedName name="__xlnm.Print_Area_6">"#REF!"</definedName>
    <definedName name="__xlnm.Print_Area_8">"#REF!"</definedName>
    <definedName name="_1" localSheetId="0">'[1]Смета2 проект. раб.'!#REF!</definedName>
    <definedName name="_1" localSheetId="1">'[1]Смета2 проект. раб.'!#REF!</definedName>
    <definedName name="_1">'[1]Смета2 проект. раб.'!#REF!</definedName>
    <definedName name="_1_1" localSheetId="0">'[3]Смета2 проект_ раб_'!#REF!</definedName>
    <definedName name="_1_1" localSheetId="1">'[3]Смета2 проект_ раб_'!#REF!</definedName>
    <definedName name="_1_1">'[3]Смета2 проект_ раб_'!#REF!</definedName>
    <definedName name="_1_1_10_1" localSheetId="0">'[8]См_2 Шатурс сети  проект работы'!#REF!</definedName>
    <definedName name="_1_1_10_1" localSheetId="1">'[8]См_2 Шатурс сети  проект работы'!#REF!</definedName>
    <definedName name="_1_1_10_1">'[8]См_2 Шатурс сети  проект работы'!#REF!</definedName>
    <definedName name="_1_10" localSheetId="0">'[4]Смета2 проект_ раб_'!#REF!</definedName>
    <definedName name="_1_10" localSheetId="1">'[4]Смета2 проект_ раб_'!#REF!</definedName>
    <definedName name="_1_10">'[4]Смета2 проект_ раб_'!#REF!</definedName>
    <definedName name="_1_11" localSheetId="0">'[3]Смета2 проект_ раб_'!#REF!</definedName>
    <definedName name="_1_11" localSheetId="1">'[3]Смета2 проект_ раб_'!#REF!</definedName>
    <definedName name="_1_11">'[3]Смета2 проект_ раб_'!#REF!</definedName>
    <definedName name="_1_12" localSheetId="0">'[3]Смета2 проект_ раб_'!#REF!</definedName>
    <definedName name="_1_12" localSheetId="1">'[3]Смета2 проект_ раб_'!#REF!</definedName>
    <definedName name="_1_12">'[3]Смета2 проект_ раб_'!#REF!</definedName>
    <definedName name="_1_13" localSheetId="0">'[4]Смета2 проект_ раб_'!#REF!</definedName>
    <definedName name="_1_13" localSheetId="1">'[4]Смета2 проект_ раб_'!#REF!</definedName>
    <definedName name="_1_13">'[4]Смета2 проект_ раб_'!#REF!</definedName>
    <definedName name="_1_14" localSheetId="0">'[4]Смета2 проект_ раб_'!#REF!</definedName>
    <definedName name="_1_14" localSheetId="1">'[4]Смета2 проект_ раб_'!#REF!</definedName>
    <definedName name="_1_14">'[4]Смета2 проект_ раб_'!#REF!</definedName>
    <definedName name="_1_2" localSheetId="0">'[3]Смета2 проект_ раб_'!#REF!</definedName>
    <definedName name="_1_2" localSheetId="1">'[3]Смета2 проект_ раб_'!#REF!</definedName>
    <definedName name="_1_2">'[3]Смета2 проект_ раб_'!#REF!</definedName>
    <definedName name="_1_26" localSheetId="0">'[4]Смета2 проект_ раб_'!#REF!</definedName>
    <definedName name="_1_26" localSheetId="1">'[4]Смета2 проект_ раб_'!#REF!</definedName>
    <definedName name="_1_26">'[4]Смета2 проект_ раб_'!#REF!</definedName>
    <definedName name="_1_27" localSheetId="0">'[4]Смета2 проект_ раб_'!#REF!</definedName>
    <definedName name="_1_27" localSheetId="1">'[4]Смета2 проект_ раб_'!#REF!</definedName>
    <definedName name="_1_27">'[4]Смета2 проект_ раб_'!#REF!</definedName>
    <definedName name="_1_28" localSheetId="0">'[3]Смета2 проект_ раб_'!#REF!</definedName>
    <definedName name="_1_28" localSheetId="1">'[3]Смета2 проект_ раб_'!#REF!</definedName>
    <definedName name="_1_28">'[3]Смета2 проект_ раб_'!#REF!</definedName>
    <definedName name="_1_29" localSheetId="0">'[3]Смета2 проект_ раб_'!#REF!</definedName>
    <definedName name="_1_29" localSheetId="1">'[3]Смета2 проект_ раб_'!#REF!</definedName>
    <definedName name="_1_29">'[3]Смета2 проект_ раб_'!#REF!</definedName>
    <definedName name="_1_3" localSheetId="0">'[9]См-2 Шатурс сети  проект работы'!#REF!</definedName>
    <definedName name="_1_3" localSheetId="1">'[9]См-2 Шатурс сети  проект работы'!#REF!</definedName>
    <definedName name="_1_3">'[9]См-2 Шатурс сети  проект работы'!#REF!</definedName>
    <definedName name="_1_3_1" localSheetId="0">'[8]См_2 Шатурс сети  проект работы'!#REF!</definedName>
    <definedName name="_1_3_1" localSheetId="1">'[8]См_2 Шатурс сети  проект работы'!#REF!</definedName>
    <definedName name="_1_3_1">'[8]См_2 Шатурс сети  проект работы'!#REF!</definedName>
    <definedName name="_1_3_10" localSheetId="0">'[10]См_2 Шатурс сети  проект работы'!#REF!</definedName>
    <definedName name="_1_3_10" localSheetId="1">'[10]См_2 Шатурс сети  проект работы'!#REF!</definedName>
    <definedName name="_1_3_10">'[10]См_2 Шатурс сети  проект работы'!#REF!</definedName>
    <definedName name="_1_3_11" localSheetId="0">'[8]См_2 Шатурс сети  проект работы'!#REF!</definedName>
    <definedName name="_1_3_11" localSheetId="1">'[8]См_2 Шатурс сети  проект работы'!#REF!</definedName>
    <definedName name="_1_3_11">'[8]См_2 Шатурс сети  проект работы'!#REF!</definedName>
    <definedName name="_1_3_12" localSheetId="0">'[8]См_2 Шатурс сети  проект работы'!#REF!</definedName>
    <definedName name="_1_3_12" localSheetId="1">'[8]См_2 Шатурс сети  проект работы'!#REF!</definedName>
    <definedName name="_1_3_12">'[8]См_2 Шатурс сети  проект работы'!#REF!</definedName>
    <definedName name="_1_3_13" localSheetId="0">'[11]смета 2 проект_ работы'!#REF!</definedName>
    <definedName name="_1_3_13" localSheetId="1">'[11]смета 2 проект_ работы'!#REF!</definedName>
    <definedName name="_1_3_13">'[11]смета 2 проект_ работы'!#REF!</definedName>
    <definedName name="_1_3_14" localSheetId="0">'[11]смета 2 проект_ работы'!#REF!</definedName>
    <definedName name="_1_3_14" localSheetId="1">'[11]смета 2 проект_ работы'!#REF!</definedName>
    <definedName name="_1_3_14">'[11]смета 2 проект_ работы'!#REF!</definedName>
    <definedName name="_1_3_2" localSheetId="0">'[8]См_2 Шатурс сети  проект работы'!#REF!</definedName>
    <definedName name="_1_3_2" localSheetId="1">'[8]См_2 Шатурс сети  проект работы'!#REF!</definedName>
    <definedName name="_1_3_2">'[8]См_2 Шатурс сети  проект работы'!#REF!</definedName>
    <definedName name="_1_3_22" localSheetId="0">'[12]См_2 Октябр сети  проект работы'!#REF!</definedName>
    <definedName name="_1_3_22" localSheetId="1">'[12]См_2 Октябр сети  проект работы'!#REF!</definedName>
    <definedName name="_1_3_22">'[12]См_2 Октябр сети  проект работы'!#REF!</definedName>
    <definedName name="_1_3_23" localSheetId="0">'[12]См_2 Октябр сети  проект работы'!#REF!</definedName>
    <definedName name="_1_3_23" localSheetId="1">'[12]См_2 Октябр сети  проект работы'!#REF!</definedName>
    <definedName name="_1_3_23">'[12]См_2 Октябр сети  проект работы'!#REF!</definedName>
    <definedName name="_1_3_26" localSheetId="0">'[10]См_2 Шатурс сети  проект работы'!#REF!</definedName>
    <definedName name="_1_3_26" localSheetId="1">'[10]См_2 Шатурс сети  проект работы'!#REF!</definedName>
    <definedName name="_1_3_26">'[10]См_2 Шатурс сети  проект работы'!#REF!</definedName>
    <definedName name="_1_3_27" localSheetId="0">'[10]См_2 Шатурс сети  проект работы'!#REF!</definedName>
    <definedName name="_1_3_27" localSheetId="1">'[10]См_2 Шатурс сети  проект работы'!#REF!</definedName>
    <definedName name="_1_3_27">'[10]См_2 Шатурс сети  проект работы'!#REF!</definedName>
    <definedName name="_1_3_28" localSheetId="0">'[8]См_2 Шатурс сети  проект работы'!#REF!</definedName>
    <definedName name="_1_3_28" localSheetId="1">'[8]См_2 Шатурс сети  проект работы'!#REF!</definedName>
    <definedName name="_1_3_28">'[8]См_2 Шатурс сети  проект работы'!#REF!</definedName>
    <definedName name="_1_3_29" localSheetId="0">'[8]См_2 Шатурс сети  проект работы'!#REF!</definedName>
    <definedName name="_1_3_29" localSheetId="1">'[8]См_2 Шатурс сети  проект работы'!#REF!</definedName>
    <definedName name="_1_3_29">'[8]См_2 Шатурс сети  проект работы'!#REF!</definedName>
    <definedName name="_1_3_3" localSheetId="0">'[12]См_2 Октябр сети  проект работы'!#REF!</definedName>
    <definedName name="_1_3_3" localSheetId="1">'[12]См_2 Октябр сети  проект работы'!#REF!</definedName>
    <definedName name="_1_3_3">'[12]См_2 Октябр сети  проект работы'!#REF!</definedName>
    <definedName name="_1_3_30" localSheetId="0">'[8]См_2 Шатурс сети  проект работы'!#REF!</definedName>
    <definedName name="_1_3_30" localSheetId="1">'[8]См_2 Шатурс сети  проект работы'!#REF!</definedName>
    <definedName name="_1_3_30">'[8]См_2 Шатурс сети  проект работы'!#REF!</definedName>
    <definedName name="_1_3_31" localSheetId="0">'[8]См_2 Шатурс сети  проект работы'!#REF!</definedName>
    <definedName name="_1_3_31" localSheetId="1">'[8]См_2 Шатурс сети  проект работы'!#REF!</definedName>
    <definedName name="_1_3_31">'[8]См_2 Шатурс сети  проект работы'!#REF!</definedName>
    <definedName name="_1_3_32" localSheetId="0">'[10]См_2 Шатурс сети  проект работы'!#REF!</definedName>
    <definedName name="_1_3_32" localSheetId="1">'[10]См_2 Шатурс сети  проект работы'!#REF!</definedName>
    <definedName name="_1_3_32">'[10]См_2 Шатурс сети  проект работы'!#REF!</definedName>
    <definedName name="_1_3_33" localSheetId="0">'[10]См_2 Шатурс сети  проект работы'!#REF!</definedName>
    <definedName name="_1_3_33" localSheetId="1">'[10]См_2 Шатурс сети  проект работы'!#REF!</definedName>
    <definedName name="_1_3_33">'[10]См_2 Шатурс сети  проект работы'!#REF!</definedName>
    <definedName name="_1_3_34" localSheetId="0">'[8]См_2 Шатурс сети  проект работы'!#REF!</definedName>
    <definedName name="_1_3_34" localSheetId="1">'[8]См_2 Шатурс сети  проект работы'!#REF!</definedName>
    <definedName name="_1_3_34">'[8]См_2 Шатурс сети  проект работы'!#REF!</definedName>
    <definedName name="_1_3_35" localSheetId="0">'[10]См_2 Шатурс сети  проект работы'!#REF!</definedName>
    <definedName name="_1_3_35" localSheetId="1">'[10]См_2 Шатурс сети  проект работы'!#REF!</definedName>
    <definedName name="_1_3_35">'[10]См_2 Шатурс сети  проект работы'!#REF!</definedName>
    <definedName name="_1_3_36" localSheetId="0">'[10]См_2 Шатурс сети  проект работы'!#REF!</definedName>
    <definedName name="_1_3_36" localSheetId="1">'[10]См_2 Шатурс сети  проект работы'!#REF!</definedName>
    <definedName name="_1_3_36">'[10]См_2 Шатурс сети  проект работы'!#REF!</definedName>
    <definedName name="_1_3_37" localSheetId="0">'[10]См_2 Шатурс сети  проект работы'!#REF!</definedName>
    <definedName name="_1_3_37" localSheetId="1">'[10]См_2 Шатурс сети  проект работы'!#REF!</definedName>
    <definedName name="_1_3_37">'[10]См_2 Шатурс сети  проект работы'!#REF!</definedName>
    <definedName name="_1_3_38" localSheetId="0">'[10]См_2 Шатурс сети  проект работы'!#REF!</definedName>
    <definedName name="_1_3_38" localSheetId="1">'[10]См_2 Шатурс сети  проект работы'!#REF!</definedName>
    <definedName name="_1_3_38">'[10]См_2 Шатурс сети  проект работы'!#REF!</definedName>
    <definedName name="_1_3_39" localSheetId="0">'[10]См_2 Шатурс сети  проект работы'!#REF!</definedName>
    <definedName name="_1_3_39" localSheetId="1">'[10]См_2 Шатурс сети  проект работы'!#REF!</definedName>
    <definedName name="_1_3_39">'[10]См_2 Шатурс сети  проект работы'!#REF!</definedName>
    <definedName name="_1_3_42" localSheetId="0">'[10]См_2 Шатурс сети  проект работы'!#REF!</definedName>
    <definedName name="_1_3_42" localSheetId="1">'[10]См_2 Шатурс сети  проект работы'!#REF!</definedName>
    <definedName name="_1_3_42">'[10]См_2 Шатурс сети  проект работы'!#REF!</definedName>
    <definedName name="_1_3_43" localSheetId="0">'[10]См_2 Шатурс сети  проект работы'!#REF!</definedName>
    <definedName name="_1_3_43" localSheetId="1">'[10]См_2 Шатурс сети  проект работы'!#REF!</definedName>
    <definedName name="_1_3_43">'[10]См_2 Шатурс сети  проект работы'!#REF!</definedName>
    <definedName name="_1_3_45" localSheetId="0">'[10]См_2 Шатурс сети  проект работы'!#REF!</definedName>
    <definedName name="_1_3_45" localSheetId="1">'[10]См_2 Шатурс сети  проект работы'!#REF!</definedName>
    <definedName name="_1_3_45">'[10]См_2 Шатурс сети  проект работы'!#REF!</definedName>
    <definedName name="_1_3_46" localSheetId="0">'[10]См_2 Шатурс сети  проект работы'!#REF!</definedName>
    <definedName name="_1_3_46" localSheetId="1">'[10]См_2 Шатурс сети  проект работы'!#REF!</definedName>
    <definedName name="_1_3_46">'[10]См_2 Шатурс сети  проект работы'!#REF!</definedName>
    <definedName name="_1_3_48" localSheetId="0">'[12]См_2 Октябр сети  проект работы'!#REF!</definedName>
    <definedName name="_1_3_48" localSheetId="1">'[12]См_2 Октябр сети  проект работы'!#REF!</definedName>
    <definedName name="_1_3_48">'[12]См_2 Октябр сети  проект работы'!#REF!</definedName>
    <definedName name="_1_3_49" localSheetId="0">'[12]См_2 Октябр сети  проект работы'!#REF!</definedName>
    <definedName name="_1_3_49" localSheetId="1">'[12]См_2 Октябр сети  проект работы'!#REF!</definedName>
    <definedName name="_1_3_49">'[12]См_2 Октябр сети  проект работы'!#REF!</definedName>
    <definedName name="_1_3_50" localSheetId="0">'[12]См_2 Октябр сети  проект работы'!#REF!</definedName>
    <definedName name="_1_3_50" localSheetId="1">'[12]См_2 Октябр сети  проект работы'!#REF!</definedName>
    <definedName name="_1_3_50">'[12]См_2 Октябр сети  проект работы'!#REF!</definedName>
    <definedName name="_1_3_51" localSheetId="0">'[8]См_2 Шатурс сети  проект работы'!#REF!</definedName>
    <definedName name="_1_3_51" localSheetId="1">'[8]См_2 Шатурс сети  проект работы'!#REF!</definedName>
    <definedName name="_1_3_51">'[8]См_2 Шатурс сети  проект работы'!#REF!</definedName>
    <definedName name="_1_3_52" localSheetId="0">'[8]См_2 Шатурс сети  проект работы'!#REF!</definedName>
    <definedName name="_1_3_52" localSheetId="1">'[8]См_2 Шатурс сети  проект работы'!#REF!</definedName>
    <definedName name="_1_3_52">'[8]См_2 Шатурс сети  проект работы'!#REF!</definedName>
    <definedName name="_1_3_6" localSheetId="0">'[8]См_2 Шатурс сети  проект работы'!#REF!</definedName>
    <definedName name="_1_3_6" localSheetId="1">'[8]См_2 Шатурс сети  проект работы'!#REF!</definedName>
    <definedName name="_1_3_6">'[8]См_2 Шатурс сети  проект работы'!#REF!</definedName>
    <definedName name="_1_3_7" localSheetId="0">'[13]См_2 Шатурс сети  проект работы'!#REF!</definedName>
    <definedName name="_1_3_7" localSheetId="1">'[13]См_2 Шатурс сети  проект работы'!#REF!</definedName>
    <definedName name="_1_3_7">'[13]См_2 Шатурс сети  проект работы'!#REF!</definedName>
    <definedName name="_1_3_70" localSheetId="0">'[13]См_2 Шатурс сети  проект работы'!#REF!</definedName>
    <definedName name="_1_3_70" localSheetId="1">'[13]См_2 Шатурс сети  проект работы'!#REF!</definedName>
    <definedName name="_1_3_70">'[13]См_2 Шатурс сети  проект работы'!#REF!</definedName>
    <definedName name="_1_3_71" localSheetId="0">'[13]См_2 Шатурс сети  проект работы'!#REF!</definedName>
    <definedName name="_1_3_71" localSheetId="1">'[13]См_2 Шатурс сети  проект работы'!#REF!</definedName>
    <definedName name="_1_3_71">'[13]См_2 Шатурс сети  проект работы'!#REF!</definedName>
    <definedName name="_1_3_72" localSheetId="0">'[8]См_2 Шатурс сети  проект работы'!#REF!</definedName>
    <definedName name="_1_3_72" localSheetId="1">'[8]См_2 Шатурс сети  проект работы'!#REF!</definedName>
    <definedName name="_1_3_72">'[8]См_2 Шатурс сети  проект работы'!#REF!</definedName>
    <definedName name="_1_3_73" localSheetId="0">'[8]См_2 Шатурс сети  проект работы'!#REF!</definedName>
    <definedName name="_1_3_73" localSheetId="1">'[8]См_2 Шатурс сети  проект работы'!#REF!</definedName>
    <definedName name="_1_3_73">'[8]См_2 Шатурс сети  проект работы'!#REF!</definedName>
    <definedName name="_1_3_74" localSheetId="0">'[12]См_2 Октябр сети  проект работы'!#REF!</definedName>
    <definedName name="_1_3_74" localSheetId="1">'[12]См_2 Октябр сети  проект работы'!#REF!</definedName>
    <definedName name="_1_3_74">'[12]См_2 Октябр сети  проект работы'!#REF!</definedName>
    <definedName name="_1_3_75" localSheetId="0">'[12]См_2 Октябр сети  проект работы'!#REF!</definedName>
    <definedName name="_1_3_75" localSheetId="1">'[12]См_2 Октябр сети  проект работы'!#REF!</definedName>
    <definedName name="_1_3_75">'[12]См_2 Октябр сети  проект работы'!#REF!</definedName>
    <definedName name="_1_3_76" localSheetId="0">'[12]См_2 Октябр сети  проект работы'!#REF!</definedName>
    <definedName name="_1_3_76" localSheetId="1">'[12]См_2 Октябр сети  проект работы'!#REF!</definedName>
    <definedName name="_1_3_76">'[12]См_2 Октябр сети  проект работы'!#REF!</definedName>
    <definedName name="_1_3_77" localSheetId="0">'[12]См_2 Октябр сети  проект работы'!#REF!</definedName>
    <definedName name="_1_3_77" localSheetId="1">'[12]См_2 Октябр сети  проект работы'!#REF!</definedName>
    <definedName name="_1_3_77">'[12]См_2 Октябр сети  проект работы'!#REF!</definedName>
    <definedName name="_1_3_78" localSheetId="0">'[12]См_2 Октябр сети  проект работы'!#REF!</definedName>
    <definedName name="_1_3_78" localSheetId="1">'[12]См_2 Октябр сети  проект работы'!#REF!</definedName>
    <definedName name="_1_3_78">'[12]См_2 Октябр сети  проект работы'!#REF!</definedName>
    <definedName name="_1_3_79" localSheetId="0">'[12]См_2 Октябр сети  проект работы'!#REF!</definedName>
    <definedName name="_1_3_79" localSheetId="1">'[12]См_2 Октябр сети  проект работы'!#REF!</definedName>
    <definedName name="_1_3_79">'[12]См_2 Октябр сети  проект работы'!#REF!</definedName>
    <definedName name="_1_3_8" localSheetId="0">'[13]См_2 Шатурс сети  проект работы'!#REF!</definedName>
    <definedName name="_1_3_8" localSheetId="1">'[13]См_2 Шатурс сети  проект работы'!#REF!</definedName>
    <definedName name="_1_3_8">'[13]См_2 Шатурс сети  проект работы'!#REF!</definedName>
    <definedName name="_1_3_9" localSheetId="0">'[10]См_2 Шатурс сети  проект работы'!#REF!</definedName>
    <definedName name="_1_3_9" localSheetId="1">'[10]См_2 Шатурс сети  проект работы'!#REF!</definedName>
    <definedName name="_1_3_9">'[10]См_2 Шатурс сети  проект работы'!#REF!</definedName>
    <definedName name="_1_30" localSheetId="0">'[3]Смета2 проект_ раб_'!#REF!</definedName>
    <definedName name="_1_30" localSheetId="1">'[3]Смета2 проект_ раб_'!#REF!</definedName>
    <definedName name="_1_30">'[3]Смета2 проект_ раб_'!#REF!</definedName>
    <definedName name="_1_31" localSheetId="0">'[3]Смета2 проект_ раб_'!#REF!</definedName>
    <definedName name="_1_31" localSheetId="1">'[3]Смета2 проект_ раб_'!#REF!</definedName>
    <definedName name="_1_31">'[3]Смета2 проект_ раб_'!#REF!</definedName>
    <definedName name="_1_32" localSheetId="0">'[4]Смета2 проект_ раб_'!#REF!</definedName>
    <definedName name="_1_32" localSheetId="1">'[4]Смета2 проект_ раб_'!#REF!</definedName>
    <definedName name="_1_32">'[4]Смета2 проект_ раб_'!#REF!</definedName>
    <definedName name="_1_33" localSheetId="0">'[4]Смета2 проект_ раб_'!#REF!</definedName>
    <definedName name="_1_33" localSheetId="1">'[4]Смета2 проект_ раб_'!#REF!</definedName>
    <definedName name="_1_33">'[4]Смета2 проект_ раб_'!#REF!</definedName>
    <definedName name="_1_34" localSheetId="0">'[3]Смета2 проект_ раб_'!#REF!</definedName>
    <definedName name="_1_34" localSheetId="1">'[3]Смета2 проект_ раб_'!#REF!</definedName>
    <definedName name="_1_34">'[3]Смета2 проект_ раб_'!#REF!</definedName>
    <definedName name="_1_35" localSheetId="0">'[4]Смета2 проект_ раб_'!#REF!</definedName>
    <definedName name="_1_35" localSheetId="1">'[4]Смета2 проект_ раб_'!#REF!</definedName>
    <definedName name="_1_35">'[4]Смета2 проект_ раб_'!#REF!</definedName>
    <definedName name="_1_36" localSheetId="0">'[4]Смета2 проект_ раб_'!#REF!</definedName>
    <definedName name="_1_36" localSheetId="1">'[4]Смета2 проект_ раб_'!#REF!</definedName>
    <definedName name="_1_36">'[4]Смета2 проект_ раб_'!#REF!</definedName>
    <definedName name="_1_37" localSheetId="0">'[4]Смета2 проект_ раб_'!#REF!</definedName>
    <definedName name="_1_37" localSheetId="1">'[4]Смета2 проект_ раб_'!#REF!</definedName>
    <definedName name="_1_37">'[4]Смета2 проект_ раб_'!#REF!</definedName>
    <definedName name="_1_38" localSheetId="0">'[4]Смета2 проект_ раб_'!#REF!</definedName>
    <definedName name="_1_38" localSheetId="1">'[4]Смета2 проект_ раб_'!#REF!</definedName>
    <definedName name="_1_38">'[4]Смета2 проект_ раб_'!#REF!</definedName>
    <definedName name="_1_39" localSheetId="0">'[4]Смета2 проект_ раб_'!#REF!</definedName>
    <definedName name="_1_39" localSheetId="1">'[4]Смета2 проект_ раб_'!#REF!</definedName>
    <definedName name="_1_39">'[4]Смета2 проект_ раб_'!#REF!</definedName>
    <definedName name="_1_42" localSheetId="0">'[4]Смета2 проект_ раб_'!#REF!</definedName>
    <definedName name="_1_42" localSheetId="1">'[4]Смета2 проект_ раб_'!#REF!</definedName>
    <definedName name="_1_42">'[4]Смета2 проект_ раб_'!#REF!</definedName>
    <definedName name="_1_43" localSheetId="0">'[4]Смета2 проект_ раб_'!#REF!</definedName>
    <definedName name="_1_43" localSheetId="1">'[4]Смета2 проект_ раб_'!#REF!</definedName>
    <definedName name="_1_43">'[4]Смета2 проект_ раб_'!#REF!</definedName>
    <definedName name="_1_45" localSheetId="0">'[4]Смета2 проект_ раб_'!#REF!</definedName>
    <definedName name="_1_45" localSheetId="1">'[4]Смета2 проект_ раб_'!#REF!</definedName>
    <definedName name="_1_45">'[4]Смета2 проект_ раб_'!#REF!</definedName>
    <definedName name="_1_46" localSheetId="0">'[4]Смета2 проект_ раб_'!#REF!</definedName>
    <definedName name="_1_46" localSheetId="1">'[4]Смета2 проект_ раб_'!#REF!</definedName>
    <definedName name="_1_46">'[4]Смета2 проект_ раб_'!#REF!</definedName>
    <definedName name="_1_48" localSheetId="0">'[3]Смета2 проект_ раб_'!#REF!</definedName>
    <definedName name="_1_48" localSheetId="1">'[3]Смета2 проект_ раб_'!#REF!</definedName>
    <definedName name="_1_48">'[3]Смета2 проект_ раб_'!#REF!</definedName>
    <definedName name="_1_49" localSheetId="0">'[3]Смета2 проект_ раб_'!#REF!</definedName>
    <definedName name="_1_49" localSheetId="1">'[3]Смета2 проект_ раб_'!#REF!</definedName>
    <definedName name="_1_49">'[3]Смета2 проект_ раб_'!#REF!</definedName>
    <definedName name="_1_5" localSheetId="0">'[9]См-2 Шатурс сети  проект работы'!#REF!</definedName>
    <definedName name="_1_5" localSheetId="1">'[9]См-2 Шатурс сети  проект работы'!#REF!</definedName>
    <definedName name="_1_5">'[9]См-2 Шатурс сети  проект работы'!#REF!</definedName>
    <definedName name="_1_5_1" localSheetId="0">'[8]См_2 Шатурс сети  проект работы'!#REF!</definedName>
    <definedName name="_1_5_1" localSheetId="1">'[8]См_2 Шатурс сети  проект работы'!#REF!</definedName>
    <definedName name="_1_5_1">'[8]См_2 Шатурс сети  проект работы'!#REF!</definedName>
    <definedName name="_1_5_10" localSheetId="0">'[10]См_2 Шатурс сети  проект работы'!#REF!</definedName>
    <definedName name="_1_5_10" localSheetId="1">'[10]См_2 Шатурс сети  проект работы'!#REF!</definedName>
    <definedName name="_1_5_10">'[10]См_2 Шатурс сети  проект работы'!#REF!</definedName>
    <definedName name="_1_5_11" localSheetId="0">'[8]См_2 Шатурс сети  проект работы'!#REF!</definedName>
    <definedName name="_1_5_11" localSheetId="1">'[8]См_2 Шатурс сети  проект работы'!#REF!</definedName>
    <definedName name="_1_5_11">'[8]См_2 Шатурс сети  проект работы'!#REF!</definedName>
    <definedName name="_1_5_12" localSheetId="0">'[8]См_2 Шатурс сети  проект работы'!#REF!</definedName>
    <definedName name="_1_5_12" localSheetId="1">'[8]См_2 Шатурс сети  проект работы'!#REF!</definedName>
    <definedName name="_1_5_12">'[8]См_2 Шатурс сети  проект работы'!#REF!</definedName>
    <definedName name="_1_5_13" localSheetId="0">'[10]См_2 Шатурс сети  проект работы'!#REF!</definedName>
    <definedName name="_1_5_13" localSheetId="1">'[10]См_2 Шатурс сети  проект работы'!#REF!</definedName>
    <definedName name="_1_5_13">'[10]См_2 Шатурс сети  проект работы'!#REF!</definedName>
    <definedName name="_1_5_14" localSheetId="0">'[10]См_2 Шатурс сети  проект работы'!#REF!</definedName>
    <definedName name="_1_5_14" localSheetId="1">'[10]См_2 Шатурс сети  проект работы'!#REF!</definedName>
    <definedName name="_1_5_14">'[10]См_2 Шатурс сети  проект работы'!#REF!</definedName>
    <definedName name="_1_5_2" localSheetId="0">'[8]См_2 Шатурс сети  проект работы'!#REF!</definedName>
    <definedName name="_1_5_2" localSheetId="1">'[8]См_2 Шатурс сети  проект работы'!#REF!</definedName>
    <definedName name="_1_5_2">'[8]См_2 Шатурс сети  проект работы'!#REF!</definedName>
    <definedName name="_1_5_22" localSheetId="0">'[14]смета 2 проект_ работы'!#REF!</definedName>
    <definedName name="_1_5_22" localSheetId="1">'[14]смета 2 проект_ работы'!#REF!</definedName>
    <definedName name="_1_5_22">'[14]смета 2 проект_ работы'!#REF!</definedName>
    <definedName name="_1_5_23" localSheetId="0">'[14]смета 2 проект_ работы'!#REF!</definedName>
    <definedName name="_1_5_23" localSheetId="1">'[14]смета 2 проект_ работы'!#REF!</definedName>
    <definedName name="_1_5_23">'[14]смета 2 проект_ работы'!#REF!</definedName>
    <definedName name="_1_5_26" localSheetId="0">'[10]См_2 Шатурс сети  проект работы'!#REF!</definedName>
    <definedName name="_1_5_26" localSheetId="1">'[10]См_2 Шатурс сети  проект работы'!#REF!</definedName>
    <definedName name="_1_5_26">'[10]См_2 Шатурс сети  проект работы'!#REF!</definedName>
    <definedName name="_1_5_27" localSheetId="0">'[10]См_2 Шатурс сети  проект работы'!#REF!</definedName>
    <definedName name="_1_5_27" localSheetId="1">'[10]См_2 Шатурс сети  проект работы'!#REF!</definedName>
    <definedName name="_1_5_27">'[10]См_2 Шатурс сети  проект работы'!#REF!</definedName>
    <definedName name="_1_5_28" localSheetId="0">'[8]См_2 Шатурс сети  проект работы'!#REF!</definedName>
    <definedName name="_1_5_28" localSheetId="1">'[8]См_2 Шатурс сети  проект работы'!#REF!</definedName>
    <definedName name="_1_5_28">'[8]См_2 Шатурс сети  проект работы'!#REF!</definedName>
    <definedName name="_1_5_29" localSheetId="0">'[8]См_2 Шатурс сети  проект работы'!#REF!</definedName>
    <definedName name="_1_5_29" localSheetId="1">'[8]См_2 Шатурс сети  проект работы'!#REF!</definedName>
    <definedName name="_1_5_29">'[8]См_2 Шатурс сети  проект работы'!#REF!</definedName>
    <definedName name="_1_5_3" localSheetId="0">'[14]смета 2 проект_ работы'!#REF!</definedName>
    <definedName name="_1_5_3" localSheetId="1">'[14]смета 2 проект_ работы'!#REF!</definedName>
    <definedName name="_1_5_3">'[14]смета 2 проект_ работы'!#REF!</definedName>
    <definedName name="_1_5_30" localSheetId="0">'[8]См_2 Шатурс сети  проект работы'!#REF!</definedName>
    <definedName name="_1_5_30" localSheetId="1">'[8]См_2 Шатурс сети  проект работы'!#REF!</definedName>
    <definedName name="_1_5_30">'[8]См_2 Шатурс сети  проект работы'!#REF!</definedName>
    <definedName name="_1_5_31" localSheetId="0">'[8]См_2 Шатурс сети  проект работы'!#REF!</definedName>
    <definedName name="_1_5_31" localSheetId="1">'[8]См_2 Шатурс сети  проект работы'!#REF!</definedName>
    <definedName name="_1_5_31">'[8]См_2 Шатурс сети  проект работы'!#REF!</definedName>
    <definedName name="_1_5_32" localSheetId="0">'[10]См_2 Шатурс сети  проект работы'!#REF!</definedName>
    <definedName name="_1_5_32" localSheetId="1">'[10]См_2 Шатурс сети  проект работы'!#REF!</definedName>
    <definedName name="_1_5_32">'[10]См_2 Шатурс сети  проект работы'!#REF!</definedName>
    <definedName name="_1_5_33" localSheetId="0">'[10]См_2 Шатурс сети  проект работы'!#REF!</definedName>
    <definedName name="_1_5_33" localSheetId="1">'[10]См_2 Шатурс сети  проект работы'!#REF!</definedName>
    <definedName name="_1_5_33">'[10]См_2 Шатурс сети  проект работы'!#REF!</definedName>
    <definedName name="_1_5_34" localSheetId="0">'[8]См_2 Шатурс сети  проект работы'!#REF!</definedName>
    <definedName name="_1_5_34" localSheetId="1">'[8]См_2 Шатурс сети  проект работы'!#REF!</definedName>
    <definedName name="_1_5_34">'[8]См_2 Шатурс сети  проект работы'!#REF!</definedName>
    <definedName name="_1_5_35" localSheetId="0">'[10]См_2 Шатурс сети  проект работы'!#REF!</definedName>
    <definedName name="_1_5_35" localSheetId="1">'[10]См_2 Шатурс сети  проект работы'!#REF!</definedName>
    <definedName name="_1_5_35">'[10]См_2 Шатурс сети  проект работы'!#REF!</definedName>
    <definedName name="_1_5_36" localSheetId="0">'[10]См_2 Шатурс сети  проект работы'!#REF!</definedName>
    <definedName name="_1_5_36" localSheetId="1">'[10]См_2 Шатурс сети  проект работы'!#REF!</definedName>
    <definedName name="_1_5_36">'[10]См_2 Шатурс сети  проект работы'!#REF!</definedName>
    <definedName name="_1_5_37" localSheetId="0">'[10]См_2 Шатурс сети  проект работы'!#REF!</definedName>
    <definedName name="_1_5_37" localSheetId="1">'[10]См_2 Шатурс сети  проект работы'!#REF!</definedName>
    <definedName name="_1_5_37">'[10]См_2 Шатурс сети  проект работы'!#REF!</definedName>
    <definedName name="_1_5_38" localSheetId="0">'[10]См_2 Шатурс сети  проект работы'!#REF!</definedName>
    <definedName name="_1_5_38" localSheetId="1">'[10]См_2 Шатурс сети  проект работы'!#REF!</definedName>
    <definedName name="_1_5_38">'[10]См_2 Шатурс сети  проект работы'!#REF!</definedName>
    <definedName name="_1_5_39" localSheetId="0">'[10]См_2 Шатурс сети  проект работы'!#REF!</definedName>
    <definedName name="_1_5_39" localSheetId="1">'[10]См_2 Шатурс сети  проект работы'!#REF!</definedName>
    <definedName name="_1_5_39">'[10]См_2 Шатурс сети  проект работы'!#REF!</definedName>
    <definedName name="_1_5_42" localSheetId="0">'[10]См_2 Шатурс сети  проект работы'!#REF!</definedName>
    <definedName name="_1_5_42" localSheetId="1">'[10]См_2 Шатурс сети  проект работы'!#REF!</definedName>
    <definedName name="_1_5_42">'[10]См_2 Шатурс сети  проект работы'!#REF!</definedName>
    <definedName name="_1_5_43" localSheetId="0">'[10]См_2 Шатурс сети  проект работы'!#REF!</definedName>
    <definedName name="_1_5_43" localSheetId="1">'[10]См_2 Шатурс сети  проект работы'!#REF!</definedName>
    <definedName name="_1_5_43">'[10]См_2 Шатурс сети  проект работы'!#REF!</definedName>
    <definedName name="_1_5_45" localSheetId="0">'[10]См_2 Шатурс сети  проект работы'!#REF!</definedName>
    <definedName name="_1_5_45" localSheetId="1">'[10]См_2 Шатурс сети  проект работы'!#REF!</definedName>
    <definedName name="_1_5_45">'[10]См_2 Шатурс сети  проект работы'!#REF!</definedName>
    <definedName name="_1_5_46" localSheetId="0">'[10]См_2 Шатурс сети  проект работы'!#REF!</definedName>
    <definedName name="_1_5_46" localSheetId="1">'[10]См_2 Шатурс сети  проект работы'!#REF!</definedName>
    <definedName name="_1_5_46">'[10]См_2 Шатурс сети  проект работы'!#REF!</definedName>
    <definedName name="_1_5_48" localSheetId="0">'[14]смета 2 проект_ работы'!#REF!</definedName>
    <definedName name="_1_5_48" localSheetId="1">'[14]смета 2 проект_ работы'!#REF!</definedName>
    <definedName name="_1_5_48">'[14]смета 2 проект_ работы'!#REF!</definedName>
    <definedName name="_1_5_49" localSheetId="0">'[14]смета 2 проект_ работы'!#REF!</definedName>
    <definedName name="_1_5_49" localSheetId="1">'[14]смета 2 проект_ работы'!#REF!</definedName>
    <definedName name="_1_5_49">'[14]смета 2 проект_ работы'!#REF!</definedName>
    <definedName name="_1_5_50" localSheetId="0">'[14]смета 2 проект_ работы'!#REF!</definedName>
    <definedName name="_1_5_50" localSheetId="1">'[14]смета 2 проект_ работы'!#REF!</definedName>
    <definedName name="_1_5_50">'[14]смета 2 проект_ работы'!#REF!</definedName>
    <definedName name="_1_5_51" localSheetId="0">'[8]См_2 Шатурс сети  проект работы'!#REF!</definedName>
    <definedName name="_1_5_51" localSheetId="1">'[8]См_2 Шатурс сети  проект работы'!#REF!</definedName>
    <definedName name="_1_5_51">'[8]См_2 Шатурс сети  проект работы'!#REF!</definedName>
    <definedName name="_1_5_52" localSheetId="0">'[8]См_2 Шатурс сети  проект работы'!#REF!</definedName>
    <definedName name="_1_5_52" localSheetId="1">'[8]См_2 Шатурс сети  проект работы'!#REF!</definedName>
    <definedName name="_1_5_52">'[8]См_2 Шатурс сети  проект работы'!#REF!</definedName>
    <definedName name="_1_5_6" localSheetId="0">'[8]См_2 Шатурс сети  проект работы'!#REF!</definedName>
    <definedName name="_1_5_6" localSheetId="1">'[8]См_2 Шатурс сети  проект работы'!#REF!</definedName>
    <definedName name="_1_5_6">'[8]См_2 Шатурс сети  проект работы'!#REF!</definedName>
    <definedName name="_1_5_7" localSheetId="0">'[13]См_2 Шатурс сети  проект работы'!#REF!</definedName>
    <definedName name="_1_5_7" localSheetId="1">'[13]См_2 Шатурс сети  проект работы'!#REF!</definedName>
    <definedName name="_1_5_7">'[13]См_2 Шатурс сети  проект работы'!#REF!</definedName>
    <definedName name="_1_5_70" localSheetId="0">'[13]См_2 Шатурс сети  проект работы'!#REF!</definedName>
    <definedName name="_1_5_70" localSheetId="1">'[13]См_2 Шатурс сети  проект работы'!#REF!</definedName>
    <definedName name="_1_5_70">'[13]См_2 Шатурс сети  проект работы'!#REF!</definedName>
    <definedName name="_1_5_71" localSheetId="0">'[13]См_2 Шатурс сети  проект работы'!#REF!</definedName>
    <definedName name="_1_5_71" localSheetId="1">'[13]См_2 Шатурс сети  проект работы'!#REF!</definedName>
    <definedName name="_1_5_71">'[13]См_2 Шатурс сети  проект работы'!#REF!</definedName>
    <definedName name="_1_5_72" localSheetId="0">'[8]См_2 Шатурс сети  проект работы'!#REF!</definedName>
    <definedName name="_1_5_72" localSheetId="1">'[8]См_2 Шатурс сети  проект работы'!#REF!</definedName>
    <definedName name="_1_5_72">'[8]См_2 Шатурс сети  проект работы'!#REF!</definedName>
    <definedName name="_1_5_73" localSheetId="0">'[8]См_2 Шатурс сети  проект работы'!#REF!</definedName>
    <definedName name="_1_5_73" localSheetId="1">'[8]См_2 Шатурс сети  проект работы'!#REF!</definedName>
    <definedName name="_1_5_73">'[8]См_2 Шатурс сети  проект работы'!#REF!</definedName>
    <definedName name="_1_5_74" localSheetId="0">'[14]смета 2 проект_ работы'!#REF!</definedName>
    <definedName name="_1_5_74" localSheetId="1">'[14]смета 2 проект_ работы'!#REF!</definedName>
    <definedName name="_1_5_74">'[14]смета 2 проект_ работы'!#REF!</definedName>
    <definedName name="_1_5_75" localSheetId="0">'[14]смета 2 проект_ работы'!#REF!</definedName>
    <definedName name="_1_5_75" localSheetId="1">'[14]смета 2 проект_ работы'!#REF!</definedName>
    <definedName name="_1_5_75">'[14]смета 2 проект_ работы'!#REF!</definedName>
    <definedName name="_1_5_76" localSheetId="0">'[14]смета 2 проект_ работы'!#REF!</definedName>
    <definedName name="_1_5_76" localSheetId="1">'[14]смета 2 проект_ работы'!#REF!</definedName>
    <definedName name="_1_5_76">'[14]смета 2 проект_ работы'!#REF!</definedName>
    <definedName name="_1_5_77" localSheetId="0">'[14]смета 2 проект_ работы'!#REF!</definedName>
    <definedName name="_1_5_77" localSheetId="1">'[14]смета 2 проект_ работы'!#REF!</definedName>
    <definedName name="_1_5_77">'[14]смета 2 проект_ работы'!#REF!</definedName>
    <definedName name="_1_5_78" localSheetId="0">'[14]смета 2 проект_ работы'!#REF!</definedName>
    <definedName name="_1_5_78" localSheetId="1">'[14]смета 2 проект_ работы'!#REF!</definedName>
    <definedName name="_1_5_78">'[14]смета 2 проект_ работы'!#REF!</definedName>
    <definedName name="_1_5_79" localSheetId="0">'[14]смета 2 проект_ работы'!#REF!</definedName>
    <definedName name="_1_5_79" localSheetId="1">'[14]смета 2 проект_ работы'!#REF!</definedName>
    <definedName name="_1_5_79">'[14]смета 2 проект_ работы'!#REF!</definedName>
    <definedName name="_1_5_8" localSheetId="0">'[13]См_2 Шатурс сети  проект работы'!#REF!</definedName>
    <definedName name="_1_5_8" localSheetId="1">'[13]См_2 Шатурс сети  проект работы'!#REF!</definedName>
    <definedName name="_1_5_8">'[13]См_2 Шатурс сети  проект работы'!#REF!</definedName>
    <definedName name="_1_5_9" localSheetId="0">'[10]См_2 Шатурс сети  проект работы'!#REF!</definedName>
    <definedName name="_1_5_9" localSheetId="1">'[10]См_2 Шатурс сети  проект работы'!#REF!</definedName>
    <definedName name="_1_5_9">'[10]См_2 Шатурс сети  проект работы'!#REF!</definedName>
    <definedName name="_1_51" localSheetId="0">'[3]Смета2 проект_ раб_'!#REF!</definedName>
    <definedName name="_1_51" localSheetId="1">'[3]Смета2 проект_ раб_'!#REF!</definedName>
    <definedName name="_1_51">'[3]Смета2 проект_ раб_'!#REF!</definedName>
    <definedName name="_1_52" localSheetId="0">'[3]Смета2 проект_ раб_'!#REF!</definedName>
    <definedName name="_1_52" localSheetId="1">'[3]Смета2 проект_ раб_'!#REF!</definedName>
    <definedName name="_1_52">'[3]Смета2 проект_ раб_'!#REF!</definedName>
    <definedName name="_1_6" localSheetId="0">'[3]Смета2 проект_ раб_'!#REF!</definedName>
    <definedName name="_1_6" localSheetId="1">'[3]Смета2 проект_ раб_'!#REF!</definedName>
    <definedName name="_1_6">'[3]Смета2 проект_ раб_'!#REF!</definedName>
    <definedName name="_1_7" localSheetId="0">'[6]Смета2 проект_ раб_'!#REF!</definedName>
    <definedName name="_1_7" localSheetId="1">'[6]Смета2 проект_ раб_'!#REF!</definedName>
    <definedName name="_1_7">'[6]Смета2 проект_ раб_'!#REF!</definedName>
    <definedName name="_1_70" localSheetId="0">'[6]Смета2 проект_ раб_'!#REF!</definedName>
    <definedName name="_1_70" localSheetId="1">'[6]Смета2 проект_ раб_'!#REF!</definedName>
    <definedName name="_1_70">'[6]Смета2 проект_ раб_'!#REF!</definedName>
    <definedName name="_1_71" localSheetId="0">'[6]Смета2 проект_ раб_'!#REF!</definedName>
    <definedName name="_1_71" localSheetId="1">'[6]Смета2 проект_ раб_'!#REF!</definedName>
    <definedName name="_1_71">'[6]Смета2 проект_ раб_'!#REF!</definedName>
    <definedName name="_1_72" localSheetId="0">'[3]Смета2 проект_ раб_'!#REF!</definedName>
    <definedName name="_1_72" localSheetId="1">'[3]Смета2 проект_ раб_'!#REF!</definedName>
    <definedName name="_1_72">'[3]Смета2 проект_ раб_'!#REF!</definedName>
    <definedName name="_1_73" localSheetId="0">'[3]Смета2 проект_ раб_'!#REF!</definedName>
    <definedName name="_1_73" localSheetId="1">'[3]Смета2 проект_ раб_'!#REF!</definedName>
    <definedName name="_1_73">'[3]Смета2 проект_ раб_'!#REF!</definedName>
    <definedName name="_1_8" localSheetId="0">'[6]Смета2 проект_ раб_'!#REF!</definedName>
    <definedName name="_1_8" localSheetId="1">'[6]Смета2 проект_ раб_'!#REF!</definedName>
    <definedName name="_1_8">'[6]Смета2 проект_ раб_'!#REF!</definedName>
    <definedName name="_1_9" localSheetId="0">'[4]Смета2 проект_ раб_'!#REF!</definedName>
    <definedName name="_1_9" localSheetId="1">'[4]Смета2 проект_ раб_'!#REF!</definedName>
    <definedName name="_1_9">'[4]Смета2 проект_ раб_'!#REF!</definedName>
    <definedName name="_11">[15]списки!$E$1:$E$9</definedName>
    <definedName name="_19_896" localSheetId="0">'[9]См-2 Шатурс сети  проект работы'!#REF!</definedName>
    <definedName name="_19_896" localSheetId="1">'[9]См-2 Шатурс сети  проект работы'!#REF!</definedName>
    <definedName name="_19_896">'[9]См-2 Шатурс сети  проект работы'!#REF!</definedName>
    <definedName name="_19_896_1" localSheetId="0">'[8]См_2 Шатурс сети  проект работы'!#REF!</definedName>
    <definedName name="_19_896_1" localSheetId="1">'[8]См_2 Шатурс сети  проект работы'!#REF!</definedName>
    <definedName name="_19_896_1">'[8]См_2 Шатурс сети  проект работы'!#REF!</definedName>
    <definedName name="_19_896_10" localSheetId="0">'[10]См_2 Шатурс сети  проект работы'!#REF!</definedName>
    <definedName name="_19_896_10" localSheetId="1">'[10]См_2 Шатурс сети  проект работы'!#REF!</definedName>
    <definedName name="_19_896_10">'[10]См_2 Шатурс сети  проект работы'!#REF!</definedName>
    <definedName name="_19_896_11" localSheetId="0">'[8]См_2 Шатурс сети  проект работы'!#REF!</definedName>
    <definedName name="_19_896_11" localSheetId="1">'[8]См_2 Шатурс сети  проект работы'!#REF!</definedName>
    <definedName name="_19_896_11">'[8]См_2 Шатурс сети  проект работы'!#REF!</definedName>
    <definedName name="_19_896_12" localSheetId="0">'[8]См_2 Шатурс сети  проект работы'!#REF!</definedName>
    <definedName name="_19_896_12" localSheetId="1">'[8]См_2 Шатурс сети  проект работы'!#REF!</definedName>
    <definedName name="_19_896_12">'[8]См_2 Шатурс сети  проект работы'!#REF!</definedName>
    <definedName name="_19_896_13" localSheetId="0">'[10]См_2 Шатурс сети  проект работы'!#REF!</definedName>
    <definedName name="_19_896_13" localSheetId="1">'[10]См_2 Шатурс сети  проект работы'!#REF!</definedName>
    <definedName name="_19_896_13">'[10]См_2 Шатурс сети  проект работы'!#REF!</definedName>
    <definedName name="_19_896_14" localSheetId="0">'[10]См_2 Шатурс сети  проект работы'!#REF!</definedName>
    <definedName name="_19_896_14" localSheetId="1">'[10]См_2 Шатурс сети  проект работы'!#REF!</definedName>
    <definedName name="_19_896_14">'[10]См_2 Шатурс сети  проект работы'!#REF!</definedName>
    <definedName name="_19_896_2" localSheetId="0">'[8]См_2 Шатурс сети  проект работы'!#REF!</definedName>
    <definedName name="_19_896_2" localSheetId="1">'[8]См_2 Шатурс сети  проект работы'!#REF!</definedName>
    <definedName name="_19_896_2">'[8]См_2 Шатурс сети  проект работы'!#REF!</definedName>
    <definedName name="_19_896_22" localSheetId="0">'[14]смета 2 проект_ работы'!#REF!</definedName>
    <definedName name="_19_896_22" localSheetId="1">'[14]смета 2 проект_ работы'!#REF!</definedName>
    <definedName name="_19_896_22">'[14]смета 2 проект_ работы'!#REF!</definedName>
    <definedName name="_19_896_23" localSheetId="0">'[14]смета 2 проект_ работы'!#REF!</definedName>
    <definedName name="_19_896_23" localSheetId="1">'[14]смета 2 проект_ работы'!#REF!</definedName>
    <definedName name="_19_896_23">'[14]смета 2 проект_ работы'!#REF!</definedName>
    <definedName name="_19_896_26" localSheetId="0">'[10]См_2 Шатурс сети  проект работы'!#REF!</definedName>
    <definedName name="_19_896_26" localSheetId="1">'[10]См_2 Шатурс сети  проект работы'!#REF!</definedName>
    <definedName name="_19_896_26">'[10]См_2 Шатурс сети  проект работы'!#REF!</definedName>
    <definedName name="_19_896_27" localSheetId="0">'[10]См_2 Шатурс сети  проект работы'!#REF!</definedName>
    <definedName name="_19_896_27" localSheetId="1">'[10]См_2 Шатурс сети  проект работы'!#REF!</definedName>
    <definedName name="_19_896_27">'[10]См_2 Шатурс сети  проект работы'!#REF!</definedName>
    <definedName name="_19_896_28" localSheetId="0">'[8]См_2 Шатурс сети  проект работы'!#REF!</definedName>
    <definedName name="_19_896_28" localSheetId="1">'[8]См_2 Шатурс сети  проект работы'!#REF!</definedName>
    <definedName name="_19_896_28">'[8]См_2 Шатурс сети  проект работы'!#REF!</definedName>
    <definedName name="_19_896_29" localSheetId="0">'[8]См_2 Шатурс сети  проект работы'!#REF!</definedName>
    <definedName name="_19_896_29" localSheetId="1">'[8]См_2 Шатурс сети  проект работы'!#REF!</definedName>
    <definedName name="_19_896_29">'[8]См_2 Шатурс сети  проект работы'!#REF!</definedName>
    <definedName name="_19_896_3" localSheetId="0">'[14]смета 2 проект_ работы'!#REF!</definedName>
    <definedName name="_19_896_3" localSheetId="1">'[14]смета 2 проект_ работы'!#REF!</definedName>
    <definedName name="_19_896_3">'[14]смета 2 проект_ работы'!#REF!</definedName>
    <definedName name="_19_896_30" localSheetId="0">'[8]См_2 Шатурс сети  проект работы'!#REF!</definedName>
    <definedName name="_19_896_30" localSheetId="1">'[8]См_2 Шатурс сети  проект работы'!#REF!</definedName>
    <definedName name="_19_896_30">'[8]См_2 Шатурс сети  проект работы'!#REF!</definedName>
    <definedName name="_19_896_31" localSheetId="0">'[8]См_2 Шатурс сети  проект работы'!#REF!</definedName>
    <definedName name="_19_896_31" localSheetId="1">'[8]См_2 Шатурс сети  проект работы'!#REF!</definedName>
    <definedName name="_19_896_31">'[8]См_2 Шатурс сети  проект работы'!#REF!</definedName>
    <definedName name="_19_896_32" localSheetId="0">'[10]См_2 Шатурс сети  проект работы'!#REF!</definedName>
    <definedName name="_19_896_32" localSheetId="1">'[10]См_2 Шатурс сети  проект работы'!#REF!</definedName>
    <definedName name="_19_896_32">'[10]См_2 Шатурс сети  проект работы'!#REF!</definedName>
    <definedName name="_19_896_33" localSheetId="0">'[10]См_2 Шатурс сети  проект работы'!#REF!</definedName>
    <definedName name="_19_896_33" localSheetId="1">'[10]См_2 Шатурс сети  проект работы'!#REF!</definedName>
    <definedName name="_19_896_33">'[10]См_2 Шатурс сети  проект работы'!#REF!</definedName>
    <definedName name="_19_896_34" localSheetId="0">'[8]См_2 Шатурс сети  проект работы'!#REF!</definedName>
    <definedName name="_19_896_34" localSheetId="1">'[8]См_2 Шатурс сети  проект работы'!#REF!</definedName>
    <definedName name="_19_896_34">'[8]См_2 Шатурс сети  проект работы'!#REF!</definedName>
    <definedName name="_19_896_35" localSheetId="0">'[10]См_2 Шатурс сети  проект работы'!#REF!</definedName>
    <definedName name="_19_896_35" localSheetId="1">'[10]См_2 Шатурс сети  проект работы'!#REF!</definedName>
    <definedName name="_19_896_35">'[10]См_2 Шатурс сети  проект работы'!#REF!</definedName>
    <definedName name="_19_896_36" localSheetId="0">'[10]См_2 Шатурс сети  проект работы'!#REF!</definedName>
    <definedName name="_19_896_36" localSheetId="1">'[10]См_2 Шатурс сети  проект работы'!#REF!</definedName>
    <definedName name="_19_896_36">'[10]См_2 Шатурс сети  проект работы'!#REF!</definedName>
    <definedName name="_19_896_37" localSheetId="0">'[10]См_2 Шатурс сети  проект работы'!#REF!</definedName>
    <definedName name="_19_896_37" localSheetId="1">'[10]См_2 Шатурс сети  проект работы'!#REF!</definedName>
    <definedName name="_19_896_37">'[10]См_2 Шатурс сети  проект работы'!#REF!</definedName>
    <definedName name="_19_896_38" localSheetId="0">'[10]См_2 Шатурс сети  проект работы'!#REF!</definedName>
    <definedName name="_19_896_38" localSheetId="1">'[10]См_2 Шатурс сети  проект работы'!#REF!</definedName>
    <definedName name="_19_896_38">'[10]См_2 Шатурс сети  проект работы'!#REF!</definedName>
    <definedName name="_19_896_39" localSheetId="0">'[10]См_2 Шатурс сети  проект работы'!#REF!</definedName>
    <definedName name="_19_896_39" localSheetId="1">'[10]См_2 Шатурс сети  проект работы'!#REF!</definedName>
    <definedName name="_19_896_39">'[10]См_2 Шатурс сети  проект работы'!#REF!</definedName>
    <definedName name="_19_896_42" localSheetId="0">'[10]См_2 Шатурс сети  проект работы'!#REF!</definedName>
    <definedName name="_19_896_42" localSheetId="1">'[10]См_2 Шатурс сети  проект работы'!#REF!</definedName>
    <definedName name="_19_896_42">'[10]См_2 Шатурс сети  проект работы'!#REF!</definedName>
    <definedName name="_19_896_43" localSheetId="0">'[10]См_2 Шатурс сети  проект работы'!#REF!</definedName>
    <definedName name="_19_896_43" localSheetId="1">'[10]См_2 Шатурс сети  проект работы'!#REF!</definedName>
    <definedName name="_19_896_43">'[10]См_2 Шатурс сети  проект работы'!#REF!</definedName>
    <definedName name="_19_896_45" localSheetId="0">'[10]См_2 Шатурс сети  проект работы'!#REF!</definedName>
    <definedName name="_19_896_45" localSheetId="1">'[10]См_2 Шатурс сети  проект работы'!#REF!</definedName>
    <definedName name="_19_896_45">'[10]См_2 Шатурс сети  проект работы'!#REF!</definedName>
    <definedName name="_19_896_46" localSheetId="0">'[10]См_2 Шатурс сети  проект работы'!#REF!</definedName>
    <definedName name="_19_896_46" localSheetId="1">'[10]См_2 Шатурс сети  проект работы'!#REF!</definedName>
    <definedName name="_19_896_46">'[10]См_2 Шатурс сети  проект работы'!#REF!</definedName>
    <definedName name="_19_896_48" localSheetId="0">'[14]смета 2 проект_ работы'!#REF!</definedName>
    <definedName name="_19_896_48" localSheetId="1">'[14]смета 2 проект_ работы'!#REF!</definedName>
    <definedName name="_19_896_48">'[14]смета 2 проект_ работы'!#REF!</definedName>
    <definedName name="_19_896_49" localSheetId="0">'[14]смета 2 проект_ работы'!#REF!</definedName>
    <definedName name="_19_896_49" localSheetId="1">'[14]смета 2 проект_ работы'!#REF!</definedName>
    <definedName name="_19_896_49">'[14]смета 2 проект_ работы'!#REF!</definedName>
    <definedName name="_19_896_50" localSheetId="0">'[14]смета 2 проект_ работы'!#REF!</definedName>
    <definedName name="_19_896_50" localSheetId="1">'[14]смета 2 проект_ работы'!#REF!</definedName>
    <definedName name="_19_896_50">'[14]смета 2 проект_ работы'!#REF!</definedName>
    <definedName name="_19_896_51" localSheetId="0">'[8]См_2 Шатурс сети  проект работы'!#REF!</definedName>
    <definedName name="_19_896_51" localSheetId="1">'[8]См_2 Шатурс сети  проект работы'!#REF!</definedName>
    <definedName name="_19_896_51">'[8]См_2 Шатурс сети  проект работы'!#REF!</definedName>
    <definedName name="_19_896_52" localSheetId="0">'[8]См_2 Шатурс сети  проект работы'!#REF!</definedName>
    <definedName name="_19_896_52" localSheetId="1">'[8]См_2 Шатурс сети  проект работы'!#REF!</definedName>
    <definedName name="_19_896_52">'[8]См_2 Шатурс сети  проект работы'!#REF!</definedName>
    <definedName name="_19_896_6" localSheetId="0">'[8]См_2 Шатурс сети  проект работы'!#REF!</definedName>
    <definedName name="_19_896_6" localSheetId="1">'[8]См_2 Шатурс сети  проект работы'!#REF!</definedName>
    <definedName name="_19_896_6">'[8]См_2 Шатурс сети  проект работы'!#REF!</definedName>
    <definedName name="_19_896_7" localSheetId="0">'[13]См_2 Шатурс сети  проект работы'!#REF!</definedName>
    <definedName name="_19_896_7" localSheetId="1">'[13]См_2 Шатурс сети  проект работы'!#REF!</definedName>
    <definedName name="_19_896_7">'[13]См_2 Шатурс сети  проект работы'!#REF!</definedName>
    <definedName name="_19_896_70" localSheetId="0">'[13]См_2 Шатурс сети  проект работы'!#REF!</definedName>
    <definedName name="_19_896_70" localSheetId="1">'[13]См_2 Шатурс сети  проект работы'!#REF!</definedName>
    <definedName name="_19_896_70">'[13]См_2 Шатурс сети  проект работы'!#REF!</definedName>
    <definedName name="_19_896_71" localSheetId="0">'[13]См_2 Шатурс сети  проект работы'!#REF!</definedName>
    <definedName name="_19_896_71" localSheetId="1">'[13]См_2 Шатурс сети  проект работы'!#REF!</definedName>
    <definedName name="_19_896_71">'[13]См_2 Шатурс сети  проект работы'!#REF!</definedName>
    <definedName name="_19_896_72" localSheetId="0">'[8]См_2 Шатурс сети  проект работы'!#REF!</definedName>
    <definedName name="_19_896_72" localSheetId="1">'[8]См_2 Шатурс сети  проект работы'!#REF!</definedName>
    <definedName name="_19_896_72">'[8]См_2 Шатурс сети  проект работы'!#REF!</definedName>
    <definedName name="_19_896_73" localSheetId="0">'[8]См_2 Шатурс сети  проект работы'!#REF!</definedName>
    <definedName name="_19_896_73" localSheetId="1">'[8]См_2 Шатурс сети  проект работы'!#REF!</definedName>
    <definedName name="_19_896_73">'[8]См_2 Шатурс сети  проект работы'!#REF!</definedName>
    <definedName name="_19_896_74" localSheetId="0">'[14]смета 2 проект_ работы'!#REF!</definedName>
    <definedName name="_19_896_74" localSheetId="1">'[14]смета 2 проект_ работы'!#REF!</definedName>
    <definedName name="_19_896_74">'[14]смета 2 проект_ работы'!#REF!</definedName>
    <definedName name="_19_896_75" localSheetId="0">'[14]смета 2 проект_ работы'!#REF!</definedName>
    <definedName name="_19_896_75" localSheetId="1">'[14]смета 2 проект_ работы'!#REF!</definedName>
    <definedName name="_19_896_75">'[14]смета 2 проект_ работы'!#REF!</definedName>
    <definedName name="_19_896_76" localSheetId="0">'[14]смета 2 проект_ работы'!#REF!</definedName>
    <definedName name="_19_896_76" localSheetId="1">'[14]смета 2 проект_ работы'!#REF!</definedName>
    <definedName name="_19_896_76">'[14]смета 2 проект_ работы'!#REF!</definedName>
    <definedName name="_19_896_77" localSheetId="0">'[14]смета 2 проект_ работы'!#REF!</definedName>
    <definedName name="_19_896_77" localSheetId="1">'[14]смета 2 проект_ работы'!#REF!</definedName>
    <definedName name="_19_896_77">'[14]смета 2 проект_ работы'!#REF!</definedName>
    <definedName name="_19_896_78" localSheetId="0">'[14]смета 2 проект_ работы'!#REF!</definedName>
    <definedName name="_19_896_78" localSheetId="1">'[14]смета 2 проект_ работы'!#REF!</definedName>
    <definedName name="_19_896_78">'[14]смета 2 проект_ работы'!#REF!</definedName>
    <definedName name="_19_896_79" localSheetId="0">'[14]смета 2 проект_ работы'!#REF!</definedName>
    <definedName name="_19_896_79" localSheetId="1">'[14]смета 2 проект_ работы'!#REF!</definedName>
    <definedName name="_19_896_79">'[14]смета 2 проект_ работы'!#REF!</definedName>
    <definedName name="_19_896_8" localSheetId="0">'[13]См_2 Шатурс сети  проект работы'!#REF!</definedName>
    <definedName name="_19_896_8" localSheetId="1">'[13]См_2 Шатурс сети  проект работы'!#REF!</definedName>
    <definedName name="_19_896_8">'[13]См_2 Шатурс сети  проект работы'!#REF!</definedName>
    <definedName name="_19_896_9" localSheetId="0">'[10]См_2 Шатурс сети  проект работы'!#REF!</definedName>
    <definedName name="_19_896_9" localSheetId="1">'[10]См_2 Шатурс сети  проект работы'!#REF!</definedName>
    <definedName name="_19_896_9">'[10]См_2 Шатурс сети  проект работы'!#REF!</definedName>
    <definedName name="_2Excel_BuiltIn_Print_Area_2_1" localSheetId="0">#REF!</definedName>
    <definedName name="_2Excel_BuiltIn_Print_Area_2_1" localSheetId="1">#REF!</definedName>
    <definedName name="_2Excel_BuiltIn_Print_Area_2_1">#REF!</definedName>
    <definedName name="_2Excel_BuiltIn_Print_Area_2_1_15" localSheetId="0">#REF!</definedName>
    <definedName name="_2Excel_BuiltIn_Print_Area_2_1_15" localSheetId="1">#REF!</definedName>
    <definedName name="_2Excel_BuiltIn_Print_Area_2_1_15">#REF!</definedName>
    <definedName name="_2Excel_BuiltIn_Print_Area_2_1_16" localSheetId="0">#REF!</definedName>
    <definedName name="_2Excel_BuiltIn_Print_Area_2_1_16" localSheetId="1">#REF!</definedName>
    <definedName name="_2Excel_BuiltIn_Print_Area_2_1_16">#REF!</definedName>
    <definedName name="_2Excel_BuiltIn_Print_Area_2_1_17" localSheetId="0">#REF!</definedName>
    <definedName name="_2Excel_BuiltIn_Print_Area_2_1_17" localSheetId="1">#REF!</definedName>
    <definedName name="_2Excel_BuiltIn_Print_Area_2_1_17">#REF!</definedName>
    <definedName name="_2Excel_BuiltIn_Print_Area_2_1_18" localSheetId="0">#REF!</definedName>
    <definedName name="_2Excel_BuiltIn_Print_Area_2_1_18" localSheetId="1">#REF!</definedName>
    <definedName name="_2Excel_BuiltIn_Print_Area_2_1_18">#REF!</definedName>
    <definedName name="_2Excel_BuiltIn_Print_Area_2_1_19" localSheetId="0">#REF!</definedName>
    <definedName name="_2Excel_BuiltIn_Print_Area_2_1_19" localSheetId="1">#REF!</definedName>
    <definedName name="_2Excel_BuiltIn_Print_Area_2_1_19">#REF!</definedName>
    <definedName name="_2Excel_BuiltIn_Print_Area_2_1_20" localSheetId="0">#REF!</definedName>
    <definedName name="_2Excel_BuiltIn_Print_Area_2_1_20" localSheetId="1">#REF!</definedName>
    <definedName name="_2Excel_BuiltIn_Print_Area_2_1_20">#REF!</definedName>
    <definedName name="_2Excel_BuiltIn_Print_Area_2_1_3" localSheetId="0">#REF!</definedName>
    <definedName name="_2Excel_BuiltIn_Print_Area_2_1_3" localSheetId="1">#REF!</definedName>
    <definedName name="_2Excel_BuiltIn_Print_Area_2_1_3">#REF!</definedName>
    <definedName name="_2Excel_BuiltIn_Print_Area_2_1_4" localSheetId="0">#REF!</definedName>
    <definedName name="_2Excel_BuiltIn_Print_Area_2_1_4" localSheetId="1">#REF!</definedName>
    <definedName name="_2Excel_BuiltIn_Print_Area_2_1_4">#REF!</definedName>
    <definedName name="_6">'[16]Б.Д. ФАКТ'!#REF!</definedName>
    <definedName name="_a2" localSheetId="0">#REF!</definedName>
    <definedName name="_a2" localSheetId="1">#REF!</definedName>
    <definedName name="_a2">#REF!</definedName>
    <definedName name="_a2_15" localSheetId="0">#REF!</definedName>
    <definedName name="_a2_15" localSheetId="1">#REF!</definedName>
    <definedName name="_a2_15">#REF!</definedName>
    <definedName name="_a2_16" localSheetId="0">#REF!</definedName>
    <definedName name="_a2_16" localSheetId="1">#REF!</definedName>
    <definedName name="_a2_16">#REF!</definedName>
    <definedName name="_a2_17" localSheetId="0">#REF!</definedName>
    <definedName name="_a2_17" localSheetId="1">#REF!</definedName>
    <definedName name="_a2_17">#REF!</definedName>
    <definedName name="_a2_18" localSheetId="0">#REF!</definedName>
    <definedName name="_a2_18" localSheetId="1">#REF!</definedName>
    <definedName name="_a2_18">#REF!</definedName>
    <definedName name="_a2_19" localSheetId="0">#REF!</definedName>
    <definedName name="_a2_19" localSheetId="1">#REF!</definedName>
    <definedName name="_a2_19">#REF!</definedName>
    <definedName name="_a2_20" localSheetId="0">#REF!</definedName>
    <definedName name="_a2_20" localSheetId="1">#REF!</definedName>
    <definedName name="_a2_20">#REF!</definedName>
    <definedName name="_a2_3" localSheetId="0">#REF!</definedName>
    <definedName name="_a2_3" localSheetId="1">#REF!</definedName>
    <definedName name="_a2_3">#REF!</definedName>
    <definedName name="_a2_4" localSheetId="0">#REF!</definedName>
    <definedName name="_a2_4" localSheetId="1">#REF!</definedName>
    <definedName name="_a2_4">#REF!</definedName>
    <definedName name="_A65560" localSheetId="0">[17]График!#REF!</definedName>
    <definedName name="_A65560" localSheetId="1">[17]График!#REF!</definedName>
    <definedName name="_A65560">[17]График!#REF!</definedName>
    <definedName name="_AUTOEXEC" localSheetId="0">#REF!</definedName>
    <definedName name="_AUTOEXEC" localSheetId="1">#REF!</definedName>
    <definedName name="_AUTOEXEC">#REF!</definedName>
    <definedName name="_AUTOEXEC___0" localSheetId="0">#REF!</definedName>
    <definedName name="_AUTOEXEC___0" localSheetId="1">#REF!</definedName>
    <definedName name="_AUTOEXEC___0">#REF!</definedName>
    <definedName name="_AUTOEXEC___0_15" localSheetId="0">#REF!</definedName>
    <definedName name="_AUTOEXEC___0_15" localSheetId="1">#REF!</definedName>
    <definedName name="_AUTOEXEC___0_15">#REF!</definedName>
    <definedName name="_AUTOEXEC___0_16" localSheetId="0">#REF!</definedName>
    <definedName name="_AUTOEXEC___0_16" localSheetId="1">#REF!</definedName>
    <definedName name="_AUTOEXEC___0_16">#REF!</definedName>
    <definedName name="_AUTOEXEC___0_19" localSheetId="0">#REF!</definedName>
    <definedName name="_AUTOEXEC___0_19" localSheetId="1">#REF!</definedName>
    <definedName name="_AUTOEXEC___0_19">#REF!</definedName>
    <definedName name="_AUTOEXEC___0_4" localSheetId="0">#REF!</definedName>
    <definedName name="_AUTOEXEC___0_4" localSheetId="1">#REF!</definedName>
    <definedName name="_AUTOEXEC___0_4">#REF!</definedName>
    <definedName name="_AUTOEXEC___1" localSheetId="0">#REF!</definedName>
    <definedName name="_AUTOEXEC___1" localSheetId="1">#REF!</definedName>
    <definedName name="_AUTOEXEC___1">#REF!</definedName>
    <definedName name="_AUTOEXEC___1_15" localSheetId="0">#REF!</definedName>
    <definedName name="_AUTOEXEC___1_15" localSheetId="1">#REF!</definedName>
    <definedName name="_AUTOEXEC___1_15">#REF!</definedName>
    <definedName name="_AUTOEXEC___1_16" localSheetId="0">#REF!</definedName>
    <definedName name="_AUTOEXEC___1_16" localSheetId="1">#REF!</definedName>
    <definedName name="_AUTOEXEC___1_16">#REF!</definedName>
    <definedName name="_AUTOEXEC___1_19" localSheetId="0">#REF!</definedName>
    <definedName name="_AUTOEXEC___1_19" localSheetId="1">#REF!</definedName>
    <definedName name="_AUTOEXEC___1_19">#REF!</definedName>
    <definedName name="_AUTOEXEC___1_4" localSheetId="0">#REF!</definedName>
    <definedName name="_AUTOEXEC___1_4" localSheetId="1">#REF!</definedName>
    <definedName name="_AUTOEXEC___1_4">#REF!</definedName>
    <definedName name="_AUTOEXEC___8" localSheetId="0">#REF!</definedName>
    <definedName name="_AUTOEXEC___8" localSheetId="1">#REF!</definedName>
    <definedName name="_AUTOEXEC___8">#REF!</definedName>
    <definedName name="_AUTOEXEC___8_15" localSheetId="0">#REF!</definedName>
    <definedName name="_AUTOEXEC___8_15" localSheetId="1">#REF!</definedName>
    <definedName name="_AUTOEXEC___8_15">#REF!</definedName>
    <definedName name="_AUTOEXEC___8_16" localSheetId="0">#REF!</definedName>
    <definedName name="_AUTOEXEC___8_16" localSheetId="1">#REF!</definedName>
    <definedName name="_AUTOEXEC___8_16">#REF!</definedName>
    <definedName name="_AUTOEXEC___8_19" localSheetId="0">#REF!</definedName>
    <definedName name="_AUTOEXEC___8_19" localSheetId="1">#REF!</definedName>
    <definedName name="_AUTOEXEC___8_19">#REF!</definedName>
    <definedName name="_AUTOEXEC___8_4" localSheetId="0">#REF!</definedName>
    <definedName name="_AUTOEXEC___8_4" localSheetId="1">#REF!</definedName>
    <definedName name="_AUTOEXEC___8_4">#REF!</definedName>
    <definedName name="_AUTOEXEC___9" localSheetId="0">#REF!</definedName>
    <definedName name="_AUTOEXEC___9" localSheetId="1">#REF!</definedName>
    <definedName name="_AUTOEXEC___9">#REF!</definedName>
    <definedName name="_AUTOEXEC___9_15" localSheetId="0">#REF!</definedName>
    <definedName name="_AUTOEXEC___9_15" localSheetId="1">#REF!</definedName>
    <definedName name="_AUTOEXEC___9_15">#REF!</definedName>
    <definedName name="_AUTOEXEC___9_16" localSheetId="0">#REF!</definedName>
    <definedName name="_AUTOEXEC___9_16" localSheetId="1">#REF!</definedName>
    <definedName name="_AUTOEXEC___9_16">#REF!</definedName>
    <definedName name="_AUTOEXEC___9_19" localSheetId="0">#REF!</definedName>
    <definedName name="_AUTOEXEC___9_19" localSheetId="1">#REF!</definedName>
    <definedName name="_AUTOEXEC___9_19">#REF!</definedName>
    <definedName name="_AUTOEXEC___9_4" localSheetId="0">#REF!</definedName>
    <definedName name="_AUTOEXEC___9_4" localSheetId="1">#REF!</definedName>
    <definedName name="_AUTOEXEC___9_4">#REF!</definedName>
    <definedName name="_AUTOEXEC_1" localSheetId="0">#REF!</definedName>
    <definedName name="_AUTOEXEC_1" localSheetId="1">#REF!</definedName>
    <definedName name="_AUTOEXEC_1">#REF!</definedName>
    <definedName name="_AUTOEXEC_13" localSheetId="0">#REF!</definedName>
    <definedName name="_AUTOEXEC_13" localSheetId="1">#REF!</definedName>
    <definedName name="_AUTOEXEC_13">#REF!</definedName>
    <definedName name="_AUTOEXEC_14" localSheetId="0">[18]Смета!#REF!</definedName>
    <definedName name="_AUTOEXEC_14" localSheetId="1">[18]Смета!#REF!</definedName>
    <definedName name="_AUTOEXEC_14">[18]Смета!#REF!</definedName>
    <definedName name="_AUTOEXEC_15" localSheetId="0">#REF!</definedName>
    <definedName name="_AUTOEXEC_15" localSheetId="1">#REF!</definedName>
    <definedName name="_AUTOEXEC_15">#REF!</definedName>
    <definedName name="_AUTOEXEC_16" localSheetId="0">#REF!</definedName>
    <definedName name="_AUTOEXEC_16" localSheetId="1">#REF!</definedName>
    <definedName name="_AUTOEXEC_16">#REF!</definedName>
    <definedName name="_AUTOEXEC_17" localSheetId="0">#REF!</definedName>
    <definedName name="_AUTOEXEC_17" localSheetId="1">#REF!</definedName>
    <definedName name="_AUTOEXEC_17">#REF!</definedName>
    <definedName name="_AUTOEXEC_18" localSheetId="0">#REF!</definedName>
    <definedName name="_AUTOEXEC_18" localSheetId="1">#REF!</definedName>
    <definedName name="_AUTOEXEC_18">#REF!</definedName>
    <definedName name="_AUTOEXEC_19" localSheetId="0">#REF!</definedName>
    <definedName name="_AUTOEXEC_19" localSheetId="1">#REF!</definedName>
    <definedName name="_AUTOEXEC_19">#REF!</definedName>
    <definedName name="_AUTOEXEC_20" localSheetId="0">#REF!</definedName>
    <definedName name="_AUTOEXEC_20" localSheetId="1">#REF!</definedName>
    <definedName name="_AUTOEXEC_20">#REF!</definedName>
    <definedName name="_AUTOEXEC_3" localSheetId="0">#REF!</definedName>
    <definedName name="_AUTOEXEC_3" localSheetId="1">#REF!</definedName>
    <definedName name="_AUTOEXEC_3">#REF!</definedName>
    <definedName name="_AUTOEXEC_4" localSheetId="0">#REF!</definedName>
    <definedName name="_AUTOEXEC_4" localSheetId="1">#REF!</definedName>
    <definedName name="_AUTOEXEC_4">#REF!</definedName>
    <definedName name="_AUTOEXEC_5" localSheetId="0">#REF!</definedName>
    <definedName name="_AUTOEXEC_5" localSheetId="1">#REF!</definedName>
    <definedName name="_AUTOEXEC_5">#REF!</definedName>
    <definedName name="_AUTOEXEC_6" localSheetId="0">#REF!</definedName>
    <definedName name="_AUTOEXEC_6" localSheetId="1">#REF!</definedName>
    <definedName name="_AUTOEXEC_6">#REF!</definedName>
    <definedName name="_AUTOEXEC_6_1" localSheetId="0">[19]Смета!#REF!</definedName>
    <definedName name="_AUTOEXEC_6_1" localSheetId="1">[19]Смета!#REF!</definedName>
    <definedName name="_AUTOEXEC_6_1">[19]Смета!#REF!</definedName>
    <definedName name="_AUTOEXEC_7" localSheetId="0">[20]Смета!#REF!</definedName>
    <definedName name="_AUTOEXEC_7" localSheetId="1">[20]Смета!#REF!</definedName>
    <definedName name="_AUTOEXEC_7">[20]Смета!#REF!</definedName>
    <definedName name="_AUTOEXEC_8" localSheetId="0">[20]Смета!#REF!</definedName>
    <definedName name="_AUTOEXEC_8" localSheetId="1">[20]Смета!#REF!</definedName>
    <definedName name="_AUTOEXEC_8">[20]Смета!#REF!</definedName>
    <definedName name="_AUTOEXEC_9" localSheetId="0">[21]Смета!#REF!</definedName>
    <definedName name="_AUTOEXEC_9" localSheetId="1">[21]Смета!#REF!</definedName>
    <definedName name="_AUTOEXEC_9">[21]Смета!#REF!</definedName>
    <definedName name="_AUTOEXEC1" localSheetId="0">#REF!</definedName>
    <definedName name="_AUTOEXEC1" localSheetId="1">#REF!</definedName>
    <definedName name="_AUTOEXEC1">#REF!</definedName>
    <definedName name="_dFF10">[22]списки!$J$1:$J$15</definedName>
    <definedName name="_dFF2">[22]списки!$B$1:$B$7</definedName>
    <definedName name="_dFF5">[22]списки!$E$1:$E$9</definedName>
    <definedName name="_dFF6">[22]списки!$F$1:$F$5</definedName>
    <definedName name="_dFF7">[22]списки!$G$1:$G$8</definedName>
    <definedName name="_dFF8">[22]списки!$H$1:$H$6</definedName>
    <definedName name="_dFF9">[22]списки!$I$1:$I$15</definedName>
    <definedName name="_E65560" localSheetId="0">[17]График!#REF!</definedName>
    <definedName name="_E65560" localSheetId="1">[17]График!#REF!</definedName>
    <definedName name="_E65560">[17]График!#REF!</definedName>
    <definedName name="_Etp1" localSheetId="0">#REF!</definedName>
    <definedName name="_Etp1" localSheetId="1">#REF!</definedName>
    <definedName name="_Etp1">#REF!</definedName>
    <definedName name="_Fill" localSheetId="0" hidden="1">#REF!</definedName>
    <definedName name="_Fill" localSheetId="1" hidden="1">#REF!</definedName>
    <definedName name="_Fill" hidden="1">#REF!</definedName>
    <definedName name="_Hlt440565644_1" localSheetId="0">#REF!</definedName>
    <definedName name="_Hlt440565644_1" localSheetId="1">#REF!</definedName>
    <definedName name="_Hlt440565644_1">#REF!</definedName>
    <definedName name="_k" localSheetId="0">#REF!</definedName>
    <definedName name="_k" localSheetId="1">#REF!</definedName>
    <definedName name="_k">#REF!</definedName>
    <definedName name="_k___0" localSheetId="0">#REF!</definedName>
    <definedName name="_k___0" localSheetId="1">#REF!</definedName>
    <definedName name="_k___0">#REF!</definedName>
    <definedName name="_k___0_15" localSheetId="0">#REF!</definedName>
    <definedName name="_k___0_15" localSheetId="1">#REF!</definedName>
    <definedName name="_k___0_15">#REF!</definedName>
    <definedName name="_k___0_16" localSheetId="0">#REF!</definedName>
    <definedName name="_k___0_16" localSheetId="1">#REF!</definedName>
    <definedName name="_k___0_16">#REF!</definedName>
    <definedName name="_k___0_19" localSheetId="0">#REF!</definedName>
    <definedName name="_k___0_19" localSheetId="1">#REF!</definedName>
    <definedName name="_k___0_19">#REF!</definedName>
    <definedName name="_k___0_4" localSheetId="0">#REF!</definedName>
    <definedName name="_k___0_4" localSheetId="1">#REF!</definedName>
    <definedName name="_k___0_4">#REF!</definedName>
    <definedName name="_k___1" localSheetId="0">#REF!</definedName>
    <definedName name="_k___1" localSheetId="1">#REF!</definedName>
    <definedName name="_k___1">#REF!</definedName>
    <definedName name="_k___1_15" localSheetId="0">#REF!</definedName>
    <definedName name="_k___1_15" localSheetId="1">#REF!</definedName>
    <definedName name="_k___1_15">#REF!</definedName>
    <definedName name="_k___1_16" localSheetId="0">#REF!</definedName>
    <definedName name="_k___1_16" localSheetId="1">#REF!</definedName>
    <definedName name="_k___1_16">#REF!</definedName>
    <definedName name="_k___1_19" localSheetId="0">#REF!</definedName>
    <definedName name="_k___1_19" localSheetId="1">#REF!</definedName>
    <definedName name="_k___1_19">#REF!</definedName>
    <definedName name="_k___1_4" localSheetId="0">#REF!</definedName>
    <definedName name="_k___1_4" localSheetId="1">#REF!</definedName>
    <definedName name="_k___1_4">#REF!</definedName>
    <definedName name="_k___8" localSheetId="0">#REF!</definedName>
    <definedName name="_k___8" localSheetId="1">#REF!</definedName>
    <definedName name="_k___8">#REF!</definedName>
    <definedName name="_k___8_15" localSheetId="0">#REF!</definedName>
    <definedName name="_k___8_15" localSheetId="1">#REF!</definedName>
    <definedName name="_k___8_15">#REF!</definedName>
    <definedName name="_k___8_16" localSheetId="0">#REF!</definedName>
    <definedName name="_k___8_16" localSheetId="1">#REF!</definedName>
    <definedName name="_k___8_16">#REF!</definedName>
    <definedName name="_k___8_19" localSheetId="0">#REF!</definedName>
    <definedName name="_k___8_19" localSheetId="1">#REF!</definedName>
    <definedName name="_k___8_19">#REF!</definedName>
    <definedName name="_k___8_4" localSheetId="0">#REF!</definedName>
    <definedName name="_k___8_4" localSheetId="1">#REF!</definedName>
    <definedName name="_k___8_4">#REF!</definedName>
    <definedName name="_k___9" localSheetId="0">#REF!</definedName>
    <definedName name="_k___9" localSheetId="1">#REF!</definedName>
    <definedName name="_k___9">#REF!</definedName>
    <definedName name="_k___9_15" localSheetId="0">#REF!</definedName>
    <definedName name="_k___9_15" localSheetId="1">#REF!</definedName>
    <definedName name="_k___9_15">#REF!</definedName>
    <definedName name="_k___9_16" localSheetId="0">#REF!</definedName>
    <definedName name="_k___9_16" localSheetId="1">#REF!</definedName>
    <definedName name="_k___9_16">#REF!</definedName>
    <definedName name="_k___9_19" localSheetId="0">#REF!</definedName>
    <definedName name="_k___9_19" localSheetId="1">#REF!</definedName>
    <definedName name="_k___9_19">#REF!</definedName>
    <definedName name="_k___9_4" localSheetId="0">#REF!</definedName>
    <definedName name="_k___9_4" localSheetId="1">#REF!</definedName>
    <definedName name="_k___9_4">#REF!</definedName>
    <definedName name="_k_1" localSheetId="0">#REF!</definedName>
    <definedName name="_k_1" localSheetId="1">#REF!</definedName>
    <definedName name="_k_1">#REF!</definedName>
    <definedName name="_k_13" localSheetId="0">#REF!</definedName>
    <definedName name="_k_13" localSheetId="1">#REF!</definedName>
    <definedName name="_k_13">#REF!</definedName>
    <definedName name="_k_14" localSheetId="0">[18]Смета!#REF!</definedName>
    <definedName name="_k_14" localSheetId="1">[18]Смета!#REF!</definedName>
    <definedName name="_k_14">[18]Смета!#REF!</definedName>
    <definedName name="_k_15" localSheetId="0">#REF!</definedName>
    <definedName name="_k_15" localSheetId="1">#REF!</definedName>
    <definedName name="_k_15">#REF!</definedName>
    <definedName name="_k_16" localSheetId="0">#REF!</definedName>
    <definedName name="_k_16" localSheetId="1">#REF!</definedName>
    <definedName name="_k_16">#REF!</definedName>
    <definedName name="_k_17" localSheetId="0">#REF!</definedName>
    <definedName name="_k_17" localSheetId="1">#REF!</definedName>
    <definedName name="_k_17">#REF!</definedName>
    <definedName name="_k_18" localSheetId="0">#REF!</definedName>
    <definedName name="_k_18" localSheetId="1">#REF!</definedName>
    <definedName name="_k_18">#REF!</definedName>
    <definedName name="_k_19" localSheetId="0">#REF!</definedName>
    <definedName name="_k_19" localSheetId="1">#REF!</definedName>
    <definedName name="_k_19">#REF!</definedName>
    <definedName name="_k_20" localSheetId="0">#REF!</definedName>
    <definedName name="_k_20" localSheetId="1">#REF!</definedName>
    <definedName name="_k_20">#REF!</definedName>
    <definedName name="_k_3" localSheetId="0">#REF!</definedName>
    <definedName name="_k_3" localSheetId="1">#REF!</definedName>
    <definedName name="_k_3">#REF!</definedName>
    <definedName name="_k_4" localSheetId="0">#REF!</definedName>
    <definedName name="_k_4" localSheetId="1">#REF!</definedName>
    <definedName name="_k_4">#REF!</definedName>
    <definedName name="_k_5" localSheetId="0">#REF!</definedName>
    <definedName name="_k_5" localSheetId="1">#REF!</definedName>
    <definedName name="_k_5">#REF!</definedName>
    <definedName name="_k_6" localSheetId="0">#REF!</definedName>
    <definedName name="_k_6" localSheetId="1">#REF!</definedName>
    <definedName name="_k_6">#REF!</definedName>
    <definedName name="_k_6_1" localSheetId="0">[19]Смета!#REF!</definedName>
    <definedName name="_k_6_1" localSheetId="1">[19]Смета!#REF!</definedName>
    <definedName name="_k_6_1">[19]Смета!#REF!</definedName>
    <definedName name="_k_7" localSheetId="0">[20]Смета!#REF!</definedName>
    <definedName name="_k_7" localSheetId="1">[20]Смета!#REF!</definedName>
    <definedName name="_k_7">[20]Смета!#REF!</definedName>
    <definedName name="_k_8" localSheetId="0">[20]Смета!#REF!</definedName>
    <definedName name="_k_8" localSheetId="1">[20]Смета!#REF!</definedName>
    <definedName name="_k_8">[20]Смета!#REF!</definedName>
    <definedName name="_k_9" localSheetId="0">[21]Смета!#REF!</definedName>
    <definedName name="_k_9" localSheetId="1">[21]Смета!#REF!</definedName>
    <definedName name="_k_9">[21]Смета!#REF!</definedName>
    <definedName name="_m" localSheetId="0">#REF!</definedName>
    <definedName name="_m" localSheetId="1">#REF!</definedName>
    <definedName name="_m">#REF!</definedName>
    <definedName name="_m___0" localSheetId="0">#REF!</definedName>
    <definedName name="_m___0" localSheetId="1">#REF!</definedName>
    <definedName name="_m___0">#REF!</definedName>
    <definedName name="_m___0_15" localSheetId="0">#REF!</definedName>
    <definedName name="_m___0_15" localSheetId="1">#REF!</definedName>
    <definedName name="_m___0_15">#REF!</definedName>
    <definedName name="_m___0_16" localSheetId="0">#REF!</definedName>
    <definedName name="_m___0_16" localSheetId="1">#REF!</definedName>
    <definedName name="_m___0_16">#REF!</definedName>
    <definedName name="_m___0_19" localSheetId="0">#REF!</definedName>
    <definedName name="_m___0_19" localSheetId="1">#REF!</definedName>
    <definedName name="_m___0_19">#REF!</definedName>
    <definedName name="_m___0_4" localSheetId="0">#REF!</definedName>
    <definedName name="_m___0_4" localSheetId="1">#REF!</definedName>
    <definedName name="_m___0_4">#REF!</definedName>
    <definedName name="_m___1" localSheetId="0">#REF!</definedName>
    <definedName name="_m___1" localSheetId="1">#REF!</definedName>
    <definedName name="_m___1">#REF!</definedName>
    <definedName name="_m___1_15" localSheetId="0">#REF!</definedName>
    <definedName name="_m___1_15" localSheetId="1">#REF!</definedName>
    <definedName name="_m___1_15">#REF!</definedName>
    <definedName name="_m___1_16" localSheetId="0">#REF!</definedName>
    <definedName name="_m___1_16" localSheetId="1">#REF!</definedName>
    <definedName name="_m___1_16">#REF!</definedName>
    <definedName name="_m___1_19" localSheetId="0">#REF!</definedName>
    <definedName name="_m___1_19" localSheetId="1">#REF!</definedName>
    <definedName name="_m___1_19">#REF!</definedName>
    <definedName name="_m___1_4" localSheetId="0">#REF!</definedName>
    <definedName name="_m___1_4" localSheetId="1">#REF!</definedName>
    <definedName name="_m___1_4">#REF!</definedName>
    <definedName name="_m___8" localSheetId="0">#REF!</definedName>
    <definedName name="_m___8" localSheetId="1">#REF!</definedName>
    <definedName name="_m___8">#REF!</definedName>
    <definedName name="_m___8_15" localSheetId="0">#REF!</definedName>
    <definedName name="_m___8_15" localSheetId="1">#REF!</definedName>
    <definedName name="_m___8_15">#REF!</definedName>
    <definedName name="_m___8_16" localSheetId="0">#REF!</definedName>
    <definedName name="_m___8_16" localSheetId="1">#REF!</definedName>
    <definedName name="_m___8_16">#REF!</definedName>
    <definedName name="_m___8_19" localSheetId="0">#REF!</definedName>
    <definedName name="_m___8_19" localSheetId="1">#REF!</definedName>
    <definedName name="_m___8_19">#REF!</definedName>
    <definedName name="_m___8_4" localSheetId="0">#REF!</definedName>
    <definedName name="_m___8_4" localSheetId="1">#REF!</definedName>
    <definedName name="_m___8_4">#REF!</definedName>
    <definedName name="_m___9" localSheetId="0">#REF!</definedName>
    <definedName name="_m___9" localSheetId="1">#REF!</definedName>
    <definedName name="_m___9">#REF!</definedName>
    <definedName name="_m___9_15" localSheetId="0">#REF!</definedName>
    <definedName name="_m___9_15" localSheetId="1">#REF!</definedName>
    <definedName name="_m___9_15">#REF!</definedName>
    <definedName name="_m___9_16" localSheetId="0">#REF!</definedName>
    <definedName name="_m___9_16" localSheetId="1">#REF!</definedName>
    <definedName name="_m___9_16">#REF!</definedName>
    <definedName name="_m___9_19" localSheetId="0">#REF!</definedName>
    <definedName name="_m___9_19" localSheetId="1">#REF!</definedName>
    <definedName name="_m___9_19">#REF!</definedName>
    <definedName name="_m___9_4" localSheetId="0">#REF!</definedName>
    <definedName name="_m___9_4" localSheetId="1">#REF!</definedName>
    <definedName name="_m___9_4">#REF!</definedName>
    <definedName name="_m_1" localSheetId="0">#REF!</definedName>
    <definedName name="_m_1" localSheetId="1">#REF!</definedName>
    <definedName name="_m_1">#REF!</definedName>
    <definedName name="_m_13" localSheetId="0">#REF!</definedName>
    <definedName name="_m_13" localSheetId="1">#REF!</definedName>
    <definedName name="_m_13">#REF!</definedName>
    <definedName name="_m_14" localSheetId="0">[18]Смета!#REF!</definedName>
    <definedName name="_m_14" localSheetId="1">[18]Смета!#REF!</definedName>
    <definedName name="_m_14">[18]Смета!#REF!</definedName>
    <definedName name="_m_15" localSheetId="0">#REF!</definedName>
    <definedName name="_m_15" localSheetId="1">#REF!</definedName>
    <definedName name="_m_15">#REF!</definedName>
    <definedName name="_m_16" localSheetId="0">#REF!</definedName>
    <definedName name="_m_16" localSheetId="1">#REF!</definedName>
    <definedName name="_m_16">#REF!</definedName>
    <definedName name="_m_17" localSheetId="0">#REF!</definedName>
    <definedName name="_m_17" localSheetId="1">#REF!</definedName>
    <definedName name="_m_17">#REF!</definedName>
    <definedName name="_m_18" localSheetId="0">#REF!</definedName>
    <definedName name="_m_18" localSheetId="1">#REF!</definedName>
    <definedName name="_m_18">#REF!</definedName>
    <definedName name="_m_19" localSheetId="0">#REF!</definedName>
    <definedName name="_m_19" localSheetId="1">#REF!</definedName>
    <definedName name="_m_19">#REF!</definedName>
    <definedName name="_m_20" localSheetId="0">#REF!</definedName>
    <definedName name="_m_20" localSheetId="1">#REF!</definedName>
    <definedName name="_m_20">#REF!</definedName>
    <definedName name="_m_3" localSheetId="0">#REF!</definedName>
    <definedName name="_m_3" localSheetId="1">#REF!</definedName>
    <definedName name="_m_3">#REF!</definedName>
    <definedName name="_m_4" localSheetId="0">#REF!</definedName>
    <definedName name="_m_4" localSheetId="1">#REF!</definedName>
    <definedName name="_m_4">#REF!</definedName>
    <definedName name="_m_5" localSheetId="0">#REF!</definedName>
    <definedName name="_m_5" localSheetId="1">#REF!</definedName>
    <definedName name="_m_5">#REF!</definedName>
    <definedName name="_m_6" localSheetId="0">#REF!</definedName>
    <definedName name="_m_6" localSheetId="1">#REF!</definedName>
    <definedName name="_m_6">#REF!</definedName>
    <definedName name="_m_6_1" localSheetId="0">[19]Смета!#REF!</definedName>
    <definedName name="_m_6_1" localSheetId="1">[19]Смета!#REF!</definedName>
    <definedName name="_m_6_1">[19]Смета!#REF!</definedName>
    <definedName name="_m_7" localSheetId="0">[20]Смета!#REF!</definedName>
    <definedName name="_m_7" localSheetId="1">[20]Смета!#REF!</definedName>
    <definedName name="_m_7">[20]Смета!#REF!</definedName>
    <definedName name="_m_8" localSheetId="0">[20]Смета!#REF!</definedName>
    <definedName name="_m_8" localSheetId="1">[20]Смета!#REF!</definedName>
    <definedName name="_m_8">[20]Смета!#REF!</definedName>
    <definedName name="_m_9" localSheetId="0">[21]Смета!#REF!</definedName>
    <definedName name="_m_9" localSheetId="1">[21]Смета!#REF!</definedName>
    <definedName name="_m_9">[21]Смета!#REF!</definedName>
    <definedName name="_m1" localSheetId="0">#REF!</definedName>
    <definedName name="_m1" localSheetId="1">#REF!</definedName>
    <definedName name="_m1">#REF!</definedName>
    <definedName name="_n" localSheetId="0">#REF!</definedName>
    <definedName name="_n" localSheetId="1">#REF!</definedName>
    <definedName name="_n">#REF!</definedName>
    <definedName name="_qs1">[22]списки!$L$1:$L$2</definedName>
    <definedName name="_qs2" localSheetId="0">#REF!</definedName>
    <definedName name="_qs2" localSheetId="1">#REF!</definedName>
    <definedName name="_qs2">#REF!</definedName>
    <definedName name="_qs3" localSheetId="0">#REF!</definedName>
    <definedName name="_qs3" localSheetId="1">#REF!</definedName>
    <definedName name="_qs3">#REF!</definedName>
    <definedName name="_qs4">[22]списки!$K$1:$K$5</definedName>
    <definedName name="_s" localSheetId="0">#REF!</definedName>
    <definedName name="_s" localSheetId="1">#REF!</definedName>
    <definedName name="_s">#REF!</definedName>
    <definedName name="_s___0" localSheetId="0">#REF!</definedName>
    <definedName name="_s___0" localSheetId="1">#REF!</definedName>
    <definedName name="_s___0">#REF!</definedName>
    <definedName name="_s___0_15" localSheetId="0">#REF!</definedName>
    <definedName name="_s___0_15" localSheetId="1">#REF!</definedName>
    <definedName name="_s___0_15">#REF!</definedName>
    <definedName name="_s___0_16" localSheetId="0">#REF!</definedName>
    <definedName name="_s___0_16" localSheetId="1">#REF!</definedName>
    <definedName name="_s___0_16">#REF!</definedName>
    <definedName name="_s___0_19" localSheetId="0">#REF!</definedName>
    <definedName name="_s___0_19" localSheetId="1">#REF!</definedName>
    <definedName name="_s___0_19">#REF!</definedName>
    <definedName name="_s___0_4" localSheetId="0">#REF!</definedName>
    <definedName name="_s___0_4" localSheetId="1">#REF!</definedName>
    <definedName name="_s___0_4">#REF!</definedName>
    <definedName name="_s___1" localSheetId="0">#REF!</definedName>
    <definedName name="_s___1" localSheetId="1">#REF!</definedName>
    <definedName name="_s___1">#REF!</definedName>
    <definedName name="_s___1_15" localSheetId="0">#REF!</definedName>
    <definedName name="_s___1_15" localSheetId="1">#REF!</definedName>
    <definedName name="_s___1_15">#REF!</definedName>
    <definedName name="_s___1_16" localSheetId="0">#REF!</definedName>
    <definedName name="_s___1_16" localSheetId="1">#REF!</definedName>
    <definedName name="_s___1_16">#REF!</definedName>
    <definedName name="_s___1_19" localSheetId="0">#REF!</definedName>
    <definedName name="_s___1_19" localSheetId="1">#REF!</definedName>
    <definedName name="_s___1_19">#REF!</definedName>
    <definedName name="_s___1_4" localSheetId="0">#REF!</definedName>
    <definedName name="_s___1_4" localSheetId="1">#REF!</definedName>
    <definedName name="_s___1_4">#REF!</definedName>
    <definedName name="_s___8" localSheetId="0">#REF!</definedName>
    <definedName name="_s___8" localSheetId="1">#REF!</definedName>
    <definedName name="_s___8">#REF!</definedName>
    <definedName name="_s___8_15" localSheetId="0">#REF!</definedName>
    <definedName name="_s___8_15" localSheetId="1">#REF!</definedName>
    <definedName name="_s___8_15">#REF!</definedName>
    <definedName name="_s___8_16" localSheetId="0">#REF!</definedName>
    <definedName name="_s___8_16" localSheetId="1">#REF!</definedName>
    <definedName name="_s___8_16">#REF!</definedName>
    <definedName name="_s___8_19" localSheetId="0">#REF!</definedName>
    <definedName name="_s___8_19" localSheetId="1">#REF!</definedName>
    <definedName name="_s___8_19">#REF!</definedName>
    <definedName name="_s___8_4" localSheetId="0">#REF!</definedName>
    <definedName name="_s___8_4" localSheetId="1">#REF!</definedName>
    <definedName name="_s___8_4">#REF!</definedName>
    <definedName name="_s___9" localSheetId="0">#REF!</definedName>
    <definedName name="_s___9" localSheetId="1">#REF!</definedName>
    <definedName name="_s___9">#REF!</definedName>
    <definedName name="_s___9_15" localSheetId="0">#REF!</definedName>
    <definedName name="_s___9_15" localSheetId="1">#REF!</definedName>
    <definedName name="_s___9_15">#REF!</definedName>
    <definedName name="_s___9_16" localSheetId="0">#REF!</definedName>
    <definedName name="_s___9_16" localSheetId="1">#REF!</definedName>
    <definedName name="_s___9_16">#REF!</definedName>
    <definedName name="_s___9_19" localSheetId="0">#REF!</definedName>
    <definedName name="_s___9_19" localSheetId="1">#REF!</definedName>
    <definedName name="_s___9_19">#REF!</definedName>
    <definedName name="_s___9_4" localSheetId="0">#REF!</definedName>
    <definedName name="_s___9_4" localSheetId="1">#REF!</definedName>
    <definedName name="_s___9_4">#REF!</definedName>
    <definedName name="_s_1" localSheetId="0">#REF!</definedName>
    <definedName name="_s_1" localSheetId="1">#REF!</definedName>
    <definedName name="_s_1">#REF!</definedName>
    <definedName name="_s_13" localSheetId="0">#REF!</definedName>
    <definedName name="_s_13" localSheetId="1">#REF!</definedName>
    <definedName name="_s_13">#REF!</definedName>
    <definedName name="_s_14" localSheetId="0">[18]Смета!#REF!</definedName>
    <definedName name="_s_14" localSheetId="1">[18]Смета!#REF!</definedName>
    <definedName name="_s_14">[18]Смета!#REF!</definedName>
    <definedName name="_s_15" localSheetId="0">#REF!</definedName>
    <definedName name="_s_15" localSheetId="1">#REF!</definedName>
    <definedName name="_s_15">#REF!</definedName>
    <definedName name="_s_16" localSheetId="0">#REF!</definedName>
    <definedName name="_s_16" localSheetId="1">#REF!</definedName>
    <definedName name="_s_16">#REF!</definedName>
    <definedName name="_s_17" localSheetId="0">#REF!</definedName>
    <definedName name="_s_17" localSheetId="1">#REF!</definedName>
    <definedName name="_s_17">#REF!</definedName>
    <definedName name="_s_18" localSheetId="0">#REF!</definedName>
    <definedName name="_s_18" localSheetId="1">#REF!</definedName>
    <definedName name="_s_18">#REF!</definedName>
    <definedName name="_s_19" localSheetId="0">#REF!</definedName>
    <definedName name="_s_19" localSheetId="1">#REF!</definedName>
    <definedName name="_s_19">#REF!</definedName>
    <definedName name="_s_20" localSheetId="0">#REF!</definedName>
    <definedName name="_s_20" localSheetId="1">#REF!</definedName>
    <definedName name="_s_20">#REF!</definedName>
    <definedName name="_s_3" localSheetId="0">#REF!</definedName>
    <definedName name="_s_3" localSheetId="1">#REF!</definedName>
    <definedName name="_s_3">#REF!</definedName>
    <definedName name="_s_4" localSheetId="0">#REF!</definedName>
    <definedName name="_s_4" localSheetId="1">#REF!</definedName>
    <definedName name="_s_4">#REF!</definedName>
    <definedName name="_s_5" localSheetId="0">#REF!</definedName>
    <definedName name="_s_5" localSheetId="1">#REF!</definedName>
    <definedName name="_s_5">#REF!</definedName>
    <definedName name="_s_6" localSheetId="0">#REF!</definedName>
    <definedName name="_s_6" localSheetId="1">#REF!</definedName>
    <definedName name="_s_6">#REF!</definedName>
    <definedName name="_s_6_1" localSheetId="0">[19]Смета!#REF!</definedName>
    <definedName name="_s_6_1" localSheetId="1">[19]Смета!#REF!</definedName>
    <definedName name="_s_6_1">[19]Смета!#REF!</definedName>
    <definedName name="_s_7" localSheetId="0">[20]Смета!#REF!</definedName>
    <definedName name="_s_7" localSheetId="1">[20]Смета!#REF!</definedName>
    <definedName name="_s_7">[20]Смета!#REF!</definedName>
    <definedName name="_s_8" localSheetId="0">[20]Смета!#REF!</definedName>
    <definedName name="_s_8" localSheetId="1">[20]Смета!#REF!</definedName>
    <definedName name="_s_8">[20]Смета!#REF!</definedName>
    <definedName name="_s_9" localSheetId="0">[21]Смета!#REF!</definedName>
    <definedName name="_s_9" localSheetId="1">[21]Смета!#REF!</definedName>
    <definedName name="_s_9">[21]Смета!#REF!</definedName>
    <definedName name="_Toc129607528_3" localSheetId="0">'[23]Смета 1'!#REF!</definedName>
    <definedName name="_Toc129607528_3" localSheetId="1">'[23]Смета 1'!#REF!</definedName>
    <definedName name="_Toc129607528_3">'[23]Смета 1'!#REF!</definedName>
    <definedName name="_Toc129607529_3" localSheetId="0">'[23]Смета 1'!#REF!</definedName>
    <definedName name="_Toc129607529_3" localSheetId="1">'[23]Смета 1'!#REF!</definedName>
    <definedName name="_Toc129607529_3">'[23]Смета 1'!#REF!</definedName>
    <definedName name="_Toc59774915_3" localSheetId="0">'[23]Смета 1'!#REF!</definedName>
    <definedName name="_Toc59774915_3" localSheetId="1">'[23]Смета 1'!#REF!</definedName>
    <definedName name="_Toc59774915_3">'[23]Смета 1'!#REF!</definedName>
    <definedName name="_Toc59774916_3" localSheetId="0">'[23]Смета 1'!#REF!</definedName>
    <definedName name="_Toc59774916_3" localSheetId="1">'[23]Смета 1'!#REF!</definedName>
    <definedName name="_Toc59774916_3">'[23]Смета 1'!#REF!</definedName>
    <definedName name="_z" localSheetId="0">#REF!</definedName>
    <definedName name="_z" localSheetId="1">#REF!</definedName>
    <definedName name="_z">#REF!</definedName>
    <definedName name="_z___0" localSheetId="0">#REF!</definedName>
    <definedName name="_z___0" localSheetId="1">#REF!</definedName>
    <definedName name="_z___0">#REF!</definedName>
    <definedName name="_z___0_15" localSheetId="0">#REF!</definedName>
    <definedName name="_z___0_15" localSheetId="1">#REF!</definedName>
    <definedName name="_z___0_15">#REF!</definedName>
    <definedName name="_z___0_16" localSheetId="0">#REF!</definedName>
    <definedName name="_z___0_16" localSheetId="1">#REF!</definedName>
    <definedName name="_z___0_16">#REF!</definedName>
    <definedName name="_z___0_19" localSheetId="0">#REF!</definedName>
    <definedName name="_z___0_19" localSheetId="1">#REF!</definedName>
    <definedName name="_z___0_19">#REF!</definedName>
    <definedName name="_z___0_4" localSheetId="0">#REF!</definedName>
    <definedName name="_z___0_4" localSheetId="1">#REF!</definedName>
    <definedName name="_z___0_4">#REF!</definedName>
    <definedName name="_z___1" localSheetId="0">#REF!</definedName>
    <definedName name="_z___1" localSheetId="1">#REF!</definedName>
    <definedName name="_z___1">#REF!</definedName>
    <definedName name="_z___1_15" localSheetId="0">#REF!</definedName>
    <definedName name="_z___1_15" localSheetId="1">#REF!</definedName>
    <definedName name="_z___1_15">#REF!</definedName>
    <definedName name="_z___1_16" localSheetId="0">#REF!</definedName>
    <definedName name="_z___1_16" localSheetId="1">#REF!</definedName>
    <definedName name="_z___1_16">#REF!</definedName>
    <definedName name="_z___1_19" localSheetId="0">#REF!</definedName>
    <definedName name="_z___1_19" localSheetId="1">#REF!</definedName>
    <definedName name="_z___1_19">#REF!</definedName>
    <definedName name="_z___1_4" localSheetId="0">#REF!</definedName>
    <definedName name="_z___1_4" localSheetId="1">#REF!</definedName>
    <definedName name="_z___1_4">#REF!</definedName>
    <definedName name="_z___8" localSheetId="0">#REF!</definedName>
    <definedName name="_z___8" localSheetId="1">#REF!</definedName>
    <definedName name="_z___8">#REF!</definedName>
    <definedName name="_z___8_15" localSheetId="0">#REF!</definedName>
    <definedName name="_z___8_15" localSheetId="1">#REF!</definedName>
    <definedName name="_z___8_15">#REF!</definedName>
    <definedName name="_z___8_16" localSheetId="0">#REF!</definedName>
    <definedName name="_z___8_16" localSheetId="1">#REF!</definedName>
    <definedName name="_z___8_16">#REF!</definedName>
    <definedName name="_z___8_19" localSheetId="0">#REF!</definedName>
    <definedName name="_z___8_19" localSheetId="1">#REF!</definedName>
    <definedName name="_z___8_19">#REF!</definedName>
    <definedName name="_z___8_4" localSheetId="0">#REF!</definedName>
    <definedName name="_z___8_4" localSheetId="1">#REF!</definedName>
    <definedName name="_z___8_4">#REF!</definedName>
    <definedName name="_z___9" localSheetId="0">#REF!</definedName>
    <definedName name="_z___9" localSheetId="1">#REF!</definedName>
    <definedName name="_z___9">#REF!</definedName>
    <definedName name="_z___9_15" localSheetId="0">#REF!</definedName>
    <definedName name="_z___9_15" localSheetId="1">#REF!</definedName>
    <definedName name="_z___9_15">#REF!</definedName>
    <definedName name="_z___9_16" localSheetId="0">#REF!</definedName>
    <definedName name="_z___9_16" localSheetId="1">#REF!</definedName>
    <definedName name="_z___9_16">#REF!</definedName>
    <definedName name="_z___9_19" localSheetId="0">#REF!</definedName>
    <definedName name="_z___9_19" localSheetId="1">#REF!</definedName>
    <definedName name="_z___9_19">#REF!</definedName>
    <definedName name="_z___9_4" localSheetId="0">#REF!</definedName>
    <definedName name="_z___9_4" localSheetId="1">#REF!</definedName>
    <definedName name="_z___9_4">#REF!</definedName>
    <definedName name="_z_1" localSheetId="0">#REF!</definedName>
    <definedName name="_z_1" localSheetId="1">#REF!</definedName>
    <definedName name="_z_1">#REF!</definedName>
    <definedName name="_z_13" localSheetId="0">#REF!</definedName>
    <definedName name="_z_13" localSheetId="1">#REF!</definedName>
    <definedName name="_z_13">#REF!</definedName>
    <definedName name="_z_14" localSheetId="0">[18]Смета!#REF!</definedName>
    <definedName name="_z_14" localSheetId="1">[18]Смета!#REF!</definedName>
    <definedName name="_z_14">[18]Смета!#REF!</definedName>
    <definedName name="_z_15" localSheetId="0">#REF!</definedName>
    <definedName name="_z_15" localSheetId="1">#REF!</definedName>
    <definedName name="_z_15">#REF!</definedName>
    <definedName name="_z_16" localSheetId="0">#REF!</definedName>
    <definedName name="_z_16" localSheetId="1">#REF!</definedName>
    <definedName name="_z_16">#REF!</definedName>
    <definedName name="_z_17" localSheetId="0">#REF!</definedName>
    <definedName name="_z_17" localSheetId="1">#REF!</definedName>
    <definedName name="_z_17">#REF!</definedName>
    <definedName name="_z_18" localSheetId="0">#REF!</definedName>
    <definedName name="_z_18" localSheetId="1">#REF!</definedName>
    <definedName name="_z_18">#REF!</definedName>
    <definedName name="_z_19" localSheetId="0">#REF!</definedName>
    <definedName name="_z_19" localSheetId="1">#REF!</definedName>
    <definedName name="_z_19">#REF!</definedName>
    <definedName name="_z_20" localSheetId="0">#REF!</definedName>
    <definedName name="_z_20" localSheetId="1">#REF!</definedName>
    <definedName name="_z_20">#REF!</definedName>
    <definedName name="_z_3" localSheetId="0">#REF!</definedName>
    <definedName name="_z_3" localSheetId="1">#REF!</definedName>
    <definedName name="_z_3">#REF!</definedName>
    <definedName name="_z_4" localSheetId="0">#REF!</definedName>
    <definedName name="_z_4" localSheetId="1">#REF!</definedName>
    <definedName name="_z_4">#REF!</definedName>
    <definedName name="_z_5" localSheetId="0">#REF!</definedName>
    <definedName name="_z_5" localSheetId="1">#REF!</definedName>
    <definedName name="_z_5">#REF!</definedName>
    <definedName name="_z_6" localSheetId="0">#REF!</definedName>
    <definedName name="_z_6" localSheetId="1">#REF!</definedName>
    <definedName name="_z_6">#REF!</definedName>
    <definedName name="_z_6_1" localSheetId="0">[19]Смета!#REF!</definedName>
    <definedName name="_z_6_1" localSheetId="1">[19]Смета!#REF!</definedName>
    <definedName name="_z_6_1">[19]Смета!#REF!</definedName>
    <definedName name="_z_7" localSheetId="0">[20]Смета!#REF!</definedName>
    <definedName name="_z_7" localSheetId="1">[20]Смета!#REF!</definedName>
    <definedName name="_z_7">[20]Смета!#REF!</definedName>
    <definedName name="_z_8" localSheetId="0">[20]Смета!#REF!</definedName>
    <definedName name="_z_8" localSheetId="1">[20]Смета!#REF!</definedName>
    <definedName name="_z_8">[20]Смета!#REF!</definedName>
    <definedName name="_z_9" localSheetId="0">[21]Смета!#REF!</definedName>
    <definedName name="_z_9" localSheetId="1">[21]Смета!#REF!</definedName>
    <definedName name="_z_9">[21]Смета!#REF!</definedName>
    <definedName name="_ПИР" localSheetId="0">#REF!</definedName>
    <definedName name="_ПИР" localSheetId="1">#REF!</definedName>
    <definedName name="_ПИР">#REF!</definedName>
    <definedName name="_р" localSheetId="0">#REF!</definedName>
    <definedName name="_р" localSheetId="1">#REF!</definedName>
    <definedName name="_р">#REF!</definedName>
    <definedName name="a" localSheetId="0">#REF!</definedName>
    <definedName name="a" localSheetId="1">#REF!</definedName>
    <definedName name="a">#REF!</definedName>
    <definedName name="a_1" localSheetId="0">#REF!</definedName>
    <definedName name="a_1" localSheetId="1">#REF!</definedName>
    <definedName name="a_1">#REF!</definedName>
    <definedName name="a_10" localSheetId="0">#REF!</definedName>
    <definedName name="a_10" localSheetId="1">#REF!</definedName>
    <definedName name="a_10">#REF!</definedName>
    <definedName name="a_13" localSheetId="0">#REF!</definedName>
    <definedName name="a_13" localSheetId="1">#REF!</definedName>
    <definedName name="a_13">#REF!</definedName>
    <definedName name="a_14" localSheetId="0">#REF!</definedName>
    <definedName name="a_14" localSheetId="1">#REF!</definedName>
    <definedName name="a_14">#REF!</definedName>
    <definedName name="a_15" localSheetId="0">#REF!</definedName>
    <definedName name="a_15" localSheetId="1">#REF!</definedName>
    <definedName name="a_15">#REF!</definedName>
    <definedName name="a_16" localSheetId="0">#REF!</definedName>
    <definedName name="a_16" localSheetId="1">#REF!</definedName>
    <definedName name="a_16">#REF!</definedName>
    <definedName name="a_18" localSheetId="0">#REF!</definedName>
    <definedName name="a_18" localSheetId="1">#REF!</definedName>
    <definedName name="a_18">#REF!</definedName>
    <definedName name="a_7" localSheetId="0">#REF!</definedName>
    <definedName name="a_7" localSheetId="1">#REF!</definedName>
    <definedName name="a_7">#REF!</definedName>
    <definedName name="a_8" localSheetId="0">#REF!</definedName>
    <definedName name="a_8" localSheetId="1">#REF!</definedName>
    <definedName name="a_8">#REF!</definedName>
    <definedName name="a_9" localSheetId="0">#REF!</definedName>
    <definedName name="a_9" localSheetId="1">#REF!</definedName>
    <definedName name="a_9">#REF!</definedName>
    <definedName name="a06_СС_Лимитированные_pre_rep" localSheetId="0">'[24]КС-2'!#REF!</definedName>
    <definedName name="a06_СС_Лимитированные_pre_rep" localSheetId="1">'[24]КС-2'!#REF!</definedName>
    <definedName name="a06_СС_Лимитированные_pre_rep">'[24]КС-2'!#REF!</definedName>
    <definedName name="a08_СС_ЗаголовокЛимит_pre_rep" localSheetId="0">'[24]КС-2'!#REF!</definedName>
    <definedName name="a08_СС_ЗаголовокЛимит_pre_rep" localSheetId="1">'[24]КС-2'!#REF!</definedName>
    <definedName name="a08_СС_ЗаголовокЛимит_pre_rep">'[24]КС-2'!#REF!</definedName>
    <definedName name="a2_15" localSheetId="0">#REF!</definedName>
    <definedName name="a2_15" localSheetId="1">#REF!</definedName>
    <definedName name="a2_15">#REF!</definedName>
    <definedName name="a2_16" localSheetId="0">#REF!</definedName>
    <definedName name="a2_16" localSheetId="1">#REF!</definedName>
    <definedName name="a2_16">#REF!</definedName>
    <definedName name="a2_4" localSheetId="0">#REF!</definedName>
    <definedName name="a2_4" localSheetId="1">#REF!</definedName>
    <definedName name="a2_4">#REF!</definedName>
    <definedName name="a2174ф2170">#REF!</definedName>
    <definedName name="a24_С_ИтогГрафы_pre_rep" localSheetId="0">'[24]КС-2'!#REF!</definedName>
    <definedName name="a24_С_ИтогГрафы_pre_rep" localSheetId="1">'[24]КС-2'!#REF!</definedName>
    <definedName name="a24_С_ИтогГрафы_pre_rep">'[24]КС-2'!#REF!</definedName>
    <definedName name="a2947K58">#REF!</definedName>
    <definedName name="a33_Р_Заголовок_pre_rep" localSheetId="0">'[24]КС-2'!#REF!</definedName>
    <definedName name="a33_Р_Заголовок_pre_rep" localSheetId="1">'[24]КС-2'!#REF!</definedName>
    <definedName name="a33_Р_Заголовок_pre_rep">'[24]КС-2'!#REF!</definedName>
    <definedName name="a34_Р_ИтогГрафы_pre_rep" localSheetId="0">'[24]КС-2'!#REF!</definedName>
    <definedName name="a34_Р_ИтогГрафы_pre_rep" localSheetId="1">'[24]КС-2'!#REF!</definedName>
    <definedName name="a34_Р_ИтогГрафы_pre_rep">'[24]КС-2'!#REF!</definedName>
    <definedName name="a36_" localSheetId="0">#REF!</definedName>
    <definedName name="a36_" localSheetId="1">#REF!</definedName>
    <definedName name="a36_">#REF!</definedName>
    <definedName name="a51_Ст_Строка_pre_rep" localSheetId="0">'[24]КС-2'!#REF!</definedName>
    <definedName name="a51_Ст_Строка_pre_rep" localSheetId="1">'[24]КС-2'!#REF!</definedName>
    <definedName name="a51_Ст_Строка_pre_rep">'[24]КС-2'!#REF!</definedName>
    <definedName name="a766K12">#REF!</definedName>
    <definedName name="A99999999" localSheetId="0">#REF!</definedName>
    <definedName name="A99999999" localSheetId="1">#REF!</definedName>
    <definedName name="A99999999">#REF!</definedName>
    <definedName name="ABN">[25]!ABN</definedName>
    <definedName name="CnfName" localSheetId="0">[26]Лист1!#REF!</definedName>
    <definedName name="CnfName" localSheetId="1">[26]Лист1!#REF!</definedName>
    <definedName name="CnfName">[26]Лист1!#REF!</definedName>
    <definedName name="CnfName_1" localSheetId="0">[26]Обновление!#REF!</definedName>
    <definedName name="CnfName_1" localSheetId="1">[26]Обновление!#REF!</definedName>
    <definedName name="CnfName_1">[26]Обновление!#REF!</definedName>
    <definedName name="CnfName_1_1" localSheetId="0">[27]Обновление!#REF!</definedName>
    <definedName name="CnfName_1_1" localSheetId="1">[27]Обновление!#REF!</definedName>
    <definedName name="CnfName_1_1">[27]Обновление!#REF!</definedName>
    <definedName name="CnfName_1_15" localSheetId="0">[26]Обновление!#REF!</definedName>
    <definedName name="CnfName_1_15" localSheetId="1">[26]Обновление!#REF!</definedName>
    <definedName name="CnfName_1_15">[26]Обновление!#REF!</definedName>
    <definedName name="CnfName_1_4" localSheetId="0">[26]Обновление!#REF!</definedName>
    <definedName name="CnfName_1_4" localSheetId="1">[26]Обновление!#REF!</definedName>
    <definedName name="CnfName_1_4">[26]Обновление!#REF!</definedName>
    <definedName name="CnfName_1_5" localSheetId="0">[26]Обновление!#REF!</definedName>
    <definedName name="CnfName_1_5" localSheetId="1">[26]Обновление!#REF!</definedName>
    <definedName name="CnfName_1_5">[26]Обновление!#REF!</definedName>
    <definedName name="CnfName_1_6" localSheetId="0">[26]Обновление!#REF!</definedName>
    <definedName name="CnfName_1_6" localSheetId="1">[26]Обновление!#REF!</definedName>
    <definedName name="CnfName_1_6">[26]Обновление!#REF!</definedName>
    <definedName name="CnfName_13" localSheetId="0">[26]Лист1!#REF!</definedName>
    <definedName name="CnfName_13" localSheetId="1">[26]Лист1!#REF!</definedName>
    <definedName name="CnfName_13">[26]Лист1!#REF!</definedName>
    <definedName name="CnfName_15" localSheetId="0">[26]Лист1!#REF!</definedName>
    <definedName name="CnfName_15" localSheetId="1">[26]Лист1!#REF!</definedName>
    <definedName name="CnfName_15">[26]Лист1!#REF!</definedName>
    <definedName name="CnfName_17" localSheetId="0">[26]Лист1!#REF!</definedName>
    <definedName name="CnfName_17" localSheetId="1">[26]Лист1!#REF!</definedName>
    <definedName name="CnfName_17">[26]Лист1!#REF!</definedName>
    <definedName name="CnfName_18" localSheetId="0">[26]Лист1!#REF!</definedName>
    <definedName name="CnfName_18" localSheetId="1">[26]Лист1!#REF!</definedName>
    <definedName name="CnfName_18">[26]Лист1!#REF!</definedName>
    <definedName name="CnfName_19" localSheetId="0">[26]Лист1!#REF!</definedName>
    <definedName name="CnfName_19" localSheetId="1">[26]Лист1!#REF!</definedName>
    <definedName name="CnfName_19">[26]Лист1!#REF!</definedName>
    <definedName name="CnfName_20" localSheetId="0">[26]Лист1!#REF!</definedName>
    <definedName name="CnfName_20" localSheetId="1">[26]Лист1!#REF!</definedName>
    <definedName name="CnfName_20">[26]Лист1!#REF!</definedName>
    <definedName name="CnfName_3" localSheetId="0">[26]Лист1!#REF!</definedName>
    <definedName name="CnfName_3" localSheetId="1">[26]Лист1!#REF!</definedName>
    <definedName name="CnfName_3">[26]Лист1!#REF!</definedName>
    <definedName name="CnfName_4" localSheetId="0">[26]Лист1!#REF!</definedName>
    <definedName name="CnfName_4" localSheetId="1">[26]Лист1!#REF!</definedName>
    <definedName name="CnfName_4">[26]Лист1!#REF!</definedName>
    <definedName name="CnfName_5" localSheetId="0">[26]Лист1!#REF!</definedName>
    <definedName name="CnfName_5" localSheetId="1">[26]Лист1!#REF!</definedName>
    <definedName name="CnfName_5">[26]Лист1!#REF!</definedName>
    <definedName name="CnfName_6" localSheetId="0">[26]Лист1!#REF!</definedName>
    <definedName name="CnfName_6" localSheetId="1">[26]Лист1!#REF!</definedName>
    <definedName name="CnfName_6">[26]Лист1!#REF!</definedName>
    <definedName name="ConfName" localSheetId="0">[26]Лист1!#REF!</definedName>
    <definedName name="ConfName" localSheetId="1">[26]Лист1!#REF!</definedName>
    <definedName name="ConfName">[26]Лист1!#REF!</definedName>
    <definedName name="ConfName_1" localSheetId="0">[26]Обновление!#REF!</definedName>
    <definedName name="ConfName_1" localSheetId="1">[26]Обновление!#REF!</definedName>
    <definedName name="ConfName_1">[26]Обновление!#REF!</definedName>
    <definedName name="ConfName_1_1" localSheetId="0">[27]Обновление!#REF!</definedName>
    <definedName name="ConfName_1_1" localSheetId="1">[27]Обновление!#REF!</definedName>
    <definedName name="ConfName_1_1">[27]Обновление!#REF!</definedName>
    <definedName name="ConfName_1_15" localSheetId="0">[26]Обновление!#REF!</definedName>
    <definedName name="ConfName_1_15" localSheetId="1">[26]Обновление!#REF!</definedName>
    <definedName name="ConfName_1_15">[26]Обновление!#REF!</definedName>
    <definedName name="ConfName_1_4" localSheetId="0">[26]Обновление!#REF!</definedName>
    <definedName name="ConfName_1_4" localSheetId="1">[26]Обновление!#REF!</definedName>
    <definedName name="ConfName_1_4">[26]Обновление!#REF!</definedName>
    <definedName name="ConfName_1_5" localSheetId="0">[26]Обновление!#REF!</definedName>
    <definedName name="ConfName_1_5" localSheetId="1">[26]Обновление!#REF!</definedName>
    <definedName name="ConfName_1_5">[26]Обновление!#REF!</definedName>
    <definedName name="ConfName_1_6" localSheetId="0">[26]Обновление!#REF!</definedName>
    <definedName name="ConfName_1_6" localSheetId="1">[26]Обновление!#REF!</definedName>
    <definedName name="ConfName_1_6">[26]Обновление!#REF!</definedName>
    <definedName name="ConfName_13" localSheetId="0">[26]Лист1!#REF!</definedName>
    <definedName name="ConfName_13" localSheetId="1">[26]Лист1!#REF!</definedName>
    <definedName name="ConfName_13">[26]Лист1!#REF!</definedName>
    <definedName name="ConfName_15" localSheetId="0">[26]Лист1!#REF!</definedName>
    <definedName name="ConfName_15" localSheetId="1">[26]Лист1!#REF!</definedName>
    <definedName name="ConfName_15">[26]Лист1!#REF!</definedName>
    <definedName name="ConfName_17" localSheetId="0">[26]Лист1!#REF!</definedName>
    <definedName name="ConfName_17" localSheetId="1">[26]Лист1!#REF!</definedName>
    <definedName name="ConfName_17">[26]Лист1!#REF!</definedName>
    <definedName name="ConfName_18" localSheetId="0">[26]Лист1!#REF!</definedName>
    <definedName name="ConfName_18" localSheetId="1">[26]Лист1!#REF!</definedName>
    <definedName name="ConfName_18">[26]Лист1!#REF!</definedName>
    <definedName name="ConfName_19" localSheetId="0">[26]Лист1!#REF!</definedName>
    <definedName name="ConfName_19" localSheetId="1">[26]Лист1!#REF!</definedName>
    <definedName name="ConfName_19">[26]Лист1!#REF!</definedName>
    <definedName name="ConfName_20" localSheetId="0">[26]Лист1!#REF!</definedName>
    <definedName name="ConfName_20" localSheetId="1">[26]Лист1!#REF!</definedName>
    <definedName name="ConfName_20">[26]Лист1!#REF!</definedName>
    <definedName name="ConfName_3" localSheetId="0">[26]Лист1!#REF!</definedName>
    <definedName name="ConfName_3" localSheetId="1">[26]Лист1!#REF!</definedName>
    <definedName name="ConfName_3">[26]Лист1!#REF!</definedName>
    <definedName name="ConfName_4" localSheetId="0">[26]Лист1!#REF!</definedName>
    <definedName name="ConfName_4" localSheetId="1">[26]Лист1!#REF!</definedName>
    <definedName name="ConfName_4">[26]Лист1!#REF!</definedName>
    <definedName name="ConfName_5" localSheetId="0">[26]Лист1!#REF!</definedName>
    <definedName name="ConfName_5" localSheetId="1">[26]Лист1!#REF!</definedName>
    <definedName name="ConfName_5">[26]Лист1!#REF!</definedName>
    <definedName name="ConfName_6" localSheetId="0">[26]Лист1!#REF!</definedName>
    <definedName name="ConfName_6" localSheetId="1">[26]Лист1!#REF!</definedName>
    <definedName name="ConfName_6">[26]Лист1!#REF!</definedName>
    <definedName name="Database" localSheetId="0">#REF!</definedName>
    <definedName name="Database" localSheetId="1">#REF!</definedName>
    <definedName name="Database">#REF!</definedName>
    <definedName name="DateColJournal" localSheetId="0">#REF!</definedName>
    <definedName name="DateColJournal" localSheetId="1">#REF!</definedName>
    <definedName name="DateColJournal">#REF!</definedName>
    <definedName name="DateColJournal_1" localSheetId="0">#REF!</definedName>
    <definedName name="DateColJournal_1" localSheetId="1">#REF!</definedName>
    <definedName name="DateColJournal_1">#REF!</definedName>
    <definedName name="DateColJournal_10" localSheetId="0">#REF!</definedName>
    <definedName name="DateColJournal_10" localSheetId="1">#REF!</definedName>
    <definedName name="DateColJournal_10">#REF!</definedName>
    <definedName name="DateColJournal_13" localSheetId="0">#REF!</definedName>
    <definedName name="DateColJournal_13" localSheetId="1">#REF!</definedName>
    <definedName name="DateColJournal_13">#REF!</definedName>
    <definedName name="DateColJournal_14" localSheetId="0">#REF!</definedName>
    <definedName name="DateColJournal_14" localSheetId="1">#REF!</definedName>
    <definedName name="DateColJournal_14">#REF!</definedName>
    <definedName name="DateColJournal_15" localSheetId="0">#REF!</definedName>
    <definedName name="DateColJournal_15" localSheetId="1">#REF!</definedName>
    <definedName name="DateColJournal_15">#REF!</definedName>
    <definedName name="DateColJournal_16" localSheetId="0">#REF!</definedName>
    <definedName name="DateColJournal_16" localSheetId="1">#REF!</definedName>
    <definedName name="DateColJournal_16">#REF!</definedName>
    <definedName name="DateColJournal_18" localSheetId="0">#REF!</definedName>
    <definedName name="DateColJournal_18" localSheetId="1">#REF!</definedName>
    <definedName name="DateColJournal_18">#REF!</definedName>
    <definedName name="DateColJournal_7" localSheetId="0">#REF!</definedName>
    <definedName name="DateColJournal_7" localSheetId="1">#REF!</definedName>
    <definedName name="DateColJournal_7">#REF!</definedName>
    <definedName name="DateColJournal_8" localSheetId="0">#REF!</definedName>
    <definedName name="DateColJournal_8" localSheetId="1">#REF!</definedName>
    <definedName name="DateColJournal_8">#REF!</definedName>
    <definedName name="DateColJournal_9" localSheetId="0">#REF!</definedName>
    <definedName name="DateColJournal_9" localSheetId="1">#REF!</definedName>
    <definedName name="DateColJournal_9">#REF!</definedName>
    <definedName name="dck" localSheetId="0">[28]топография!#REF!</definedName>
    <definedName name="dck" localSheetId="1">[29]топография!#REF!</definedName>
    <definedName name="dck">[29]топография!#REF!</definedName>
    <definedName name="dck_1" localSheetId="0">[30]топография!#REF!</definedName>
    <definedName name="dck_1" localSheetId="1">[30]топография!#REF!</definedName>
    <definedName name="dck_1">[30]топография!#REF!</definedName>
    <definedName name="dck_11" localSheetId="0">[31]топография!#REF!</definedName>
    <definedName name="dck_11" localSheetId="1">[31]топография!#REF!</definedName>
    <definedName name="dck_11">[31]топография!#REF!</definedName>
    <definedName name="dck_12" localSheetId="0">[31]топография!#REF!</definedName>
    <definedName name="dck_12" localSheetId="1">[31]топография!#REF!</definedName>
    <definedName name="dck_12">[31]топография!#REF!</definedName>
    <definedName name="dck_13" localSheetId="0">[32]топография!#REF!</definedName>
    <definedName name="dck_13" localSheetId="1">[32]топография!#REF!</definedName>
    <definedName name="dck_13">[32]топография!#REF!</definedName>
    <definedName name="dck_14" localSheetId="0">[32]топография!#REF!</definedName>
    <definedName name="dck_14" localSheetId="1">[32]топография!#REF!</definedName>
    <definedName name="dck_14">[32]топография!#REF!</definedName>
    <definedName name="dck_15" localSheetId="0">[30]топография!#REF!</definedName>
    <definedName name="dck_15" localSheetId="1">[30]топография!#REF!</definedName>
    <definedName name="dck_15">[30]топография!#REF!</definedName>
    <definedName name="dck_17" localSheetId="0">[30]топография!#REF!</definedName>
    <definedName name="dck_17" localSheetId="1">[30]топография!#REF!</definedName>
    <definedName name="dck_17">[30]топография!#REF!</definedName>
    <definedName name="dck_18" localSheetId="0">[30]топография!#REF!</definedName>
    <definedName name="dck_18" localSheetId="1">[30]топография!#REF!</definedName>
    <definedName name="dck_18">[30]топография!#REF!</definedName>
    <definedName name="dck_19" localSheetId="0">[33]топография!#REF!</definedName>
    <definedName name="dck_19" localSheetId="1">[33]топография!#REF!</definedName>
    <definedName name="dck_19">[33]топография!#REF!</definedName>
    <definedName name="dck_2" localSheetId="0">[30]топография!#REF!</definedName>
    <definedName name="dck_2" localSheetId="1">[30]топография!#REF!</definedName>
    <definedName name="dck_2">[30]топография!#REF!</definedName>
    <definedName name="dck_20" localSheetId="0">[30]топография!#REF!</definedName>
    <definedName name="dck_20" localSheetId="1">[30]топография!#REF!</definedName>
    <definedName name="dck_20">[30]топография!#REF!</definedName>
    <definedName name="dck_29" localSheetId="0">[30]топография!#REF!</definedName>
    <definedName name="dck_29" localSheetId="1">[30]топография!#REF!</definedName>
    <definedName name="dck_29">[30]топография!#REF!</definedName>
    <definedName name="dck_3" localSheetId="0">[30]топография!#REF!</definedName>
    <definedName name="dck_3" localSheetId="1">[30]топография!#REF!</definedName>
    <definedName name="dck_3">[30]топография!#REF!</definedName>
    <definedName name="dck_4" localSheetId="0">[30]топография!#REF!</definedName>
    <definedName name="dck_4" localSheetId="1">[30]топография!#REF!</definedName>
    <definedName name="dck_4">[30]топография!#REF!</definedName>
    <definedName name="dck_4_1" localSheetId="0">[30]топография!#REF!</definedName>
    <definedName name="dck_4_1" localSheetId="1">[30]топография!#REF!</definedName>
    <definedName name="dck_4_1">[30]топография!#REF!</definedName>
    <definedName name="dck_5" localSheetId="0">[30]топография!#REF!</definedName>
    <definedName name="dck_5" localSheetId="1">[30]топография!#REF!</definedName>
    <definedName name="dck_5">[30]топография!#REF!</definedName>
    <definedName name="dck_6" localSheetId="0">[30]топография!#REF!</definedName>
    <definedName name="dck_6" localSheetId="1">[30]топография!#REF!</definedName>
    <definedName name="dck_6">[30]топография!#REF!</definedName>
    <definedName name="dck_6_1" localSheetId="0">[32]топография!#REF!</definedName>
    <definedName name="dck_6_1" localSheetId="1">[32]топография!#REF!</definedName>
    <definedName name="dck_6_1">[32]топография!#REF!</definedName>
    <definedName name="dck_7" localSheetId="0">[34]топография!#REF!</definedName>
    <definedName name="dck_7" localSheetId="1">[35]топография!#REF!</definedName>
    <definedName name="dck_7">[35]топография!#REF!</definedName>
    <definedName name="dck_8" localSheetId="0">[34]топография!#REF!</definedName>
    <definedName name="dck_8" localSheetId="1">[35]топография!#REF!</definedName>
    <definedName name="dck_8">[35]топография!#REF!</definedName>
    <definedName name="dial_koef_udar">[36]!dial_koef_udar</definedName>
    <definedName name="dial_koef_zap">[37]!dial_koef_zap</definedName>
    <definedName name="dial_mater">[37]!dial_mater</definedName>
    <definedName name="dial_mater_udar">[36]!dial_mater_udar</definedName>
    <definedName name="dialog_montag_show">[37]!dialog_montag_show</definedName>
    <definedName name="DM" localSheetId="0">#REF!</definedName>
    <definedName name="DM" localSheetId="1">#REF!</definedName>
    <definedName name="DM">#REF!</definedName>
    <definedName name="DM_1" localSheetId="0">#REF!</definedName>
    <definedName name="DM_1" localSheetId="1">#REF!</definedName>
    <definedName name="DM_1">#REF!</definedName>
    <definedName name="DM_10" localSheetId="0">#REF!</definedName>
    <definedName name="DM_10" localSheetId="1">#REF!</definedName>
    <definedName name="DM_10">#REF!</definedName>
    <definedName name="DM_13" localSheetId="0">#REF!</definedName>
    <definedName name="DM_13" localSheetId="1">#REF!</definedName>
    <definedName name="DM_13">#REF!</definedName>
    <definedName name="DM_14" localSheetId="0">#REF!</definedName>
    <definedName name="DM_14" localSheetId="1">#REF!</definedName>
    <definedName name="DM_14">#REF!</definedName>
    <definedName name="DM_15" localSheetId="0">#REF!</definedName>
    <definedName name="DM_15" localSheetId="1">#REF!</definedName>
    <definedName name="DM_15">#REF!</definedName>
    <definedName name="DM_16" localSheetId="0">#REF!</definedName>
    <definedName name="DM_16" localSheetId="1">#REF!</definedName>
    <definedName name="DM_16">#REF!</definedName>
    <definedName name="DM_18" localSheetId="0">#REF!</definedName>
    <definedName name="DM_18" localSheetId="1">#REF!</definedName>
    <definedName name="DM_18">#REF!</definedName>
    <definedName name="DM_7" localSheetId="0">#REF!</definedName>
    <definedName name="DM_7" localSheetId="1">#REF!</definedName>
    <definedName name="DM_7">#REF!</definedName>
    <definedName name="DM_8" localSheetId="0">#REF!</definedName>
    <definedName name="DM_8" localSheetId="1">#REF!</definedName>
    <definedName name="DM_8">#REF!</definedName>
    <definedName name="DM_9" localSheetId="0">#REF!</definedName>
    <definedName name="DM_9" localSheetId="1">#REF!</definedName>
    <definedName name="DM_9">#REF!</definedName>
    <definedName name="EILName" localSheetId="0">[26]Лист1!#REF!</definedName>
    <definedName name="EILName" localSheetId="1">[26]Лист1!#REF!</definedName>
    <definedName name="EILName">[26]Лист1!#REF!</definedName>
    <definedName name="EILName_1" localSheetId="0">[26]Обновление!#REF!</definedName>
    <definedName name="EILName_1" localSheetId="1">[26]Обновление!#REF!</definedName>
    <definedName name="EILName_1">[26]Обновление!#REF!</definedName>
    <definedName name="EILName_1_1" localSheetId="0">[27]Обновление!#REF!</definedName>
    <definedName name="EILName_1_1" localSheetId="1">[27]Обновление!#REF!</definedName>
    <definedName name="EILName_1_1">[27]Обновление!#REF!</definedName>
    <definedName name="EILName_1_15" localSheetId="0">[26]Обновление!#REF!</definedName>
    <definedName name="EILName_1_15" localSheetId="1">[26]Обновление!#REF!</definedName>
    <definedName name="EILName_1_15">[26]Обновление!#REF!</definedName>
    <definedName name="EILName_1_4" localSheetId="0">[26]Обновление!#REF!</definedName>
    <definedName name="EILName_1_4" localSheetId="1">[26]Обновление!#REF!</definedName>
    <definedName name="EILName_1_4">[26]Обновление!#REF!</definedName>
    <definedName name="EILName_1_5" localSheetId="0">[26]Обновление!#REF!</definedName>
    <definedName name="EILName_1_5" localSheetId="1">[26]Обновление!#REF!</definedName>
    <definedName name="EILName_1_5">[26]Обновление!#REF!</definedName>
    <definedName name="EILName_1_6" localSheetId="0">[26]Обновление!#REF!</definedName>
    <definedName name="EILName_1_6" localSheetId="1">[26]Обновление!#REF!</definedName>
    <definedName name="EILName_1_6">[26]Обновление!#REF!</definedName>
    <definedName name="EILName_13" localSheetId="0">[26]Лист1!#REF!</definedName>
    <definedName name="EILName_13" localSheetId="1">[26]Лист1!#REF!</definedName>
    <definedName name="EILName_13">[26]Лист1!#REF!</definedName>
    <definedName name="EILName_15" localSheetId="0">[26]Лист1!#REF!</definedName>
    <definedName name="EILName_15" localSheetId="1">[26]Лист1!#REF!</definedName>
    <definedName name="EILName_15">[26]Лист1!#REF!</definedName>
    <definedName name="EILName_17" localSheetId="0">[26]Лист1!#REF!</definedName>
    <definedName name="EILName_17" localSheetId="1">[26]Лист1!#REF!</definedName>
    <definedName name="EILName_17">[26]Лист1!#REF!</definedName>
    <definedName name="EILName_18" localSheetId="0">[26]Лист1!#REF!</definedName>
    <definedName name="EILName_18" localSheetId="1">[26]Лист1!#REF!</definedName>
    <definedName name="EILName_18">[26]Лист1!#REF!</definedName>
    <definedName name="EILName_19" localSheetId="0">[26]Лист1!#REF!</definedName>
    <definedName name="EILName_19" localSheetId="1">[26]Лист1!#REF!</definedName>
    <definedName name="EILName_19">[26]Лист1!#REF!</definedName>
    <definedName name="EILName_20" localSheetId="0">[26]Лист1!#REF!</definedName>
    <definedName name="EILName_20" localSheetId="1">[26]Лист1!#REF!</definedName>
    <definedName name="EILName_20">[26]Лист1!#REF!</definedName>
    <definedName name="EILName_3" localSheetId="0">[26]Лист1!#REF!</definedName>
    <definedName name="EILName_3" localSheetId="1">[26]Лист1!#REF!</definedName>
    <definedName name="EILName_3">[26]Лист1!#REF!</definedName>
    <definedName name="EILName_4" localSheetId="0">[26]Лист1!#REF!</definedName>
    <definedName name="EILName_4" localSheetId="1">[26]Лист1!#REF!</definedName>
    <definedName name="EILName_4">[26]Лист1!#REF!</definedName>
    <definedName name="EILName_5" localSheetId="0">[26]Лист1!#REF!</definedName>
    <definedName name="EILName_5" localSheetId="1">[26]Лист1!#REF!</definedName>
    <definedName name="EILName_5">[26]Лист1!#REF!</definedName>
    <definedName name="EILName_6" localSheetId="0">[26]Лист1!#REF!</definedName>
    <definedName name="EILName_6" localSheetId="1">[26]Лист1!#REF!</definedName>
    <definedName name="EILName_6">[26]Лист1!#REF!</definedName>
    <definedName name="EURO">#REF!</definedName>
    <definedName name="EURO36">#REF!</definedName>
    <definedName name="EVRO36">#REF!</definedName>
    <definedName name="Excel_BuiltIn__FilterDatabase_1" localSheetId="0">#REF!</definedName>
    <definedName name="Excel_BuiltIn__FilterDatabase_1" localSheetId="1">#REF!</definedName>
    <definedName name="Excel_BuiltIn__FilterDatabase_1">#REF!</definedName>
    <definedName name="Excel_BuiltIn__FilterDatabase_21" localSheetId="0">#REF!</definedName>
    <definedName name="Excel_BuiltIn__FilterDatabase_21" localSheetId="1">#REF!</definedName>
    <definedName name="Excel_BuiltIn__FilterDatabase_21">#REF!</definedName>
    <definedName name="Excel_BuiltIn__FilterDatabase_22" localSheetId="0">#REF!</definedName>
    <definedName name="Excel_BuiltIn__FilterDatabase_22" localSheetId="1">#REF!</definedName>
    <definedName name="Excel_BuiltIn__FilterDatabase_22">#REF!</definedName>
    <definedName name="Excel_BuiltIn__FilterDatabase_23" localSheetId="0">#REF!</definedName>
    <definedName name="Excel_BuiltIn__FilterDatabase_23" localSheetId="1">#REF!</definedName>
    <definedName name="Excel_BuiltIn__FilterDatabase_23">#REF!</definedName>
    <definedName name="Excel_BuiltIn__FilterDatabase_24" localSheetId="0">#REF!</definedName>
    <definedName name="Excel_BuiltIn__FilterDatabase_24" localSheetId="1">#REF!</definedName>
    <definedName name="Excel_BuiltIn__FilterDatabase_24">#REF!</definedName>
    <definedName name="Excel_BuiltIn__FilterDatabase_25" localSheetId="0">#REF!</definedName>
    <definedName name="Excel_BuiltIn__FilterDatabase_25" localSheetId="1">#REF!</definedName>
    <definedName name="Excel_BuiltIn__FilterDatabase_25">#REF!</definedName>
    <definedName name="Excel_BuiltIn__FilterDatabase_26" localSheetId="0">#REF!</definedName>
    <definedName name="Excel_BuiltIn__FilterDatabase_26" localSheetId="1">#REF!</definedName>
    <definedName name="Excel_BuiltIn__FilterDatabase_26">#REF!</definedName>
    <definedName name="Excel_BuiltIn__FilterDatabase_27" localSheetId="0">#REF!</definedName>
    <definedName name="Excel_BuiltIn__FilterDatabase_27" localSheetId="1">#REF!</definedName>
    <definedName name="Excel_BuiltIn__FilterDatabase_27">#REF!</definedName>
    <definedName name="Excel_BuiltIn__FilterDatabase_28" localSheetId="0">#REF!</definedName>
    <definedName name="Excel_BuiltIn__FilterDatabase_28" localSheetId="1">#REF!</definedName>
    <definedName name="Excel_BuiltIn__FilterDatabase_28">#REF!</definedName>
    <definedName name="Excel_BuiltIn__FilterDatabase_4">#REF!</definedName>
    <definedName name="Excel_BuiltIn__FilterDatabase_9" localSheetId="0">'[38]№5 СУБ Инж защ'!#REF!</definedName>
    <definedName name="Excel_BuiltIn__FilterDatabase_9" localSheetId="1">'[38]№5 СУБ Инж защ'!#REF!</definedName>
    <definedName name="Excel_BuiltIn__FilterDatabase_9">'[38]№5 СУБ Инж защ'!#REF!</definedName>
    <definedName name="Excel_BuiltIn_Database" localSheetId="0">#REF!</definedName>
    <definedName name="Excel_BuiltIn_Database" localSheetId="1">#REF!</definedName>
    <definedName name="Excel_BuiltIn_Database">#REF!</definedName>
    <definedName name="Excel_BuiltIn_Database_1" localSheetId="0">#REF!</definedName>
    <definedName name="Excel_BuiltIn_Database_1" localSheetId="1">#REF!</definedName>
    <definedName name="Excel_BuiltIn_Database_1">#REF!</definedName>
    <definedName name="Excel_BuiltIn_Database_1_1" localSheetId="0">#REF!</definedName>
    <definedName name="Excel_BuiltIn_Database_1_1" localSheetId="1">#REF!</definedName>
    <definedName name="Excel_BuiltIn_Database_1_1">#REF!</definedName>
    <definedName name="Excel_BuiltIn_Database_10" localSheetId="0">#REF!</definedName>
    <definedName name="Excel_BuiltIn_Database_10" localSheetId="1">#REF!</definedName>
    <definedName name="Excel_BuiltIn_Database_10">#REF!</definedName>
    <definedName name="Excel_BuiltIn_Database_13" localSheetId="0">#REF!</definedName>
    <definedName name="Excel_BuiltIn_Database_13" localSheetId="1">#REF!</definedName>
    <definedName name="Excel_BuiltIn_Database_13">#REF!</definedName>
    <definedName name="Excel_BuiltIn_Database_14" localSheetId="0">#REF!</definedName>
    <definedName name="Excel_BuiltIn_Database_14" localSheetId="1">#REF!</definedName>
    <definedName name="Excel_BuiltIn_Database_14">#REF!</definedName>
    <definedName name="Excel_BuiltIn_Database_15" localSheetId="0">#REF!</definedName>
    <definedName name="Excel_BuiltIn_Database_15" localSheetId="1">#REF!</definedName>
    <definedName name="Excel_BuiltIn_Database_15">#REF!</definedName>
    <definedName name="Excel_BuiltIn_Database_16" localSheetId="0">#REF!</definedName>
    <definedName name="Excel_BuiltIn_Database_16" localSheetId="1">#REF!</definedName>
    <definedName name="Excel_BuiltIn_Database_16">#REF!</definedName>
    <definedName name="Excel_BuiltIn_Database_18" localSheetId="0">#REF!</definedName>
    <definedName name="Excel_BuiltIn_Database_18" localSheetId="1">#REF!</definedName>
    <definedName name="Excel_BuiltIn_Database_18">#REF!</definedName>
    <definedName name="Excel_BuiltIn_Database_7" localSheetId="0">#REF!</definedName>
    <definedName name="Excel_BuiltIn_Database_7" localSheetId="1">#REF!</definedName>
    <definedName name="Excel_BuiltIn_Database_7">#REF!</definedName>
    <definedName name="Excel_BuiltIn_Database_8" localSheetId="0">#REF!</definedName>
    <definedName name="Excel_BuiltIn_Database_8" localSheetId="1">#REF!</definedName>
    <definedName name="Excel_BuiltIn_Database_8">#REF!</definedName>
    <definedName name="Excel_BuiltIn_Database_9" localSheetId="0">#REF!</definedName>
    <definedName name="Excel_BuiltIn_Database_9" localSheetId="1">#REF!</definedName>
    <definedName name="Excel_BuiltIn_Database_9">#REF!</definedName>
    <definedName name="Excel_BuiltIn_Print_Area" localSheetId="0">#REF!</definedName>
    <definedName name="Excel_BuiltIn_Print_Area" localSheetId="1">#REF!</definedName>
    <definedName name="Excel_BuiltIn_Print_Area">#REF!</definedName>
    <definedName name="Excel_BuiltIn_Print_Area_1" localSheetId="0">#REF!</definedName>
    <definedName name="Excel_BuiltIn_Print_Area_1" localSheetId="1">#REF!</definedName>
    <definedName name="Excel_BuiltIn_Print_Area_1">#REF!</definedName>
    <definedName name="Excel_BuiltIn_Print_Area_1_1" localSheetId="0">#REF!</definedName>
    <definedName name="Excel_BuiltIn_Print_Area_1_1" localSheetId="1">#REF!</definedName>
    <definedName name="Excel_BuiltIn_Print_Area_1_1">#REF!</definedName>
    <definedName name="Excel_BuiltIn_Print_Area_1_15" localSheetId="0">#REF!</definedName>
    <definedName name="Excel_BuiltIn_Print_Area_1_15" localSheetId="1">#REF!</definedName>
    <definedName name="Excel_BuiltIn_Print_Area_1_15">#REF!</definedName>
    <definedName name="Excel_BuiltIn_Print_Area_1_16" localSheetId="0">#REF!</definedName>
    <definedName name="Excel_BuiltIn_Print_Area_1_16" localSheetId="1">#REF!</definedName>
    <definedName name="Excel_BuiltIn_Print_Area_1_16">#REF!</definedName>
    <definedName name="Excel_BuiltIn_Print_Area_1_17" localSheetId="0">#REF!</definedName>
    <definedName name="Excel_BuiltIn_Print_Area_1_17" localSheetId="1">#REF!</definedName>
    <definedName name="Excel_BuiltIn_Print_Area_1_17">#REF!</definedName>
    <definedName name="Excel_BuiltIn_Print_Area_1_18" localSheetId="0">#REF!</definedName>
    <definedName name="Excel_BuiltIn_Print_Area_1_18" localSheetId="1">#REF!</definedName>
    <definedName name="Excel_BuiltIn_Print_Area_1_18">#REF!</definedName>
    <definedName name="Excel_BuiltIn_Print_Area_1_19" localSheetId="0">#REF!</definedName>
    <definedName name="Excel_BuiltIn_Print_Area_1_19" localSheetId="1">#REF!</definedName>
    <definedName name="Excel_BuiltIn_Print_Area_1_19">#REF!</definedName>
    <definedName name="Excel_BuiltIn_Print_Area_1_20" localSheetId="0">#REF!</definedName>
    <definedName name="Excel_BuiltIn_Print_Area_1_20" localSheetId="1">#REF!</definedName>
    <definedName name="Excel_BuiltIn_Print_Area_1_20">#REF!</definedName>
    <definedName name="Excel_BuiltIn_Print_Area_1_3" localSheetId="0">#REF!</definedName>
    <definedName name="Excel_BuiltIn_Print_Area_1_3" localSheetId="1">#REF!</definedName>
    <definedName name="Excel_BuiltIn_Print_Area_1_3">#REF!</definedName>
    <definedName name="Excel_BuiltIn_Print_Area_1_4" localSheetId="0">#REF!</definedName>
    <definedName name="Excel_BuiltIn_Print_Area_1_4" localSheetId="1">#REF!</definedName>
    <definedName name="Excel_BuiltIn_Print_Area_1_4">#REF!</definedName>
    <definedName name="Excel_BuiltIn_Print_Area_11_1" localSheetId="0">#REF!</definedName>
    <definedName name="Excel_BuiltIn_Print_Area_11_1" localSheetId="1">#REF!</definedName>
    <definedName name="Excel_BuiltIn_Print_Area_11_1">#REF!</definedName>
    <definedName name="Excel_BuiltIn_Print_Area_13">#REF!</definedName>
    <definedName name="Excel_BuiltIn_Print_Area_13_1" localSheetId="0">#REF!</definedName>
    <definedName name="Excel_BuiltIn_Print_Area_13_1" localSheetId="1">#REF!</definedName>
    <definedName name="Excel_BuiltIn_Print_Area_13_1">#REF!</definedName>
    <definedName name="Excel_BuiltIn_Print_Area_15" localSheetId="0">#REF!</definedName>
    <definedName name="Excel_BuiltIn_Print_Area_15" localSheetId="1">#REF!</definedName>
    <definedName name="Excel_BuiltIn_Print_Area_15">#REF!</definedName>
    <definedName name="Excel_BuiltIn_Print_Area_2" localSheetId="0">#REF!</definedName>
    <definedName name="Excel_BuiltIn_Print_Area_2" localSheetId="1">#REF!</definedName>
    <definedName name="Excel_BuiltIn_Print_Area_2">#REF!</definedName>
    <definedName name="Excel_BuiltIn_Print_Area_2_1" localSheetId="0">#REF!</definedName>
    <definedName name="Excel_BuiltIn_Print_Area_2_1" localSheetId="1">#REF!</definedName>
    <definedName name="Excel_BuiltIn_Print_Area_2_1">#REF!</definedName>
    <definedName name="Excel_BuiltIn_Print_Area_2_1_15" localSheetId="0">#REF!</definedName>
    <definedName name="Excel_BuiltIn_Print_Area_2_1_15" localSheetId="1">#REF!</definedName>
    <definedName name="Excel_BuiltIn_Print_Area_2_1_15">#REF!</definedName>
    <definedName name="Excel_BuiltIn_Print_Area_2_1_16" localSheetId="0">#REF!</definedName>
    <definedName name="Excel_BuiltIn_Print_Area_2_1_16" localSheetId="1">#REF!</definedName>
    <definedName name="Excel_BuiltIn_Print_Area_2_1_16">#REF!</definedName>
    <definedName name="Excel_BuiltIn_Print_Area_2_1_17" localSheetId="0">#REF!</definedName>
    <definedName name="Excel_BuiltIn_Print_Area_2_1_17" localSheetId="1">#REF!</definedName>
    <definedName name="Excel_BuiltIn_Print_Area_2_1_17">#REF!</definedName>
    <definedName name="Excel_BuiltIn_Print_Area_2_1_18" localSheetId="0">#REF!</definedName>
    <definedName name="Excel_BuiltIn_Print_Area_2_1_18" localSheetId="1">#REF!</definedName>
    <definedName name="Excel_BuiltIn_Print_Area_2_1_18">#REF!</definedName>
    <definedName name="Excel_BuiltIn_Print_Area_2_1_19" localSheetId="0">#REF!</definedName>
    <definedName name="Excel_BuiltIn_Print_Area_2_1_19" localSheetId="1">#REF!</definedName>
    <definedName name="Excel_BuiltIn_Print_Area_2_1_19">#REF!</definedName>
    <definedName name="Excel_BuiltIn_Print_Area_2_1_20" localSheetId="0">#REF!</definedName>
    <definedName name="Excel_BuiltIn_Print_Area_2_1_20" localSheetId="1">#REF!</definedName>
    <definedName name="Excel_BuiltIn_Print_Area_2_1_20">#REF!</definedName>
    <definedName name="Excel_BuiltIn_Print_Area_2_1_3" localSheetId="0">#REF!</definedName>
    <definedName name="Excel_BuiltIn_Print_Area_2_1_3" localSheetId="1">#REF!</definedName>
    <definedName name="Excel_BuiltIn_Print_Area_2_1_3">#REF!</definedName>
    <definedName name="Excel_BuiltIn_Print_Area_2_1_4" localSheetId="0">#REF!</definedName>
    <definedName name="Excel_BuiltIn_Print_Area_2_1_4" localSheetId="1">#REF!</definedName>
    <definedName name="Excel_BuiltIn_Print_Area_2_1_4">#REF!</definedName>
    <definedName name="Excel_BuiltIn_Print_Area_2_15" localSheetId="0">#REF!</definedName>
    <definedName name="Excel_BuiltIn_Print_Area_2_15" localSheetId="1">#REF!</definedName>
    <definedName name="Excel_BuiltIn_Print_Area_2_15">#REF!</definedName>
    <definedName name="Excel_BuiltIn_Print_Area_2_16" localSheetId="0">#REF!</definedName>
    <definedName name="Excel_BuiltIn_Print_Area_2_16" localSheetId="1">#REF!</definedName>
    <definedName name="Excel_BuiltIn_Print_Area_2_16">#REF!</definedName>
    <definedName name="Excel_BuiltIn_Print_Area_2_18" localSheetId="0">#REF!</definedName>
    <definedName name="Excel_BuiltIn_Print_Area_2_18" localSheetId="1">#REF!</definedName>
    <definedName name="Excel_BuiltIn_Print_Area_2_18">#REF!</definedName>
    <definedName name="Excel_BuiltIn_Print_Area_2_19" localSheetId="0">#REF!</definedName>
    <definedName name="Excel_BuiltIn_Print_Area_2_19" localSheetId="1">#REF!</definedName>
    <definedName name="Excel_BuiltIn_Print_Area_2_19">#REF!</definedName>
    <definedName name="Excel_BuiltIn_Print_Area_2_4" localSheetId="0">#REF!</definedName>
    <definedName name="Excel_BuiltIn_Print_Area_2_4" localSheetId="1">#REF!</definedName>
    <definedName name="Excel_BuiltIn_Print_Area_2_4">#REF!</definedName>
    <definedName name="Excel_BuiltIn_Print_Area_3" localSheetId="0">#REF!</definedName>
    <definedName name="Excel_BuiltIn_Print_Area_3" localSheetId="1">#REF!</definedName>
    <definedName name="Excel_BuiltIn_Print_Area_3">#REF!</definedName>
    <definedName name="Excel_BuiltIn_Print_Area_3_16" localSheetId="0">#REF!</definedName>
    <definedName name="Excel_BuiltIn_Print_Area_3_16" localSheetId="1">#REF!</definedName>
    <definedName name="Excel_BuiltIn_Print_Area_3_16">#REF!</definedName>
    <definedName name="Excel_BuiltIn_Print_Area_3_18" localSheetId="0">#REF!</definedName>
    <definedName name="Excel_BuiltIn_Print_Area_3_18" localSheetId="1">#REF!</definedName>
    <definedName name="Excel_BuiltIn_Print_Area_3_18">#REF!</definedName>
    <definedName name="Excel_BuiltIn_Print_Area_3_19" localSheetId="0">#REF!</definedName>
    <definedName name="Excel_BuiltIn_Print_Area_3_19" localSheetId="1">#REF!</definedName>
    <definedName name="Excel_BuiltIn_Print_Area_3_19">#REF!</definedName>
    <definedName name="Excel_BuiltIn_Print_Area_3_4" localSheetId="0">#REF!</definedName>
    <definedName name="Excel_BuiltIn_Print_Area_3_4" localSheetId="1">#REF!</definedName>
    <definedName name="Excel_BuiltIn_Print_Area_3_4">#REF!</definedName>
    <definedName name="Excel_BuiltIn_Print_Area_4">#REF!</definedName>
    <definedName name="Excel_BuiltIn_Print_Area_5">#REF!</definedName>
    <definedName name="Excel_BuiltIn_Print_Area_6" localSheetId="0">#REF!</definedName>
    <definedName name="Excel_BuiltIn_Print_Area_6" localSheetId="1">#REF!</definedName>
    <definedName name="Excel_BuiltIn_Print_Area_6">#REF!</definedName>
    <definedName name="Excel_BuiltIn_Print_Area_6_15" localSheetId="0">#REF!</definedName>
    <definedName name="Excel_BuiltIn_Print_Area_6_15" localSheetId="1">#REF!</definedName>
    <definedName name="Excel_BuiltIn_Print_Area_6_15">#REF!</definedName>
    <definedName name="Excel_BuiltIn_Print_Area_6_16" localSheetId="0">#REF!</definedName>
    <definedName name="Excel_BuiltIn_Print_Area_6_16" localSheetId="1">#REF!</definedName>
    <definedName name="Excel_BuiltIn_Print_Area_6_16">#REF!</definedName>
    <definedName name="Excel_BuiltIn_Print_Area_6_18" localSheetId="0">#REF!</definedName>
    <definedName name="Excel_BuiltIn_Print_Area_6_18" localSheetId="1">#REF!</definedName>
    <definedName name="Excel_BuiltIn_Print_Area_6_18">#REF!</definedName>
    <definedName name="Excel_BuiltIn_Print_Area_6_19" localSheetId="0">#REF!</definedName>
    <definedName name="Excel_BuiltIn_Print_Area_6_19" localSheetId="1">#REF!</definedName>
    <definedName name="Excel_BuiltIn_Print_Area_6_19">#REF!</definedName>
    <definedName name="Excel_BuiltIn_Print_Area_6_4" localSheetId="0">#REF!</definedName>
    <definedName name="Excel_BuiltIn_Print_Area_6_4" localSheetId="1">#REF!</definedName>
    <definedName name="Excel_BuiltIn_Print_Area_6_4">#REF!</definedName>
    <definedName name="Excel_BuiltIn_Print_Area_7">#REF!</definedName>
    <definedName name="Excel_BuiltIn_Print_Area_8">#REF!</definedName>
    <definedName name="Excel_BuiltIn_Print_Area_9" localSheetId="0">#REF!</definedName>
    <definedName name="Excel_BuiltIn_Print_Area_9" localSheetId="1">#REF!</definedName>
    <definedName name="Excel_BuiltIn_Print_Area_9">#REF!</definedName>
    <definedName name="Excel_BuiltIn_Print_Titles_1" localSheetId="0">#REF!</definedName>
    <definedName name="Excel_BuiltIn_Print_Titles_1" localSheetId="1">#REF!</definedName>
    <definedName name="Excel_BuiltIn_Print_Titles_1">#REF!</definedName>
    <definedName name="Excel_BuiltIn_Print_Titles_13_1" localSheetId="0">#REF!</definedName>
    <definedName name="Excel_BuiltIn_Print_Titles_13_1" localSheetId="1">#REF!</definedName>
    <definedName name="Excel_BuiltIn_Print_Titles_13_1">#REF!</definedName>
    <definedName name="Excel_BuiltIn_Print_Titles_2" localSheetId="0">#REF!</definedName>
    <definedName name="Excel_BuiltIn_Print_Titles_2" localSheetId="1">#REF!</definedName>
    <definedName name="Excel_BuiltIn_Print_Titles_2">#REF!</definedName>
    <definedName name="Excel_BuiltIn_Print_Titles_2_15" localSheetId="0">#REF!</definedName>
    <definedName name="Excel_BuiltIn_Print_Titles_2_15" localSheetId="1">#REF!</definedName>
    <definedName name="Excel_BuiltIn_Print_Titles_2_15">#REF!</definedName>
    <definedName name="Excel_BuiltIn_Print_Titles_2_16" localSheetId="0">#REF!</definedName>
    <definedName name="Excel_BuiltIn_Print_Titles_2_16" localSheetId="1">#REF!</definedName>
    <definedName name="Excel_BuiltIn_Print_Titles_2_16">#REF!</definedName>
    <definedName name="Excel_BuiltIn_Print_Titles_2_17" localSheetId="0">#REF!</definedName>
    <definedName name="Excel_BuiltIn_Print_Titles_2_17" localSheetId="1">#REF!</definedName>
    <definedName name="Excel_BuiltIn_Print_Titles_2_17">#REF!</definedName>
    <definedName name="Excel_BuiltIn_Print_Titles_2_18" localSheetId="0">#REF!</definedName>
    <definedName name="Excel_BuiltIn_Print_Titles_2_18" localSheetId="1">#REF!</definedName>
    <definedName name="Excel_BuiltIn_Print_Titles_2_18">#REF!</definedName>
    <definedName name="Excel_BuiltIn_Print_Titles_2_19" localSheetId="0">#REF!</definedName>
    <definedName name="Excel_BuiltIn_Print_Titles_2_19" localSheetId="1">#REF!</definedName>
    <definedName name="Excel_BuiltIn_Print_Titles_2_19">#REF!</definedName>
    <definedName name="Excel_BuiltIn_Print_Titles_2_20" localSheetId="0">#REF!</definedName>
    <definedName name="Excel_BuiltIn_Print_Titles_2_20" localSheetId="1">#REF!</definedName>
    <definedName name="Excel_BuiltIn_Print_Titles_2_20">#REF!</definedName>
    <definedName name="Excel_BuiltIn_Print_Titles_2_3" localSheetId="0">#REF!</definedName>
    <definedName name="Excel_BuiltIn_Print_Titles_2_3" localSheetId="1">#REF!</definedName>
    <definedName name="Excel_BuiltIn_Print_Titles_2_3">#REF!</definedName>
    <definedName name="Excel_BuiltIn_Print_Titles_2_4" localSheetId="0">#REF!</definedName>
    <definedName name="Excel_BuiltIn_Print_Titles_2_4" localSheetId="1">#REF!</definedName>
    <definedName name="Excel_BuiltIn_Print_Titles_2_4">#REF!</definedName>
    <definedName name="Excel_BuiltIn_Print_Titles_3" localSheetId="0">#REF!</definedName>
    <definedName name="Excel_BuiltIn_Print_Titles_3" localSheetId="1">#REF!</definedName>
    <definedName name="Excel_BuiltIn_Print_Titles_3">#REF!</definedName>
    <definedName name="Excel_BuiltIn_Print_Titles_3_1" localSheetId="0">#REF!</definedName>
    <definedName name="Excel_BuiltIn_Print_Titles_3_1" localSheetId="1">#REF!</definedName>
    <definedName name="Excel_BuiltIn_Print_Titles_3_1">#REF!</definedName>
    <definedName name="Excel_BuiltIn_Print_Titles_4_1" localSheetId="0">#REF!</definedName>
    <definedName name="Excel_BuiltIn_Print_Titles_4_1" localSheetId="1">#REF!</definedName>
    <definedName name="Excel_BuiltIn_Print_Titles_4_1">#REF!</definedName>
    <definedName name="Excel_BuiltIn_Print_Titles_5_1" localSheetId="0">#REF!</definedName>
    <definedName name="Excel_BuiltIn_Print_Titles_5_1" localSheetId="1">#REF!</definedName>
    <definedName name="Excel_BuiltIn_Print_Titles_5_1">#REF!</definedName>
    <definedName name="Excel_BuiltIn_Print_Titles_8" localSheetId="0">#REF!</definedName>
    <definedName name="Excel_BuiltIn_Print_Titles_8" localSheetId="1">#REF!</definedName>
    <definedName name="Excel_BuiltIn_Print_Titles_8">#REF!</definedName>
    <definedName name="Excel_BuiltIn_Print_Titles_9_1" localSheetId="0">#REF!</definedName>
    <definedName name="Excel_BuiltIn_Print_Titles_9_1" localSheetId="1">#REF!</definedName>
    <definedName name="Excel_BuiltIn_Print_Titles_9_1">#REF!</definedName>
    <definedName name="FD">[39]!FD</definedName>
    <definedName name="fghj">[40]!dial_mater_udar</definedName>
    <definedName name="Fuck">#REF!</definedName>
    <definedName name="gerl">[41]!dial_mater</definedName>
    <definedName name="ggf" localSheetId="0">#REF!</definedName>
    <definedName name="ggf" localSheetId="1">#REF!</definedName>
    <definedName name="ggf">#REF!</definedName>
    <definedName name="ghjkl">#REF!</definedName>
    <definedName name="hfcxtn" localSheetId="0" hidden="1">#REF!</definedName>
    <definedName name="hfcxtn" localSheetId="1" hidden="1">#REF!</definedName>
    <definedName name="hfcxtn" hidden="1">#REF!</definedName>
    <definedName name="hhhhhhhhhhh" localSheetId="0">#REF!</definedName>
    <definedName name="hhhhhhhhhhh" localSheetId="1">#REF!</definedName>
    <definedName name="hhhhhhhhhhh">#REF!</definedName>
    <definedName name="hhhhhhhhhhh_18" localSheetId="0">#REF!</definedName>
    <definedName name="hhhhhhhhhhh_18" localSheetId="1">#REF!</definedName>
    <definedName name="hhhhhhhhhhh_18">#REF!</definedName>
    <definedName name="hPriceRange" localSheetId="0">[26]Лист1!#REF!</definedName>
    <definedName name="hPriceRange" localSheetId="1">[26]Лист1!#REF!</definedName>
    <definedName name="hPriceRange">[26]Лист1!#REF!</definedName>
    <definedName name="hPriceRange_1" localSheetId="0">[26]Цена!#REF!</definedName>
    <definedName name="hPriceRange_1" localSheetId="1">[26]Цена!#REF!</definedName>
    <definedName name="hPriceRange_1">[26]Цена!#REF!</definedName>
    <definedName name="hPriceRange_1_1" localSheetId="0">[27]Цена!#REF!</definedName>
    <definedName name="hPriceRange_1_1" localSheetId="1">[27]Цена!#REF!</definedName>
    <definedName name="hPriceRange_1_1">[27]Цена!#REF!</definedName>
    <definedName name="hPriceRange_1_15" localSheetId="0">[26]Цена!#REF!</definedName>
    <definedName name="hPriceRange_1_15" localSheetId="1">[26]Цена!#REF!</definedName>
    <definedName name="hPriceRange_1_15">[26]Цена!#REF!</definedName>
    <definedName name="hPriceRange_1_4" localSheetId="0">[26]Цена!#REF!</definedName>
    <definedName name="hPriceRange_1_4" localSheetId="1">[26]Цена!#REF!</definedName>
    <definedName name="hPriceRange_1_4">[26]Цена!#REF!</definedName>
    <definedName name="hPriceRange_1_5" localSheetId="0">[26]Цена!#REF!</definedName>
    <definedName name="hPriceRange_1_5" localSheetId="1">[26]Цена!#REF!</definedName>
    <definedName name="hPriceRange_1_5">[26]Цена!#REF!</definedName>
    <definedName name="hPriceRange_1_6" localSheetId="0">[26]Цена!#REF!</definedName>
    <definedName name="hPriceRange_1_6" localSheetId="1">[26]Цена!#REF!</definedName>
    <definedName name="hPriceRange_1_6">[26]Цена!#REF!</definedName>
    <definedName name="hPriceRange_13" localSheetId="0">[26]Лист1!#REF!</definedName>
    <definedName name="hPriceRange_13" localSheetId="1">[26]Лист1!#REF!</definedName>
    <definedName name="hPriceRange_13">[26]Лист1!#REF!</definedName>
    <definedName name="hPriceRange_15" localSheetId="0">[26]Лист1!#REF!</definedName>
    <definedName name="hPriceRange_15" localSheetId="1">[26]Лист1!#REF!</definedName>
    <definedName name="hPriceRange_15">[26]Лист1!#REF!</definedName>
    <definedName name="hPriceRange_17" localSheetId="0">[26]Лист1!#REF!</definedName>
    <definedName name="hPriceRange_17" localSheetId="1">[26]Лист1!#REF!</definedName>
    <definedName name="hPriceRange_17">[26]Лист1!#REF!</definedName>
    <definedName name="hPriceRange_18" localSheetId="0">[26]Лист1!#REF!</definedName>
    <definedName name="hPriceRange_18" localSheetId="1">[26]Лист1!#REF!</definedName>
    <definedName name="hPriceRange_18">[26]Лист1!#REF!</definedName>
    <definedName name="hPriceRange_19" localSheetId="0">[26]Лист1!#REF!</definedName>
    <definedName name="hPriceRange_19" localSheetId="1">[26]Лист1!#REF!</definedName>
    <definedName name="hPriceRange_19">[26]Лист1!#REF!</definedName>
    <definedName name="hPriceRange_20" localSheetId="0">[26]Лист1!#REF!</definedName>
    <definedName name="hPriceRange_20" localSheetId="1">[26]Лист1!#REF!</definedName>
    <definedName name="hPriceRange_20">[26]Лист1!#REF!</definedName>
    <definedName name="hPriceRange_3" localSheetId="0">[26]Лист1!#REF!</definedName>
    <definedName name="hPriceRange_3" localSheetId="1">[26]Лист1!#REF!</definedName>
    <definedName name="hPriceRange_3">[26]Лист1!#REF!</definedName>
    <definedName name="hPriceRange_4" localSheetId="0">[26]Лист1!#REF!</definedName>
    <definedName name="hPriceRange_4" localSheetId="1">[26]Лист1!#REF!</definedName>
    <definedName name="hPriceRange_4">[26]Лист1!#REF!</definedName>
    <definedName name="hPriceRange_5" localSheetId="0">[26]Лист1!#REF!</definedName>
    <definedName name="hPriceRange_5" localSheetId="1">[26]Лист1!#REF!</definedName>
    <definedName name="hPriceRange_5">[26]Лист1!#REF!</definedName>
    <definedName name="hPriceRange_6" localSheetId="0">[26]Лист1!#REF!</definedName>
    <definedName name="hPriceRange_6" localSheetId="1">[26]Лист1!#REF!</definedName>
    <definedName name="hPriceRange_6">[26]Лист1!#REF!</definedName>
    <definedName name="idPriceColumn" localSheetId="0">[26]Лист1!#REF!</definedName>
    <definedName name="idPriceColumn" localSheetId="1">[26]Лист1!#REF!</definedName>
    <definedName name="idPriceColumn">[26]Лист1!#REF!</definedName>
    <definedName name="idPriceColumn_1" localSheetId="0">[26]Цена!#REF!</definedName>
    <definedName name="idPriceColumn_1" localSheetId="1">[26]Цена!#REF!</definedName>
    <definedName name="idPriceColumn_1">[26]Цена!#REF!</definedName>
    <definedName name="idPriceColumn_1_1" localSheetId="0">[27]Цена!#REF!</definedName>
    <definedName name="idPriceColumn_1_1" localSheetId="1">[27]Цена!#REF!</definedName>
    <definedName name="idPriceColumn_1_1">[27]Цена!#REF!</definedName>
    <definedName name="idPriceColumn_1_15" localSheetId="0">[26]Цена!#REF!</definedName>
    <definedName name="idPriceColumn_1_15" localSheetId="1">[26]Цена!#REF!</definedName>
    <definedName name="idPriceColumn_1_15">[26]Цена!#REF!</definedName>
    <definedName name="idPriceColumn_1_4" localSheetId="0">[26]Цена!#REF!</definedName>
    <definedName name="idPriceColumn_1_4" localSheetId="1">[26]Цена!#REF!</definedName>
    <definedName name="idPriceColumn_1_4">[26]Цена!#REF!</definedName>
    <definedName name="idPriceColumn_1_5" localSheetId="0">[26]Цена!#REF!</definedName>
    <definedName name="idPriceColumn_1_5" localSheetId="1">[26]Цена!#REF!</definedName>
    <definedName name="idPriceColumn_1_5">[26]Цена!#REF!</definedName>
    <definedName name="idPriceColumn_1_6" localSheetId="0">[26]Цена!#REF!</definedName>
    <definedName name="idPriceColumn_1_6" localSheetId="1">[26]Цена!#REF!</definedName>
    <definedName name="idPriceColumn_1_6">[26]Цена!#REF!</definedName>
    <definedName name="idPriceColumn_13" localSheetId="0">[26]Лист1!#REF!</definedName>
    <definedName name="idPriceColumn_13" localSheetId="1">[26]Лист1!#REF!</definedName>
    <definedName name="idPriceColumn_13">[26]Лист1!#REF!</definedName>
    <definedName name="idPriceColumn_15" localSheetId="0">[26]Лист1!#REF!</definedName>
    <definedName name="idPriceColumn_15" localSheetId="1">[26]Лист1!#REF!</definedName>
    <definedName name="idPriceColumn_15">[26]Лист1!#REF!</definedName>
    <definedName name="idPriceColumn_17" localSheetId="0">[26]Лист1!#REF!</definedName>
    <definedName name="idPriceColumn_17" localSheetId="1">[26]Лист1!#REF!</definedName>
    <definedName name="idPriceColumn_17">[26]Лист1!#REF!</definedName>
    <definedName name="idPriceColumn_18" localSheetId="0">[26]Лист1!#REF!</definedName>
    <definedName name="idPriceColumn_18" localSheetId="1">[26]Лист1!#REF!</definedName>
    <definedName name="idPriceColumn_18">[26]Лист1!#REF!</definedName>
    <definedName name="idPriceColumn_19" localSheetId="0">[26]Лист1!#REF!</definedName>
    <definedName name="idPriceColumn_19" localSheetId="1">[26]Лист1!#REF!</definedName>
    <definedName name="idPriceColumn_19">[26]Лист1!#REF!</definedName>
    <definedName name="idPriceColumn_20" localSheetId="0">[26]Лист1!#REF!</definedName>
    <definedName name="idPriceColumn_20" localSheetId="1">[26]Лист1!#REF!</definedName>
    <definedName name="idPriceColumn_20">[26]Лист1!#REF!</definedName>
    <definedName name="idPriceColumn_3" localSheetId="0">[26]Лист1!#REF!</definedName>
    <definedName name="idPriceColumn_3" localSheetId="1">[26]Лист1!#REF!</definedName>
    <definedName name="idPriceColumn_3">[26]Лист1!#REF!</definedName>
    <definedName name="idPriceColumn_4" localSheetId="0">[26]Лист1!#REF!</definedName>
    <definedName name="idPriceColumn_4" localSheetId="1">[26]Лист1!#REF!</definedName>
    <definedName name="idPriceColumn_4">[26]Лист1!#REF!</definedName>
    <definedName name="idPriceColumn_5" localSheetId="0">[26]Лист1!#REF!</definedName>
    <definedName name="idPriceColumn_5" localSheetId="1">[26]Лист1!#REF!</definedName>
    <definedName name="idPriceColumn_5">[26]Лист1!#REF!</definedName>
    <definedName name="idPriceColumn_6" localSheetId="0">[26]Лист1!#REF!</definedName>
    <definedName name="idPriceColumn_6" localSheetId="1">[26]Лист1!#REF!</definedName>
    <definedName name="idPriceColumn_6">[26]Лист1!#REF!</definedName>
    <definedName name="ijuhygtf">#REF!</definedName>
    <definedName name="infl" localSheetId="0">[42]ПДР!#REF!</definedName>
    <definedName name="infl" localSheetId="1">[42]ПДР!#REF!</definedName>
    <definedName name="infl">[42]ПДР!#REF!</definedName>
    <definedName name="Itog" localSheetId="0">#REF!</definedName>
    <definedName name="Itog" localSheetId="1">#REF!</definedName>
    <definedName name="Itog">#REF!</definedName>
    <definedName name="Itog_11" localSheetId="0">#REF!</definedName>
    <definedName name="Itog_11" localSheetId="1">#REF!</definedName>
    <definedName name="Itog_11">#REF!</definedName>
    <definedName name="Itog_12" localSheetId="0">#REF!</definedName>
    <definedName name="Itog_12" localSheetId="1">#REF!</definedName>
    <definedName name="Itog_12">#REF!</definedName>
    <definedName name="Itog_15" localSheetId="0">#REF!</definedName>
    <definedName name="Itog_15" localSheetId="1">#REF!</definedName>
    <definedName name="Itog_15">#REF!</definedName>
    <definedName name="Itog_19" localSheetId="0">#REF!</definedName>
    <definedName name="Itog_19" localSheetId="1">#REF!</definedName>
    <definedName name="Itog_19">#REF!</definedName>
    <definedName name="Itog_4" localSheetId="0">#REF!</definedName>
    <definedName name="Itog_4" localSheetId="1">#REF!</definedName>
    <definedName name="Itog_4">#REF!</definedName>
    <definedName name="Itog_6" localSheetId="0">#REF!</definedName>
    <definedName name="Itog_6" localSheetId="1">#REF!</definedName>
    <definedName name="Itog_6">#REF!</definedName>
    <definedName name="itog1" localSheetId="1">#REF!</definedName>
    <definedName name="itog1">#REF!</definedName>
    <definedName name="j66666666">#REF!</definedName>
    <definedName name="k">'[43]Текущие показатели'!$A$2</definedName>
    <definedName name="kkkkkkkkkkkkkk">#REF!</definedName>
    <definedName name="kp" localSheetId="0">[42]ПДР!#REF!</definedName>
    <definedName name="kp" localSheetId="1">[42]ПДР!#REF!</definedName>
    <definedName name="kp">[42]ПДР!#REF!</definedName>
    <definedName name="Nalog" localSheetId="0">#REF!</definedName>
    <definedName name="Nalog" localSheetId="1">#REF!</definedName>
    <definedName name="Nalog">#REF!</definedName>
    <definedName name="njuhfabx" localSheetId="0">#REF!</definedName>
    <definedName name="njuhfabx" localSheetId="1">#REF!</definedName>
    <definedName name="njuhfabx">#REF!</definedName>
    <definedName name="Nom_den">#REF!</definedName>
    <definedName name="Nom_god">#REF!</definedName>
    <definedName name="Nom_mes">#REF!</definedName>
    <definedName name="NumColJournal" localSheetId="0">#REF!</definedName>
    <definedName name="NumColJournal" localSheetId="1">#REF!</definedName>
    <definedName name="NumColJournal">#REF!</definedName>
    <definedName name="NumColJournal_1" localSheetId="0">#REF!</definedName>
    <definedName name="NumColJournal_1" localSheetId="1">#REF!</definedName>
    <definedName name="NumColJournal_1">#REF!</definedName>
    <definedName name="NumColJournal_10" localSheetId="0">#REF!</definedName>
    <definedName name="NumColJournal_10" localSheetId="1">#REF!</definedName>
    <definedName name="NumColJournal_10">#REF!</definedName>
    <definedName name="NumColJournal_13" localSheetId="0">#REF!</definedName>
    <definedName name="NumColJournal_13" localSheetId="1">#REF!</definedName>
    <definedName name="NumColJournal_13">#REF!</definedName>
    <definedName name="NumColJournal_14" localSheetId="0">#REF!</definedName>
    <definedName name="NumColJournal_14" localSheetId="1">#REF!</definedName>
    <definedName name="NumColJournal_14">#REF!</definedName>
    <definedName name="NumColJournal_15" localSheetId="0">#REF!</definedName>
    <definedName name="NumColJournal_15" localSheetId="1">#REF!</definedName>
    <definedName name="NumColJournal_15">#REF!</definedName>
    <definedName name="NumColJournal_16" localSheetId="0">#REF!</definedName>
    <definedName name="NumColJournal_16" localSheetId="1">#REF!</definedName>
    <definedName name="NumColJournal_16">#REF!</definedName>
    <definedName name="NumColJournal_18" localSheetId="0">#REF!</definedName>
    <definedName name="NumColJournal_18" localSheetId="1">#REF!</definedName>
    <definedName name="NumColJournal_18">#REF!</definedName>
    <definedName name="NumColJournal_7" localSheetId="0">#REF!</definedName>
    <definedName name="NumColJournal_7" localSheetId="1">#REF!</definedName>
    <definedName name="NumColJournal_7">#REF!</definedName>
    <definedName name="NumColJournal_8" localSheetId="0">#REF!</definedName>
    <definedName name="NumColJournal_8" localSheetId="1">#REF!</definedName>
    <definedName name="NumColJournal_8">#REF!</definedName>
    <definedName name="NumColJournal_9" localSheetId="0">#REF!</definedName>
    <definedName name="NumColJournal_9" localSheetId="1">#REF!</definedName>
    <definedName name="NumColJournal_9">#REF!</definedName>
    <definedName name="№_договора_подряда" localSheetId="0">#REF!</definedName>
    <definedName name="№_договора_подряда" localSheetId="1">#REF!</definedName>
    <definedName name="№_договора_подряда">#REF!</definedName>
    <definedName name="№_приказа_об_утвеждении_ПСД" localSheetId="0">#REF!</definedName>
    <definedName name="№_приказа_об_утвеждении_ПСД" localSheetId="1">#REF!</definedName>
    <definedName name="№_приказа_об_утвеждении_ПСД">#REF!</definedName>
    <definedName name="OELName" localSheetId="0">[26]Лист1!#REF!</definedName>
    <definedName name="OELName" localSheetId="1">[26]Лист1!#REF!</definedName>
    <definedName name="OELName">[26]Лист1!#REF!</definedName>
    <definedName name="OELName_1" localSheetId="0">[26]Обновление!#REF!</definedName>
    <definedName name="OELName_1" localSheetId="1">[26]Обновление!#REF!</definedName>
    <definedName name="OELName_1">[26]Обновление!#REF!</definedName>
    <definedName name="OELName_1_1" localSheetId="0">[27]Обновление!#REF!</definedName>
    <definedName name="OELName_1_1" localSheetId="1">[27]Обновление!#REF!</definedName>
    <definedName name="OELName_1_1">[27]Обновление!#REF!</definedName>
    <definedName name="OELName_1_15" localSheetId="0">[26]Обновление!#REF!</definedName>
    <definedName name="OELName_1_15" localSheetId="1">[26]Обновление!#REF!</definedName>
    <definedName name="OELName_1_15">[26]Обновление!#REF!</definedName>
    <definedName name="OELName_1_4" localSheetId="0">[26]Обновление!#REF!</definedName>
    <definedName name="OELName_1_4" localSheetId="1">[26]Обновление!#REF!</definedName>
    <definedName name="OELName_1_4">[26]Обновление!#REF!</definedName>
    <definedName name="OELName_1_5" localSheetId="0">[26]Обновление!#REF!</definedName>
    <definedName name="OELName_1_5" localSheetId="1">[26]Обновление!#REF!</definedName>
    <definedName name="OELName_1_5">[26]Обновление!#REF!</definedName>
    <definedName name="OELName_1_6" localSheetId="0">[26]Обновление!#REF!</definedName>
    <definedName name="OELName_1_6" localSheetId="1">[26]Обновление!#REF!</definedName>
    <definedName name="OELName_1_6">[26]Обновление!#REF!</definedName>
    <definedName name="OELName_13" localSheetId="0">[26]Лист1!#REF!</definedName>
    <definedName name="OELName_13" localSheetId="1">[26]Лист1!#REF!</definedName>
    <definedName name="OELName_13">[26]Лист1!#REF!</definedName>
    <definedName name="OELName_15" localSheetId="0">[26]Лист1!#REF!</definedName>
    <definedName name="OELName_15" localSheetId="1">[26]Лист1!#REF!</definedName>
    <definedName name="OELName_15">[26]Лист1!#REF!</definedName>
    <definedName name="OELName_17" localSheetId="0">[26]Лист1!#REF!</definedName>
    <definedName name="OELName_17" localSheetId="1">[26]Лист1!#REF!</definedName>
    <definedName name="OELName_17">[26]Лист1!#REF!</definedName>
    <definedName name="OELName_18" localSheetId="0">[26]Лист1!#REF!</definedName>
    <definedName name="OELName_18" localSheetId="1">[26]Лист1!#REF!</definedName>
    <definedName name="OELName_18">[26]Лист1!#REF!</definedName>
    <definedName name="OELName_19" localSheetId="0">[26]Лист1!#REF!</definedName>
    <definedName name="OELName_19" localSheetId="1">[26]Лист1!#REF!</definedName>
    <definedName name="OELName_19">[26]Лист1!#REF!</definedName>
    <definedName name="OELName_20" localSheetId="0">[26]Лист1!#REF!</definedName>
    <definedName name="OELName_20" localSheetId="1">[26]Лист1!#REF!</definedName>
    <definedName name="OELName_20">[26]Лист1!#REF!</definedName>
    <definedName name="OELName_3" localSheetId="0">[26]Лист1!#REF!</definedName>
    <definedName name="OELName_3" localSheetId="1">[26]Лист1!#REF!</definedName>
    <definedName name="OELName_3">[26]Лист1!#REF!</definedName>
    <definedName name="OELName_4" localSheetId="0">[26]Лист1!#REF!</definedName>
    <definedName name="OELName_4" localSheetId="1">[26]Лист1!#REF!</definedName>
    <definedName name="OELName_4">[26]Лист1!#REF!</definedName>
    <definedName name="OELName_5" localSheetId="0">[26]Лист1!#REF!</definedName>
    <definedName name="OELName_5" localSheetId="1">[26]Лист1!#REF!</definedName>
    <definedName name="OELName_5">[26]Лист1!#REF!</definedName>
    <definedName name="OELName_6" localSheetId="0">[26]Лист1!#REF!</definedName>
    <definedName name="OELName_6" localSheetId="1">[26]Лист1!#REF!</definedName>
    <definedName name="OELName_6">[26]Лист1!#REF!</definedName>
    <definedName name="oiiuytrew">#REF!</definedName>
    <definedName name="OPLName" localSheetId="0">[26]Лист1!#REF!</definedName>
    <definedName name="OPLName" localSheetId="1">[26]Лист1!#REF!</definedName>
    <definedName name="OPLName">[26]Лист1!#REF!</definedName>
    <definedName name="OPLName_1" localSheetId="0">[26]Обновление!#REF!</definedName>
    <definedName name="OPLName_1" localSheetId="1">[26]Обновление!#REF!</definedName>
    <definedName name="OPLName_1">[26]Обновление!#REF!</definedName>
    <definedName name="OPLName_1_1" localSheetId="0">[27]Обновление!#REF!</definedName>
    <definedName name="OPLName_1_1" localSheetId="1">[27]Обновление!#REF!</definedName>
    <definedName name="OPLName_1_1">[27]Обновление!#REF!</definedName>
    <definedName name="OPLName_1_15" localSheetId="0">[26]Обновление!#REF!</definedName>
    <definedName name="OPLName_1_15" localSheetId="1">[26]Обновление!#REF!</definedName>
    <definedName name="OPLName_1_15">[26]Обновление!#REF!</definedName>
    <definedName name="OPLName_1_4" localSheetId="0">[26]Обновление!#REF!</definedName>
    <definedName name="OPLName_1_4" localSheetId="1">[26]Обновление!#REF!</definedName>
    <definedName name="OPLName_1_4">[26]Обновление!#REF!</definedName>
    <definedName name="OPLName_1_5" localSheetId="0">[26]Обновление!#REF!</definedName>
    <definedName name="OPLName_1_5" localSheetId="1">[26]Обновление!#REF!</definedName>
    <definedName name="OPLName_1_5">[26]Обновление!#REF!</definedName>
    <definedName name="OPLName_1_6" localSheetId="0">[26]Обновление!#REF!</definedName>
    <definedName name="OPLName_1_6" localSheetId="1">[26]Обновление!#REF!</definedName>
    <definedName name="OPLName_1_6">[26]Обновление!#REF!</definedName>
    <definedName name="OPLName_13" localSheetId="0">[26]Лист1!#REF!</definedName>
    <definedName name="OPLName_13" localSheetId="1">[26]Лист1!#REF!</definedName>
    <definedName name="OPLName_13">[26]Лист1!#REF!</definedName>
    <definedName name="OPLName_15" localSheetId="0">[26]Лист1!#REF!</definedName>
    <definedName name="OPLName_15" localSheetId="1">[26]Лист1!#REF!</definedName>
    <definedName name="OPLName_15">[26]Лист1!#REF!</definedName>
    <definedName name="OPLName_17" localSheetId="0">[26]Лист1!#REF!</definedName>
    <definedName name="OPLName_17" localSheetId="1">[26]Лист1!#REF!</definedName>
    <definedName name="OPLName_17">[26]Лист1!#REF!</definedName>
    <definedName name="OPLName_18" localSheetId="0">[26]Лист1!#REF!</definedName>
    <definedName name="OPLName_18" localSheetId="1">[26]Лист1!#REF!</definedName>
    <definedName name="OPLName_18">[26]Лист1!#REF!</definedName>
    <definedName name="OPLName_19" localSheetId="0">[26]Лист1!#REF!</definedName>
    <definedName name="OPLName_19" localSheetId="1">[26]Лист1!#REF!</definedName>
    <definedName name="OPLName_19">[26]Лист1!#REF!</definedName>
    <definedName name="OPLName_20" localSheetId="0">[26]Лист1!#REF!</definedName>
    <definedName name="OPLName_20" localSheetId="1">[26]Лист1!#REF!</definedName>
    <definedName name="OPLName_20">[26]Лист1!#REF!</definedName>
    <definedName name="OPLName_3" localSheetId="0">[26]Лист1!#REF!</definedName>
    <definedName name="OPLName_3" localSheetId="1">[26]Лист1!#REF!</definedName>
    <definedName name="OPLName_3">[26]Лист1!#REF!</definedName>
    <definedName name="OPLName_4" localSheetId="0">[26]Лист1!#REF!</definedName>
    <definedName name="OPLName_4" localSheetId="1">[26]Лист1!#REF!</definedName>
    <definedName name="OPLName_4">[26]Лист1!#REF!</definedName>
    <definedName name="OPLName_5" localSheetId="0">[26]Лист1!#REF!</definedName>
    <definedName name="OPLName_5" localSheetId="1">[26]Лист1!#REF!</definedName>
    <definedName name="OPLName_5">[26]Лист1!#REF!</definedName>
    <definedName name="OPLName_6" localSheetId="0">[26]Лист1!#REF!</definedName>
    <definedName name="OPLName_6" localSheetId="1">[26]Лист1!#REF!</definedName>
    <definedName name="OPLName_6">[26]Лист1!#REF!</definedName>
    <definedName name="p" localSheetId="0">[26]Лист1!#REF!</definedName>
    <definedName name="p" localSheetId="1">[26]Лист1!#REF!</definedName>
    <definedName name="p">[26]Лист1!#REF!</definedName>
    <definedName name="p_1" localSheetId="0">[26]Product!#REF!</definedName>
    <definedName name="p_1" localSheetId="1">[26]Product!#REF!</definedName>
    <definedName name="p_1">[26]Product!#REF!</definedName>
    <definedName name="p_1_1" localSheetId="0">[27]Product!#REF!</definedName>
    <definedName name="p_1_1" localSheetId="1">[27]Product!#REF!</definedName>
    <definedName name="p_1_1">[27]Product!#REF!</definedName>
    <definedName name="p_1_15" localSheetId="0">[26]Product!#REF!</definedName>
    <definedName name="p_1_15" localSheetId="1">[26]Product!#REF!</definedName>
    <definedName name="p_1_15">[26]Product!#REF!</definedName>
    <definedName name="p_1_4" localSheetId="0">[26]Product!#REF!</definedName>
    <definedName name="p_1_4" localSheetId="1">[26]Product!#REF!</definedName>
    <definedName name="p_1_4">[26]Product!#REF!</definedName>
    <definedName name="p_1_5" localSheetId="0">[26]Product!#REF!</definedName>
    <definedName name="p_1_5" localSheetId="1">[26]Product!#REF!</definedName>
    <definedName name="p_1_5">[26]Product!#REF!</definedName>
    <definedName name="p_1_6" localSheetId="0">[26]Product!#REF!</definedName>
    <definedName name="p_1_6" localSheetId="1">[26]Product!#REF!</definedName>
    <definedName name="p_1_6">[26]Product!#REF!</definedName>
    <definedName name="p_13" localSheetId="0">[26]Лист1!#REF!</definedName>
    <definedName name="p_13" localSheetId="1">[26]Лист1!#REF!</definedName>
    <definedName name="p_13">[26]Лист1!#REF!</definedName>
    <definedName name="p_15" localSheetId="0">[26]Лист1!#REF!</definedName>
    <definedName name="p_15" localSheetId="1">[26]Лист1!#REF!</definedName>
    <definedName name="p_15">[26]Лист1!#REF!</definedName>
    <definedName name="p_17" localSheetId="0">[26]Лист1!#REF!</definedName>
    <definedName name="p_17" localSheetId="1">[26]Лист1!#REF!</definedName>
    <definedName name="p_17">[26]Лист1!#REF!</definedName>
    <definedName name="p_18" localSheetId="0">[26]Лист1!#REF!</definedName>
    <definedName name="p_18" localSheetId="1">[26]Лист1!#REF!</definedName>
    <definedName name="p_18">[26]Лист1!#REF!</definedName>
    <definedName name="p_19" localSheetId="0">[26]Лист1!#REF!</definedName>
    <definedName name="p_19" localSheetId="1">[26]Лист1!#REF!</definedName>
    <definedName name="p_19">[26]Лист1!#REF!</definedName>
    <definedName name="p_20" localSheetId="0">[26]Лист1!#REF!</definedName>
    <definedName name="p_20" localSheetId="1">[26]Лист1!#REF!</definedName>
    <definedName name="p_20">[26]Лист1!#REF!</definedName>
    <definedName name="p_3" localSheetId="0">[26]Лист1!#REF!</definedName>
    <definedName name="p_3" localSheetId="1">[26]Лист1!#REF!</definedName>
    <definedName name="p_3">[26]Лист1!#REF!</definedName>
    <definedName name="p_4" localSheetId="0">[26]Лист1!#REF!</definedName>
    <definedName name="p_4" localSheetId="1">[26]Лист1!#REF!</definedName>
    <definedName name="p_4">[26]Лист1!#REF!</definedName>
    <definedName name="p_5" localSheetId="0">[26]Лист1!#REF!</definedName>
    <definedName name="p_5" localSheetId="1">[26]Лист1!#REF!</definedName>
    <definedName name="p_5">[26]Лист1!#REF!</definedName>
    <definedName name="p_6" localSheetId="0">[26]Лист1!#REF!</definedName>
    <definedName name="p_6" localSheetId="1">[26]Лист1!#REF!</definedName>
    <definedName name="p_6">[26]Лист1!#REF!</definedName>
    <definedName name="PDat">[39]!PDat</definedName>
    <definedName name="PriceRange" localSheetId="0">[26]Лист1!#REF!</definedName>
    <definedName name="PriceRange" localSheetId="1">[26]Лист1!#REF!</definedName>
    <definedName name="PriceRange">[26]Лист1!#REF!</definedName>
    <definedName name="PriceRange_1" localSheetId="0">[26]Цена!#REF!</definedName>
    <definedName name="PriceRange_1" localSheetId="1">[26]Цена!#REF!</definedName>
    <definedName name="PriceRange_1">[26]Цена!#REF!</definedName>
    <definedName name="PriceRange_1_1" localSheetId="0">[27]Цена!#REF!</definedName>
    <definedName name="PriceRange_1_1" localSheetId="1">[27]Цена!#REF!</definedName>
    <definedName name="PriceRange_1_1">[27]Цена!#REF!</definedName>
    <definedName name="PriceRange_1_15" localSheetId="0">[26]Цена!#REF!</definedName>
    <definedName name="PriceRange_1_15" localSheetId="1">[26]Цена!#REF!</definedName>
    <definedName name="PriceRange_1_15">[26]Цена!#REF!</definedName>
    <definedName name="PriceRange_1_4" localSheetId="0">[26]Цена!#REF!</definedName>
    <definedName name="PriceRange_1_4" localSheetId="1">[26]Цена!#REF!</definedName>
    <definedName name="PriceRange_1_4">[26]Цена!#REF!</definedName>
    <definedName name="PriceRange_1_5" localSheetId="0">[26]Цена!#REF!</definedName>
    <definedName name="PriceRange_1_5" localSheetId="1">[26]Цена!#REF!</definedName>
    <definedName name="PriceRange_1_5">[26]Цена!#REF!</definedName>
    <definedName name="PriceRange_1_6" localSheetId="0">[26]Цена!#REF!</definedName>
    <definedName name="PriceRange_1_6" localSheetId="1">[26]Цена!#REF!</definedName>
    <definedName name="PriceRange_1_6">[26]Цена!#REF!</definedName>
    <definedName name="PriceRange_13" localSheetId="0">[26]Лист1!#REF!</definedName>
    <definedName name="PriceRange_13" localSheetId="1">[26]Лист1!#REF!</definedName>
    <definedName name="PriceRange_13">[26]Лист1!#REF!</definedName>
    <definedName name="PriceRange_15" localSheetId="0">[26]Лист1!#REF!</definedName>
    <definedName name="PriceRange_15" localSheetId="1">[26]Лист1!#REF!</definedName>
    <definedName name="PriceRange_15">[26]Лист1!#REF!</definedName>
    <definedName name="PriceRange_17" localSheetId="0">[26]Лист1!#REF!</definedName>
    <definedName name="PriceRange_17" localSheetId="1">[26]Лист1!#REF!</definedName>
    <definedName name="PriceRange_17">[26]Лист1!#REF!</definedName>
    <definedName name="PriceRange_18" localSheetId="0">[26]Лист1!#REF!</definedName>
    <definedName name="PriceRange_18" localSheetId="1">[26]Лист1!#REF!</definedName>
    <definedName name="PriceRange_18">[26]Лист1!#REF!</definedName>
    <definedName name="PriceRange_19" localSheetId="0">[26]Лист1!#REF!</definedName>
    <definedName name="PriceRange_19" localSheetId="1">[26]Лист1!#REF!</definedName>
    <definedName name="PriceRange_19">[26]Лист1!#REF!</definedName>
    <definedName name="PriceRange_20" localSheetId="0">[26]Лист1!#REF!</definedName>
    <definedName name="PriceRange_20" localSheetId="1">[26]Лист1!#REF!</definedName>
    <definedName name="PriceRange_20">[26]Лист1!#REF!</definedName>
    <definedName name="PriceRange_3" localSheetId="0">[26]Лист1!#REF!</definedName>
    <definedName name="PriceRange_3" localSheetId="1">[26]Лист1!#REF!</definedName>
    <definedName name="PriceRange_3">[26]Лист1!#REF!</definedName>
    <definedName name="PriceRange_4" localSheetId="0">[26]Лист1!#REF!</definedName>
    <definedName name="PriceRange_4" localSheetId="1">[26]Лист1!#REF!</definedName>
    <definedName name="PriceRange_4">[26]Лист1!#REF!</definedName>
    <definedName name="PriceRange_5" localSheetId="0">[26]Лист1!#REF!</definedName>
    <definedName name="PriceRange_5" localSheetId="1">[26]Лист1!#REF!</definedName>
    <definedName name="PriceRange_5">[26]Лист1!#REF!</definedName>
    <definedName name="PriceRange_6" localSheetId="0">[26]Лист1!#REF!</definedName>
    <definedName name="PriceRange_6" localSheetId="1">[26]Лист1!#REF!</definedName>
    <definedName name="PriceRange_6">[26]Лист1!#REF!</definedName>
    <definedName name="Print" localSheetId="0">#REF!</definedName>
    <definedName name="Print" localSheetId="1">#REF!</definedName>
    <definedName name="Print">#REF!</definedName>
    <definedName name="Print_Area" localSheetId="0">#REF!</definedName>
    <definedName name="Print_Area" localSheetId="1">#REF!</definedName>
    <definedName name="Print_Area">#REF!</definedName>
    <definedName name="propis" localSheetId="0">#REF!</definedName>
    <definedName name="propis" localSheetId="1">#REF!</definedName>
    <definedName name="propis">#REF!</definedName>
    <definedName name="Rashod_dolot_udar">[36]!Rashod_dolot_udar</definedName>
    <definedName name="Rashod_dolot_zap">[37]!Rashod_dolot_zap</definedName>
    <definedName name="rr" localSheetId="0">'[44]Пример расчета'!#REF!</definedName>
    <definedName name="rr" localSheetId="1">'[44]Пример расчета'!#REF!</definedName>
    <definedName name="rr">'[44]Пример расчета'!#REF!</definedName>
    <definedName name="rr_15" localSheetId="0">'[44]Пример расчета'!#REF!</definedName>
    <definedName name="rr_15" localSheetId="1">'[44]Пример расчета'!#REF!</definedName>
    <definedName name="rr_15">'[44]Пример расчета'!#REF!</definedName>
    <definedName name="rr_16" localSheetId="0">'[44]Пример расчета'!#REF!</definedName>
    <definedName name="rr_16" localSheetId="1">'[44]Пример расчета'!#REF!</definedName>
    <definedName name="rr_16">'[44]Пример расчета'!#REF!</definedName>
    <definedName name="rr_18" localSheetId="0">'[44]Пример расчета'!#REF!</definedName>
    <definedName name="rr_18" localSheetId="1">'[44]Пример расчета'!#REF!</definedName>
    <definedName name="rr_18">'[44]Пример расчета'!#REF!</definedName>
    <definedName name="rr_4" localSheetId="0">'[44]Пример расчета'!#REF!</definedName>
    <definedName name="rr_4" localSheetId="1">'[44]Пример расчета'!#REF!</definedName>
    <definedName name="rr_4">'[44]Пример расчета'!#REF!</definedName>
    <definedName name="rt">#REF!</definedName>
    <definedName name="SAM" localSheetId="0">#REF!</definedName>
    <definedName name="SAM" localSheetId="1">#REF!</definedName>
    <definedName name="SAM">#REF!</definedName>
    <definedName name="SM" localSheetId="0">#REF!</definedName>
    <definedName name="SM" localSheetId="1">#REF!</definedName>
    <definedName name="SM">#REF!</definedName>
    <definedName name="SM_13" localSheetId="0">#REF!</definedName>
    <definedName name="SM_13" localSheetId="1">#REF!</definedName>
    <definedName name="SM_13">#REF!</definedName>
    <definedName name="SM_15" localSheetId="0">#REF!</definedName>
    <definedName name="SM_15" localSheetId="1">#REF!</definedName>
    <definedName name="SM_15">#REF!</definedName>
    <definedName name="SM_17" localSheetId="0">#REF!</definedName>
    <definedName name="SM_17" localSheetId="1">#REF!</definedName>
    <definedName name="SM_17">#REF!</definedName>
    <definedName name="SM_18" localSheetId="0">#REF!</definedName>
    <definedName name="SM_18" localSheetId="1">#REF!</definedName>
    <definedName name="SM_18">#REF!</definedName>
    <definedName name="SM_19" localSheetId="0">#REF!</definedName>
    <definedName name="SM_19" localSheetId="1">#REF!</definedName>
    <definedName name="SM_19">#REF!</definedName>
    <definedName name="SM_20" localSheetId="0">#REF!</definedName>
    <definedName name="SM_20" localSheetId="1">#REF!</definedName>
    <definedName name="SM_20">#REF!</definedName>
    <definedName name="SM_3" localSheetId="0">#REF!</definedName>
    <definedName name="SM_3" localSheetId="1">#REF!</definedName>
    <definedName name="SM_3">#REF!</definedName>
    <definedName name="SM_SM" localSheetId="0">#REF!</definedName>
    <definedName name="SM_SM" localSheetId="1">#REF!</definedName>
    <definedName name="SM_SM">#REF!</definedName>
    <definedName name="SM_SM_13" localSheetId="0">#REF!</definedName>
    <definedName name="SM_SM_13" localSheetId="1">#REF!</definedName>
    <definedName name="SM_SM_13">#REF!</definedName>
    <definedName name="SM_SM_15" localSheetId="0">#REF!</definedName>
    <definedName name="SM_SM_15" localSheetId="1">#REF!</definedName>
    <definedName name="SM_SM_15">#REF!</definedName>
    <definedName name="SM_SM_17" localSheetId="0">#REF!</definedName>
    <definedName name="SM_SM_17" localSheetId="1">#REF!</definedName>
    <definedName name="SM_SM_17">#REF!</definedName>
    <definedName name="SM_SM_18" localSheetId="0">#REF!</definedName>
    <definedName name="SM_SM_18" localSheetId="1">#REF!</definedName>
    <definedName name="SM_SM_18">#REF!</definedName>
    <definedName name="SM_SM_19" localSheetId="0">#REF!</definedName>
    <definedName name="SM_SM_19" localSheetId="1">#REF!</definedName>
    <definedName name="SM_SM_19">#REF!</definedName>
    <definedName name="SM_SM_20" localSheetId="0">#REF!</definedName>
    <definedName name="SM_SM_20" localSheetId="1">#REF!</definedName>
    <definedName name="SM_SM_20">#REF!</definedName>
    <definedName name="SM_SM_3" localSheetId="0">#REF!</definedName>
    <definedName name="SM_SM_3" localSheetId="1">#REF!</definedName>
    <definedName name="SM_SM_3">#REF!</definedName>
    <definedName name="SM_STO" localSheetId="0">#REF!</definedName>
    <definedName name="SM_STO" localSheetId="1">#REF!</definedName>
    <definedName name="SM_STO">#REF!</definedName>
    <definedName name="SM_STO_1" localSheetId="0">'[45]СМЕТА проект'!#REF!</definedName>
    <definedName name="SM_STO_1" localSheetId="1">'[46]СМЕТА проект'!#REF!</definedName>
    <definedName name="SM_STO_1">'[46]СМЕТА проект'!#REF!</definedName>
    <definedName name="SM_STO_1_15" localSheetId="0">'[45]СМЕТА проект'!#REF!</definedName>
    <definedName name="SM_STO_1_15" localSheetId="1">'[45]СМЕТА проект'!#REF!</definedName>
    <definedName name="SM_STO_1_15">'[45]СМЕТА проект'!#REF!</definedName>
    <definedName name="SM_STO_1_17" localSheetId="0">'[45]СМЕТА проект'!#REF!</definedName>
    <definedName name="SM_STO_1_17" localSheetId="1">'[45]СМЕТА проект'!#REF!</definedName>
    <definedName name="SM_STO_1_17">'[45]СМЕТА проект'!#REF!</definedName>
    <definedName name="SM_STO_1_18" localSheetId="0">'[45]СМЕТА проект'!#REF!</definedName>
    <definedName name="SM_STO_1_18" localSheetId="1">'[45]СМЕТА проект'!#REF!</definedName>
    <definedName name="SM_STO_1_18">'[45]СМЕТА проект'!#REF!</definedName>
    <definedName name="SM_STO_1_19" localSheetId="0">'[45]СМЕТА проект'!#REF!</definedName>
    <definedName name="SM_STO_1_19" localSheetId="1">'[45]СМЕТА проект'!#REF!</definedName>
    <definedName name="SM_STO_1_19">'[45]СМЕТА проект'!#REF!</definedName>
    <definedName name="SM_STO_1_20" localSheetId="0">'[45]СМЕТА проект'!#REF!</definedName>
    <definedName name="SM_STO_1_20" localSheetId="1">'[45]СМЕТА проект'!#REF!</definedName>
    <definedName name="SM_STO_1_20">'[45]СМЕТА проект'!#REF!</definedName>
    <definedName name="SM_STO_1_3" localSheetId="0">'[45]СМЕТА проект'!#REF!</definedName>
    <definedName name="SM_STO_1_3" localSheetId="1">'[45]СМЕТА проект'!#REF!</definedName>
    <definedName name="SM_STO_1_3">'[45]СМЕТА проект'!#REF!</definedName>
    <definedName name="SM_STO_10" localSheetId="0">#REF!</definedName>
    <definedName name="SM_STO_10" localSheetId="1">#REF!</definedName>
    <definedName name="SM_STO_10">#REF!</definedName>
    <definedName name="SM_STO_11" localSheetId="0">[47]топография!#REF!</definedName>
    <definedName name="SM_STO_11" localSheetId="1">[47]топография!#REF!</definedName>
    <definedName name="SM_STO_11">[47]топография!#REF!</definedName>
    <definedName name="SM_STO_12" localSheetId="0">[47]топография!#REF!</definedName>
    <definedName name="SM_STO_12" localSheetId="1">[47]топография!#REF!</definedName>
    <definedName name="SM_STO_12">[47]топография!#REF!</definedName>
    <definedName name="SM_STO_13" localSheetId="0">#REF!</definedName>
    <definedName name="SM_STO_13" localSheetId="1">#REF!</definedName>
    <definedName name="SM_STO_13">#REF!</definedName>
    <definedName name="SM_STO_14" localSheetId="0">#REF!</definedName>
    <definedName name="SM_STO_14" localSheetId="1">#REF!</definedName>
    <definedName name="SM_STO_14">#REF!</definedName>
    <definedName name="SM_STO_15" localSheetId="0">#REF!</definedName>
    <definedName name="SM_STO_15" localSheetId="1">#REF!</definedName>
    <definedName name="SM_STO_15">#REF!</definedName>
    <definedName name="SM_STO_16" localSheetId="0">#REF!</definedName>
    <definedName name="SM_STO_16" localSheetId="1">#REF!</definedName>
    <definedName name="SM_STO_16">#REF!</definedName>
    <definedName name="SM_STO_17" localSheetId="0">#REF!</definedName>
    <definedName name="SM_STO_17" localSheetId="1">#REF!</definedName>
    <definedName name="SM_STO_17">#REF!</definedName>
    <definedName name="SM_STO_18" localSheetId="0">#REF!</definedName>
    <definedName name="SM_STO_18" localSheetId="1">#REF!</definedName>
    <definedName name="SM_STO_18">#REF!</definedName>
    <definedName name="SM_STO_19" localSheetId="0">#REF!</definedName>
    <definedName name="SM_STO_19" localSheetId="1">#REF!</definedName>
    <definedName name="SM_STO_19">#REF!</definedName>
    <definedName name="SM_STO_20" localSheetId="0">#REF!</definedName>
    <definedName name="SM_STO_20" localSheetId="1">#REF!</definedName>
    <definedName name="SM_STO_20">#REF!</definedName>
    <definedName name="SM_STO_3" localSheetId="0">#REF!</definedName>
    <definedName name="SM_STO_3" localSheetId="1">#REF!</definedName>
    <definedName name="SM_STO_3">#REF!</definedName>
    <definedName name="SM_STO_4" localSheetId="0">#REF!</definedName>
    <definedName name="SM_STO_4" localSheetId="1">#REF!</definedName>
    <definedName name="SM_STO_4">#REF!</definedName>
    <definedName name="SM_STO_5" localSheetId="0">#REF!</definedName>
    <definedName name="SM_STO_5" localSheetId="1">#REF!</definedName>
    <definedName name="SM_STO_5">#REF!</definedName>
    <definedName name="SM_STO_6" localSheetId="0">#REF!</definedName>
    <definedName name="SM_STO_6" localSheetId="1">#REF!</definedName>
    <definedName name="SM_STO_6">#REF!</definedName>
    <definedName name="SM_STO_7" localSheetId="0">#REF!</definedName>
    <definedName name="SM_STO_7" localSheetId="1">#REF!</definedName>
    <definedName name="SM_STO_7">#REF!</definedName>
    <definedName name="SM_STO_8" localSheetId="0">#REF!</definedName>
    <definedName name="SM_STO_8" localSheetId="1">#REF!</definedName>
    <definedName name="SM_STO_8">#REF!</definedName>
    <definedName name="SM_STO_9" localSheetId="0">#REF!</definedName>
    <definedName name="SM_STO_9" localSheetId="1">#REF!</definedName>
    <definedName name="SM_STO_9">#REF!</definedName>
    <definedName name="SM_STO1" localSheetId="0">#REF!</definedName>
    <definedName name="SM_STO1" localSheetId="1">#REF!</definedName>
    <definedName name="SM_STO1">#REF!</definedName>
    <definedName name="SM_STO1_1" localSheetId="0">#REF!</definedName>
    <definedName name="SM_STO1_1" localSheetId="1">#REF!</definedName>
    <definedName name="SM_STO1_1">#REF!</definedName>
    <definedName name="SM_STO1_1_1" localSheetId="0">#REF!</definedName>
    <definedName name="SM_STO1_1_1" localSheetId="1">#REF!</definedName>
    <definedName name="SM_STO1_1_1">#REF!</definedName>
    <definedName name="SM_STO1_11" localSheetId="0">#REF!</definedName>
    <definedName name="SM_STO1_11" localSheetId="1">#REF!</definedName>
    <definedName name="SM_STO1_11">#REF!</definedName>
    <definedName name="SM_STO1_12" localSheetId="0">#REF!</definedName>
    <definedName name="SM_STO1_12" localSheetId="1">#REF!</definedName>
    <definedName name="SM_STO1_12">#REF!</definedName>
    <definedName name="SM_STO1_13" localSheetId="0">#REF!</definedName>
    <definedName name="SM_STO1_13" localSheetId="1">#REF!</definedName>
    <definedName name="SM_STO1_13">#REF!</definedName>
    <definedName name="SM_STO1_14" localSheetId="0">#REF!</definedName>
    <definedName name="SM_STO1_14" localSheetId="1">#REF!</definedName>
    <definedName name="SM_STO1_14">#REF!</definedName>
    <definedName name="SM_STO1_15" localSheetId="0">#REF!</definedName>
    <definedName name="SM_STO1_15" localSheetId="1">#REF!</definedName>
    <definedName name="SM_STO1_15">#REF!</definedName>
    <definedName name="SM_STO1_17" localSheetId="0">#REF!</definedName>
    <definedName name="SM_STO1_17" localSheetId="1">#REF!</definedName>
    <definedName name="SM_STO1_17">#REF!</definedName>
    <definedName name="SM_STO1_18" localSheetId="0">#REF!</definedName>
    <definedName name="SM_STO1_18" localSheetId="1">#REF!</definedName>
    <definedName name="SM_STO1_18">#REF!</definedName>
    <definedName name="SM_STO1_19" localSheetId="0">#REF!</definedName>
    <definedName name="SM_STO1_19" localSheetId="1">#REF!</definedName>
    <definedName name="SM_STO1_19">#REF!</definedName>
    <definedName name="SM_STO1_20" localSheetId="0">#REF!</definedName>
    <definedName name="SM_STO1_20" localSheetId="1">#REF!</definedName>
    <definedName name="SM_STO1_20">#REF!</definedName>
    <definedName name="SM_STO1_3" localSheetId="0">#REF!</definedName>
    <definedName name="SM_STO1_3" localSheetId="1">#REF!</definedName>
    <definedName name="SM_STO1_3">#REF!</definedName>
    <definedName name="SM_STO1_4" localSheetId="0">#REF!</definedName>
    <definedName name="SM_STO1_4" localSheetId="1">#REF!</definedName>
    <definedName name="SM_STO1_4">#REF!</definedName>
    <definedName name="SM_STO1_5" localSheetId="0">#REF!</definedName>
    <definedName name="SM_STO1_5" localSheetId="1">#REF!</definedName>
    <definedName name="SM_STO1_5">#REF!</definedName>
    <definedName name="SM_STO1_6" localSheetId="0">#REF!</definedName>
    <definedName name="SM_STO1_6" localSheetId="1">#REF!</definedName>
    <definedName name="SM_STO1_6">#REF!</definedName>
    <definedName name="SM_STO1_7" localSheetId="0">#REF!</definedName>
    <definedName name="SM_STO1_7" localSheetId="1">#REF!</definedName>
    <definedName name="SM_STO1_7">#REF!</definedName>
    <definedName name="SM_STO1_8" localSheetId="0">#REF!</definedName>
    <definedName name="SM_STO1_8" localSheetId="1">#REF!</definedName>
    <definedName name="SM_STO1_8">#REF!</definedName>
    <definedName name="SM_STO12" localSheetId="0">#REF!</definedName>
    <definedName name="SM_STO12" localSheetId="1">#REF!</definedName>
    <definedName name="SM_STO12">#REF!</definedName>
    <definedName name="SM_STO2" localSheetId="0">#REF!</definedName>
    <definedName name="SM_STO2" localSheetId="1">#REF!</definedName>
    <definedName name="SM_STO2">#REF!</definedName>
    <definedName name="SM_STO2_1" localSheetId="0">#REF!</definedName>
    <definedName name="SM_STO2_1" localSheetId="1">#REF!</definedName>
    <definedName name="SM_STO2_1">#REF!</definedName>
    <definedName name="SM_STO2_11" localSheetId="0">#REF!</definedName>
    <definedName name="SM_STO2_11" localSheetId="1">#REF!</definedName>
    <definedName name="SM_STO2_11">#REF!</definedName>
    <definedName name="SM_STO2_12" localSheetId="0">#REF!</definedName>
    <definedName name="SM_STO2_12" localSheetId="1">#REF!</definedName>
    <definedName name="SM_STO2_12">#REF!</definedName>
    <definedName name="SM_STO2_13" localSheetId="0">#REF!</definedName>
    <definedName name="SM_STO2_13" localSheetId="1">#REF!</definedName>
    <definedName name="SM_STO2_13">#REF!</definedName>
    <definedName name="SM_STO2_14" localSheetId="0">#REF!</definedName>
    <definedName name="SM_STO2_14" localSheetId="1">#REF!</definedName>
    <definedName name="SM_STO2_14">#REF!</definedName>
    <definedName name="SM_STO2_15" localSheetId="0">#REF!</definedName>
    <definedName name="SM_STO2_15" localSheetId="1">#REF!</definedName>
    <definedName name="SM_STO2_15">#REF!</definedName>
    <definedName name="SM_STO2_17" localSheetId="0">#REF!</definedName>
    <definedName name="SM_STO2_17" localSheetId="1">#REF!</definedName>
    <definedName name="SM_STO2_17">#REF!</definedName>
    <definedName name="SM_STO2_18" localSheetId="0">#REF!</definedName>
    <definedName name="SM_STO2_18" localSheetId="1">#REF!</definedName>
    <definedName name="SM_STO2_18">#REF!</definedName>
    <definedName name="SM_STO2_19" localSheetId="0">#REF!</definedName>
    <definedName name="SM_STO2_19" localSheetId="1">#REF!</definedName>
    <definedName name="SM_STO2_19">#REF!</definedName>
    <definedName name="SM_STO2_20" localSheetId="0">#REF!</definedName>
    <definedName name="SM_STO2_20" localSheetId="1">#REF!</definedName>
    <definedName name="SM_STO2_20">#REF!</definedName>
    <definedName name="SM_STO2_3" localSheetId="0">#REF!</definedName>
    <definedName name="SM_STO2_3" localSheetId="1">#REF!</definedName>
    <definedName name="SM_STO2_3">#REF!</definedName>
    <definedName name="SM_STO2_4" localSheetId="0">#REF!</definedName>
    <definedName name="SM_STO2_4" localSheetId="1">#REF!</definedName>
    <definedName name="SM_STO2_4">#REF!</definedName>
    <definedName name="SM_STO2_4_1" localSheetId="0">#REF!</definedName>
    <definedName name="SM_STO2_4_1" localSheetId="1">#REF!</definedName>
    <definedName name="SM_STO2_4_1">#REF!</definedName>
    <definedName name="SM_STO2_5" localSheetId="0">#REF!</definedName>
    <definedName name="SM_STO2_5" localSheetId="1">#REF!</definedName>
    <definedName name="SM_STO2_5">#REF!</definedName>
    <definedName name="SM_STO2_6" localSheetId="0">#REF!</definedName>
    <definedName name="SM_STO2_6" localSheetId="1">#REF!</definedName>
    <definedName name="SM_STO2_6">#REF!</definedName>
    <definedName name="SM_STO2_7" localSheetId="0">#REF!</definedName>
    <definedName name="SM_STO2_7" localSheetId="1">#REF!</definedName>
    <definedName name="SM_STO2_7">#REF!</definedName>
    <definedName name="SM_STO2_8" localSheetId="0">#REF!</definedName>
    <definedName name="SM_STO2_8" localSheetId="1">#REF!</definedName>
    <definedName name="SM_STO2_8">#REF!</definedName>
    <definedName name="SM_STO3" localSheetId="0">#REF!</definedName>
    <definedName name="SM_STO3" localSheetId="1">#REF!</definedName>
    <definedName name="SM_STO3">#REF!</definedName>
    <definedName name="SM_STO3_1" localSheetId="0">#REF!</definedName>
    <definedName name="SM_STO3_1" localSheetId="1">#REF!</definedName>
    <definedName name="SM_STO3_1">#REF!</definedName>
    <definedName name="SM_STO3_10" localSheetId="0">#REF!</definedName>
    <definedName name="SM_STO3_10" localSheetId="1">#REF!</definedName>
    <definedName name="SM_STO3_10">#REF!</definedName>
    <definedName name="SM_STO3_11" localSheetId="0">#REF!</definedName>
    <definedName name="SM_STO3_11" localSheetId="1">#REF!</definedName>
    <definedName name="SM_STO3_11">#REF!</definedName>
    <definedName name="SM_STO3_12" localSheetId="0">#REF!</definedName>
    <definedName name="SM_STO3_12" localSheetId="1">#REF!</definedName>
    <definedName name="SM_STO3_12">#REF!</definedName>
    <definedName name="SM_STO3_13" localSheetId="0">#REF!</definedName>
    <definedName name="SM_STO3_13" localSheetId="1">#REF!</definedName>
    <definedName name="SM_STO3_13">#REF!</definedName>
    <definedName name="SM_STO3_14" localSheetId="0">#REF!</definedName>
    <definedName name="SM_STO3_14" localSheetId="1">#REF!</definedName>
    <definedName name="SM_STO3_14">#REF!</definedName>
    <definedName name="SM_STO3_15" localSheetId="0">#REF!</definedName>
    <definedName name="SM_STO3_15" localSheetId="1">#REF!</definedName>
    <definedName name="SM_STO3_15">#REF!</definedName>
    <definedName name="SM_STO3_16" localSheetId="0">#REF!</definedName>
    <definedName name="SM_STO3_16" localSheetId="1">#REF!</definedName>
    <definedName name="SM_STO3_16">#REF!</definedName>
    <definedName name="SM_STO3_17" localSheetId="0">#REF!</definedName>
    <definedName name="SM_STO3_17" localSheetId="1">#REF!</definedName>
    <definedName name="SM_STO3_17">#REF!</definedName>
    <definedName name="SM_STO3_18" localSheetId="0">#REF!</definedName>
    <definedName name="SM_STO3_18" localSheetId="1">#REF!</definedName>
    <definedName name="SM_STO3_18">#REF!</definedName>
    <definedName name="SM_STO3_19" localSheetId="0">#REF!</definedName>
    <definedName name="SM_STO3_19" localSheetId="1">#REF!</definedName>
    <definedName name="SM_STO3_19">#REF!</definedName>
    <definedName name="SM_STO3_20" localSheetId="0">#REF!</definedName>
    <definedName name="SM_STO3_20" localSheetId="1">#REF!</definedName>
    <definedName name="SM_STO3_20">#REF!</definedName>
    <definedName name="SM_STO3_3" localSheetId="0">#REF!</definedName>
    <definedName name="SM_STO3_3" localSheetId="1">#REF!</definedName>
    <definedName name="SM_STO3_3">#REF!</definedName>
    <definedName name="SM_STO3_4" localSheetId="0">#REF!</definedName>
    <definedName name="SM_STO3_4" localSheetId="1">#REF!</definedName>
    <definedName name="SM_STO3_4">#REF!</definedName>
    <definedName name="SM_STO3_5" localSheetId="0">#REF!</definedName>
    <definedName name="SM_STO3_5" localSheetId="1">#REF!</definedName>
    <definedName name="SM_STO3_5">#REF!</definedName>
    <definedName name="SM_STO3_6" localSheetId="0">#REF!</definedName>
    <definedName name="SM_STO3_6" localSheetId="1">#REF!</definedName>
    <definedName name="SM_STO3_6">#REF!</definedName>
    <definedName name="SM_STO3_7" localSheetId="0">#REF!</definedName>
    <definedName name="SM_STO3_7" localSheetId="1">#REF!</definedName>
    <definedName name="SM_STO3_7">#REF!</definedName>
    <definedName name="SM_STO3_8" localSheetId="0">#REF!</definedName>
    <definedName name="SM_STO3_8" localSheetId="1">#REF!</definedName>
    <definedName name="SM_STO3_8">#REF!</definedName>
    <definedName name="SM_STO3_9" localSheetId="0">#REF!</definedName>
    <definedName name="SM_STO3_9" localSheetId="1">#REF!</definedName>
    <definedName name="SM_STO3_9">#REF!</definedName>
    <definedName name="Smmmmmmmmmmmmmmm" localSheetId="0">#REF!</definedName>
    <definedName name="Smmmmmmmmmmmmmmm" localSheetId="1">#REF!</definedName>
    <definedName name="Smmmmmmmmmmmmmmm">#REF!</definedName>
    <definedName name="Smmmmmmmmmmmmmmm_15" localSheetId="0">#REF!</definedName>
    <definedName name="Smmmmmmmmmmmmmmm_15" localSheetId="1">#REF!</definedName>
    <definedName name="Smmmmmmmmmmmmmmm_15">#REF!</definedName>
    <definedName name="Smmmmmmmmmmmmmmm_16" localSheetId="0">#REF!</definedName>
    <definedName name="Smmmmmmmmmmmmmmm_16" localSheetId="1">#REF!</definedName>
    <definedName name="Smmmmmmmmmmmmmmm_16">#REF!</definedName>
    <definedName name="Smmmmmmmmmmmmmmm_17" localSheetId="0">#REF!</definedName>
    <definedName name="Smmmmmmmmmmmmmmm_17" localSheetId="1">#REF!</definedName>
    <definedName name="Smmmmmmmmmmmmmmm_17">#REF!</definedName>
    <definedName name="Smmmmmmmmmmmmmmm_18" localSheetId="0">#REF!</definedName>
    <definedName name="Smmmmmmmmmmmmmmm_18" localSheetId="1">#REF!</definedName>
    <definedName name="Smmmmmmmmmmmmmmm_18">#REF!</definedName>
    <definedName name="Smmmmmmmmmmmmmmm_19" localSheetId="0">#REF!</definedName>
    <definedName name="Smmmmmmmmmmmmmmm_19" localSheetId="1">#REF!</definedName>
    <definedName name="Smmmmmmmmmmmmmmm_19">#REF!</definedName>
    <definedName name="Smmmmmmmmmmmmmmm_20" localSheetId="0">#REF!</definedName>
    <definedName name="Smmmmmmmmmmmmmmm_20" localSheetId="1">#REF!</definedName>
    <definedName name="Smmmmmmmmmmmmmmm_20">#REF!</definedName>
    <definedName name="Smmmmmmmmmmmmmmm_3" localSheetId="0">#REF!</definedName>
    <definedName name="Smmmmmmmmmmmmmmm_3" localSheetId="1">#REF!</definedName>
    <definedName name="Smmmmmmmmmmmmmmm_3">#REF!</definedName>
    <definedName name="Smmmmmmmmmmmmmmm_4" localSheetId="0">#REF!</definedName>
    <definedName name="Smmmmmmmmmmmmmmm_4" localSheetId="1">#REF!</definedName>
    <definedName name="Smmmmmmmmmmmmmmm_4">#REF!</definedName>
    <definedName name="SUM_" localSheetId="0">#REF!</definedName>
    <definedName name="SUM_" localSheetId="1">#REF!</definedName>
    <definedName name="SUM_">#REF!</definedName>
    <definedName name="SUM__1" localSheetId="0">#REF!</definedName>
    <definedName name="SUM__1" localSheetId="1">#REF!</definedName>
    <definedName name="SUM__1">#REF!</definedName>
    <definedName name="SUM__10" localSheetId="0">#REF!</definedName>
    <definedName name="SUM__10" localSheetId="1">#REF!</definedName>
    <definedName name="SUM__10">#REF!</definedName>
    <definedName name="SUM__11" localSheetId="0">#REF!</definedName>
    <definedName name="SUM__11" localSheetId="1">#REF!</definedName>
    <definedName name="SUM__11">#REF!</definedName>
    <definedName name="SUM__12" localSheetId="0">#REF!</definedName>
    <definedName name="SUM__12" localSheetId="1">#REF!</definedName>
    <definedName name="SUM__12">#REF!</definedName>
    <definedName name="SUM__13" localSheetId="0">#REF!</definedName>
    <definedName name="SUM__13" localSheetId="1">#REF!</definedName>
    <definedName name="SUM__13">#REF!</definedName>
    <definedName name="SUM__14" localSheetId="0">#REF!</definedName>
    <definedName name="SUM__14" localSheetId="1">#REF!</definedName>
    <definedName name="SUM__14">#REF!</definedName>
    <definedName name="SUM__15" localSheetId="0">#REF!</definedName>
    <definedName name="SUM__15" localSheetId="1">#REF!</definedName>
    <definedName name="SUM__15">#REF!</definedName>
    <definedName name="SUM__16" localSheetId="0">#REF!</definedName>
    <definedName name="SUM__16" localSheetId="1">#REF!</definedName>
    <definedName name="SUM__16">#REF!</definedName>
    <definedName name="SUM__17" localSheetId="0">#REF!</definedName>
    <definedName name="SUM__17" localSheetId="1">#REF!</definedName>
    <definedName name="SUM__17">#REF!</definedName>
    <definedName name="SUM__18" localSheetId="0">#REF!</definedName>
    <definedName name="SUM__18" localSheetId="1">#REF!</definedName>
    <definedName name="SUM__18">#REF!</definedName>
    <definedName name="SUM__19" localSheetId="0">#REF!</definedName>
    <definedName name="SUM__19" localSheetId="1">#REF!</definedName>
    <definedName name="SUM__19">#REF!</definedName>
    <definedName name="SUM__20" localSheetId="0">#REF!</definedName>
    <definedName name="SUM__20" localSheetId="1">#REF!</definedName>
    <definedName name="SUM__20">#REF!</definedName>
    <definedName name="SUM__3" localSheetId="0">#REF!</definedName>
    <definedName name="SUM__3" localSheetId="1">#REF!</definedName>
    <definedName name="SUM__3">#REF!</definedName>
    <definedName name="SUM__4" localSheetId="0">#REF!</definedName>
    <definedName name="SUM__4" localSheetId="1">#REF!</definedName>
    <definedName name="SUM__4">#REF!</definedName>
    <definedName name="SUM__5" localSheetId="0">#REF!</definedName>
    <definedName name="SUM__5" localSheetId="1">#REF!</definedName>
    <definedName name="SUM__5">#REF!</definedName>
    <definedName name="SUM__6" localSheetId="0">#REF!</definedName>
    <definedName name="SUM__6" localSheetId="1">#REF!</definedName>
    <definedName name="SUM__6">#REF!</definedName>
    <definedName name="SUM__7" localSheetId="0">#REF!</definedName>
    <definedName name="SUM__7" localSheetId="1">#REF!</definedName>
    <definedName name="SUM__7">#REF!</definedName>
    <definedName name="SUM__8" localSheetId="0">#REF!</definedName>
    <definedName name="SUM__8" localSheetId="1">#REF!</definedName>
    <definedName name="SUM__8">#REF!</definedName>
    <definedName name="SUM__9" localSheetId="0">#REF!</definedName>
    <definedName name="SUM__9" localSheetId="1">#REF!</definedName>
    <definedName name="SUM__9">#REF!</definedName>
    <definedName name="SUM_1" localSheetId="0">#REF!</definedName>
    <definedName name="SUM_1" localSheetId="1">#REF!</definedName>
    <definedName name="SUM_1">#REF!</definedName>
    <definedName name="SUM_1_1" localSheetId="0">#REF!</definedName>
    <definedName name="SUM_1_1" localSheetId="1">#REF!</definedName>
    <definedName name="SUM_1_1">#REF!</definedName>
    <definedName name="SUM_1_11" localSheetId="0">#REF!</definedName>
    <definedName name="SUM_1_11" localSheetId="1">#REF!</definedName>
    <definedName name="SUM_1_11">#REF!</definedName>
    <definedName name="SUM_1_12" localSheetId="0">#REF!</definedName>
    <definedName name="SUM_1_12" localSheetId="1">#REF!</definedName>
    <definedName name="SUM_1_12">#REF!</definedName>
    <definedName name="SUM_1_13" localSheetId="0">#REF!</definedName>
    <definedName name="SUM_1_13" localSheetId="1">#REF!</definedName>
    <definedName name="SUM_1_13">#REF!</definedName>
    <definedName name="SUM_1_14" localSheetId="0">#REF!</definedName>
    <definedName name="SUM_1_14" localSheetId="1">#REF!</definedName>
    <definedName name="SUM_1_14">#REF!</definedName>
    <definedName name="SUM_1_15" localSheetId="0">#REF!</definedName>
    <definedName name="SUM_1_15" localSheetId="1">#REF!</definedName>
    <definedName name="SUM_1_15">#REF!</definedName>
    <definedName name="SUM_1_17" localSheetId="0">#REF!</definedName>
    <definedName name="SUM_1_17" localSheetId="1">#REF!</definedName>
    <definedName name="SUM_1_17">#REF!</definedName>
    <definedName name="SUM_1_18" localSheetId="0">#REF!</definedName>
    <definedName name="SUM_1_18" localSheetId="1">#REF!</definedName>
    <definedName name="SUM_1_18">#REF!</definedName>
    <definedName name="SUM_1_19" localSheetId="0">#REF!</definedName>
    <definedName name="SUM_1_19" localSheetId="1">#REF!</definedName>
    <definedName name="SUM_1_19">#REF!</definedName>
    <definedName name="SUM_1_20" localSheetId="0">#REF!</definedName>
    <definedName name="SUM_1_20" localSheetId="1">#REF!</definedName>
    <definedName name="SUM_1_20">#REF!</definedName>
    <definedName name="SUM_1_3" localSheetId="0">#REF!</definedName>
    <definedName name="SUM_1_3" localSheetId="1">#REF!</definedName>
    <definedName name="SUM_1_3">#REF!</definedName>
    <definedName name="SUM_1_4" localSheetId="0">#REF!</definedName>
    <definedName name="SUM_1_4" localSheetId="1">#REF!</definedName>
    <definedName name="SUM_1_4">#REF!</definedName>
    <definedName name="SUM_1_5" localSheetId="0">#REF!</definedName>
    <definedName name="SUM_1_5" localSheetId="1">#REF!</definedName>
    <definedName name="SUM_1_5">#REF!</definedName>
    <definedName name="SUM_1_6" localSheetId="0">#REF!</definedName>
    <definedName name="SUM_1_6" localSheetId="1">#REF!</definedName>
    <definedName name="SUM_1_6">#REF!</definedName>
    <definedName name="SUM_1_7" localSheetId="0">#REF!</definedName>
    <definedName name="SUM_1_7" localSheetId="1">#REF!</definedName>
    <definedName name="SUM_1_7">#REF!</definedName>
    <definedName name="SUM_1_8" localSheetId="0">#REF!</definedName>
    <definedName name="SUM_1_8" localSheetId="1">#REF!</definedName>
    <definedName name="SUM_1_8">#REF!</definedName>
    <definedName name="sum_2" localSheetId="0">#REF!</definedName>
    <definedName name="sum_2" localSheetId="1">#REF!</definedName>
    <definedName name="sum_2">#REF!</definedName>
    <definedName name="sum_2_15" localSheetId="0">#REF!</definedName>
    <definedName name="sum_2_15" localSheetId="1">#REF!</definedName>
    <definedName name="sum_2_15">#REF!</definedName>
    <definedName name="sum_2_16" localSheetId="0">#REF!</definedName>
    <definedName name="sum_2_16" localSheetId="1">#REF!</definedName>
    <definedName name="sum_2_16">#REF!</definedName>
    <definedName name="sum_2_17" localSheetId="0">#REF!</definedName>
    <definedName name="sum_2_17" localSheetId="1">#REF!</definedName>
    <definedName name="sum_2_17">#REF!</definedName>
    <definedName name="sum_2_18" localSheetId="0">#REF!</definedName>
    <definedName name="sum_2_18" localSheetId="1">#REF!</definedName>
    <definedName name="sum_2_18">#REF!</definedName>
    <definedName name="sum_2_19" localSheetId="0">#REF!</definedName>
    <definedName name="sum_2_19" localSheetId="1">#REF!</definedName>
    <definedName name="sum_2_19">#REF!</definedName>
    <definedName name="sum_2_20" localSheetId="0">#REF!</definedName>
    <definedName name="sum_2_20" localSheetId="1">#REF!</definedName>
    <definedName name="sum_2_20">#REF!</definedName>
    <definedName name="sum_2_3" localSheetId="0">#REF!</definedName>
    <definedName name="sum_2_3" localSheetId="1">#REF!</definedName>
    <definedName name="sum_2_3">#REF!</definedName>
    <definedName name="sum_2_4" localSheetId="0">#REF!</definedName>
    <definedName name="sum_2_4" localSheetId="1">#REF!</definedName>
    <definedName name="sum_2_4">#REF!</definedName>
    <definedName name="SUM_3" localSheetId="0">#REF!</definedName>
    <definedName name="SUM_3" localSheetId="1">#REF!</definedName>
    <definedName name="SUM_3">#REF!</definedName>
    <definedName name="SUM_3_1" localSheetId="0">#REF!</definedName>
    <definedName name="SUM_3_1" localSheetId="1">#REF!</definedName>
    <definedName name="SUM_3_1">#REF!</definedName>
    <definedName name="SUM_3_10" localSheetId="0">#REF!</definedName>
    <definedName name="SUM_3_10" localSheetId="1">#REF!</definedName>
    <definedName name="SUM_3_10">#REF!</definedName>
    <definedName name="SUM_3_11" localSheetId="0">#REF!</definedName>
    <definedName name="SUM_3_11" localSheetId="1">#REF!</definedName>
    <definedName name="SUM_3_11">#REF!</definedName>
    <definedName name="SUM_3_12" localSheetId="0">#REF!</definedName>
    <definedName name="SUM_3_12" localSheetId="1">#REF!</definedName>
    <definedName name="SUM_3_12">#REF!</definedName>
    <definedName name="SUM_3_13" localSheetId="0">#REF!</definedName>
    <definedName name="SUM_3_13" localSheetId="1">#REF!</definedName>
    <definedName name="SUM_3_13">#REF!</definedName>
    <definedName name="SUM_3_14" localSheetId="0">#REF!</definedName>
    <definedName name="SUM_3_14" localSheetId="1">#REF!</definedName>
    <definedName name="SUM_3_14">#REF!</definedName>
    <definedName name="SUM_3_15" localSheetId="0">#REF!</definedName>
    <definedName name="SUM_3_15" localSheetId="1">#REF!</definedName>
    <definedName name="SUM_3_15">#REF!</definedName>
    <definedName name="SUM_3_16" localSheetId="0">#REF!</definedName>
    <definedName name="SUM_3_16" localSheetId="1">#REF!</definedName>
    <definedName name="SUM_3_16">#REF!</definedName>
    <definedName name="SUM_3_17" localSheetId="0">#REF!</definedName>
    <definedName name="SUM_3_17" localSheetId="1">#REF!</definedName>
    <definedName name="SUM_3_17">#REF!</definedName>
    <definedName name="SUM_3_18" localSheetId="0">#REF!</definedName>
    <definedName name="SUM_3_18" localSheetId="1">#REF!</definedName>
    <definedName name="SUM_3_18">#REF!</definedName>
    <definedName name="SUM_3_19" localSheetId="0">#REF!</definedName>
    <definedName name="SUM_3_19" localSheetId="1">#REF!</definedName>
    <definedName name="SUM_3_19">#REF!</definedName>
    <definedName name="SUM_3_20" localSheetId="0">#REF!</definedName>
    <definedName name="SUM_3_20" localSheetId="1">#REF!</definedName>
    <definedName name="SUM_3_20">#REF!</definedName>
    <definedName name="SUM_3_3" localSheetId="0">#REF!</definedName>
    <definedName name="SUM_3_3" localSheetId="1">#REF!</definedName>
    <definedName name="SUM_3_3">#REF!</definedName>
    <definedName name="SUM_3_4" localSheetId="0">#REF!</definedName>
    <definedName name="SUM_3_4" localSheetId="1">#REF!</definedName>
    <definedName name="SUM_3_4">#REF!</definedName>
    <definedName name="SUM_3_5" localSheetId="0">#REF!</definedName>
    <definedName name="SUM_3_5" localSheetId="1">#REF!</definedName>
    <definedName name="SUM_3_5">#REF!</definedName>
    <definedName name="SUM_3_6" localSheetId="0">#REF!</definedName>
    <definedName name="SUM_3_6" localSheetId="1">#REF!</definedName>
    <definedName name="SUM_3_6">#REF!</definedName>
    <definedName name="SUM_3_7" localSheetId="0">#REF!</definedName>
    <definedName name="SUM_3_7" localSheetId="1">#REF!</definedName>
    <definedName name="SUM_3_7">#REF!</definedName>
    <definedName name="SUM_3_8" localSheetId="0">#REF!</definedName>
    <definedName name="SUM_3_8" localSheetId="1">#REF!</definedName>
    <definedName name="SUM_3_8">#REF!</definedName>
    <definedName name="SUM_3_9" localSheetId="0">#REF!</definedName>
    <definedName name="SUM_3_9" localSheetId="1">#REF!</definedName>
    <definedName name="SUM_3_9">#REF!</definedName>
    <definedName name="SUM_31" localSheetId="0">#REF!</definedName>
    <definedName name="SUM_31" localSheetId="1">#REF!</definedName>
    <definedName name="SUM_31">#REF!</definedName>
    <definedName name="Sum_Prop">[39]!sum_prop</definedName>
    <definedName name="USA" localSheetId="0">[48]Шкаф!#REF!</definedName>
    <definedName name="USA" localSheetId="1">[48]Шкаф!#REF!</definedName>
    <definedName name="USA">[48]Шкаф!#REF!</definedName>
    <definedName name="USA_1" localSheetId="0">#REF!</definedName>
    <definedName name="USA_1" localSheetId="1">#REF!</definedName>
    <definedName name="USA_1">#REF!</definedName>
    <definedName name="USA_1_1" localSheetId="0">#REF!</definedName>
    <definedName name="USA_1_1" localSheetId="1">#REF!</definedName>
    <definedName name="USA_1_1">#REF!</definedName>
    <definedName name="USA_1_10" localSheetId="0">#REF!</definedName>
    <definedName name="USA_1_10" localSheetId="1">#REF!</definedName>
    <definedName name="USA_1_10">#REF!</definedName>
    <definedName name="USA_1_13" localSheetId="0">#REF!</definedName>
    <definedName name="USA_1_13" localSheetId="1">#REF!</definedName>
    <definedName name="USA_1_13">#REF!</definedName>
    <definedName name="USA_1_14" localSheetId="0">#REF!</definedName>
    <definedName name="USA_1_14" localSheetId="1">#REF!</definedName>
    <definedName name="USA_1_14">#REF!</definedName>
    <definedName name="USA_1_15" localSheetId="0">#REF!</definedName>
    <definedName name="USA_1_15" localSheetId="1">#REF!</definedName>
    <definedName name="USA_1_15">#REF!</definedName>
    <definedName name="USA_1_16" localSheetId="0">#REF!</definedName>
    <definedName name="USA_1_16" localSheetId="1">#REF!</definedName>
    <definedName name="USA_1_16">#REF!</definedName>
    <definedName name="USA_1_18" localSheetId="0">#REF!</definedName>
    <definedName name="USA_1_18" localSheetId="1">#REF!</definedName>
    <definedName name="USA_1_18">#REF!</definedName>
    <definedName name="USA_1_4" localSheetId="0">#REF!</definedName>
    <definedName name="USA_1_4" localSheetId="1">#REF!</definedName>
    <definedName name="USA_1_4">#REF!</definedName>
    <definedName name="USA_1_5" localSheetId="0">#REF!</definedName>
    <definedName name="USA_1_5" localSheetId="1">#REF!</definedName>
    <definedName name="USA_1_5">#REF!</definedName>
    <definedName name="USA_1_6" localSheetId="0">#REF!</definedName>
    <definedName name="USA_1_6" localSheetId="1">#REF!</definedName>
    <definedName name="USA_1_6">#REF!</definedName>
    <definedName name="USA_1_7" localSheetId="0">#REF!</definedName>
    <definedName name="USA_1_7" localSheetId="1">#REF!</definedName>
    <definedName name="USA_1_7">#REF!</definedName>
    <definedName name="USA_1_8" localSheetId="0">#REF!</definedName>
    <definedName name="USA_1_8" localSheetId="1">#REF!</definedName>
    <definedName name="USA_1_8">#REF!</definedName>
    <definedName name="USA_1_9" localSheetId="0">#REF!</definedName>
    <definedName name="USA_1_9" localSheetId="1">#REF!</definedName>
    <definedName name="USA_1_9">#REF!</definedName>
    <definedName name="USA_13" localSheetId="0">[48]Шкаф!#REF!</definedName>
    <definedName name="USA_13" localSheetId="1">[48]Шкаф!#REF!</definedName>
    <definedName name="USA_13">[48]Шкаф!#REF!</definedName>
    <definedName name="USA_15" localSheetId="0">[48]Шкаф!#REF!</definedName>
    <definedName name="USA_15" localSheetId="1">[48]Шкаф!#REF!</definedName>
    <definedName name="USA_15">[48]Шкаф!#REF!</definedName>
    <definedName name="USA_17" localSheetId="0">[48]Шкаф!#REF!</definedName>
    <definedName name="USA_17" localSheetId="1">[48]Шкаф!#REF!</definedName>
    <definedName name="USA_17">[48]Шкаф!#REF!</definedName>
    <definedName name="USA_18" localSheetId="0">[48]Шкаф!#REF!</definedName>
    <definedName name="USA_18" localSheetId="1">[48]Шкаф!#REF!</definedName>
    <definedName name="USA_18">[48]Шкаф!#REF!</definedName>
    <definedName name="USA_19" localSheetId="0">[48]Шкаф!#REF!</definedName>
    <definedName name="USA_19" localSheetId="1">[48]Шкаф!#REF!</definedName>
    <definedName name="USA_19">[48]Шкаф!#REF!</definedName>
    <definedName name="USA_20" localSheetId="0">[48]Шкаф!#REF!</definedName>
    <definedName name="USA_20" localSheetId="1">[48]Шкаф!#REF!</definedName>
    <definedName name="USA_20">[48]Шкаф!#REF!</definedName>
    <definedName name="USA_3" localSheetId="0">[48]Шкаф!#REF!</definedName>
    <definedName name="USA_3" localSheetId="1">[48]Шкаф!#REF!</definedName>
    <definedName name="USA_3">[48]Шкаф!#REF!</definedName>
    <definedName name="USA_4" localSheetId="0">[48]Шкаф!#REF!</definedName>
    <definedName name="USA_4" localSheetId="1">[48]Шкаф!#REF!</definedName>
    <definedName name="USA_4">[48]Шкаф!#REF!</definedName>
    <definedName name="USA_5" localSheetId="0">[48]Шкаф!#REF!</definedName>
    <definedName name="USA_5" localSheetId="1">[48]Шкаф!#REF!</definedName>
    <definedName name="USA_5">[48]Шкаф!#REF!</definedName>
    <definedName name="USA_6" localSheetId="0">[48]Шкаф!#REF!</definedName>
    <definedName name="USA_6" localSheetId="1">[48]Шкаф!#REF!</definedName>
    <definedName name="USA_6">[48]Шкаф!#REF!</definedName>
    <definedName name="v" localSheetId="0">#REF!</definedName>
    <definedName name="v" localSheetId="1">#REF!</definedName>
    <definedName name="v">#REF!</definedName>
    <definedName name="VES">#REF!</definedName>
    <definedName name="VH" localSheetId="0">#REF!</definedName>
    <definedName name="VH" localSheetId="1">#REF!</definedName>
    <definedName name="VH">#REF!</definedName>
    <definedName name="vvod_ini">[49]!vvod_ini</definedName>
    <definedName name="yyy" localSheetId="0">#REF!</definedName>
    <definedName name="yyy" localSheetId="1">#REF!</definedName>
    <definedName name="yyy">#REF!</definedName>
    <definedName name="yyy_15" localSheetId="0">#REF!</definedName>
    <definedName name="yyy_15" localSheetId="1">#REF!</definedName>
    <definedName name="yyy_15">#REF!</definedName>
    <definedName name="yyy_16" localSheetId="0">#REF!</definedName>
    <definedName name="yyy_16" localSheetId="1">#REF!</definedName>
    <definedName name="yyy_16">#REF!</definedName>
    <definedName name="yyy_17" localSheetId="0">#REF!</definedName>
    <definedName name="yyy_17" localSheetId="1">#REF!</definedName>
    <definedName name="yyy_17">#REF!</definedName>
    <definedName name="yyy_18" localSheetId="0">#REF!</definedName>
    <definedName name="yyy_18" localSheetId="1">#REF!</definedName>
    <definedName name="yyy_18">#REF!</definedName>
    <definedName name="yyy_20" localSheetId="0">#REF!</definedName>
    <definedName name="yyy_20" localSheetId="1">#REF!</definedName>
    <definedName name="yyy_20">#REF!</definedName>
    <definedName name="yyy_3" localSheetId="0">#REF!</definedName>
    <definedName name="yyy_3" localSheetId="1">#REF!</definedName>
    <definedName name="yyy_3">#REF!</definedName>
    <definedName name="yyy_4" localSheetId="0">#REF!</definedName>
    <definedName name="yyy_4" localSheetId="1">#REF!</definedName>
    <definedName name="yyy_4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 localSheetId="0">#REF!</definedName>
    <definedName name="ZAK1" localSheetId="1">#REF!</definedName>
    <definedName name="ZAK1">#REF!</definedName>
    <definedName name="ZAK1_1" localSheetId="0">#REF!</definedName>
    <definedName name="ZAK1_1" localSheetId="1">#REF!</definedName>
    <definedName name="ZAK1_1">#REF!</definedName>
    <definedName name="ZAK1_10" localSheetId="0">#REF!</definedName>
    <definedName name="ZAK1_10" localSheetId="1">#REF!</definedName>
    <definedName name="ZAK1_10">#REF!</definedName>
    <definedName name="ZAK1_11" localSheetId="0">#REF!</definedName>
    <definedName name="ZAK1_11" localSheetId="1">#REF!</definedName>
    <definedName name="ZAK1_11">#REF!</definedName>
    <definedName name="ZAK1_12" localSheetId="0">#REF!</definedName>
    <definedName name="ZAK1_12" localSheetId="1">#REF!</definedName>
    <definedName name="ZAK1_12">#REF!</definedName>
    <definedName name="ZAK1_13" localSheetId="0">#REF!</definedName>
    <definedName name="ZAK1_13" localSheetId="1">#REF!</definedName>
    <definedName name="ZAK1_13">#REF!</definedName>
    <definedName name="ZAK1_14" localSheetId="0">#REF!</definedName>
    <definedName name="ZAK1_14" localSheetId="1">#REF!</definedName>
    <definedName name="ZAK1_14">#REF!</definedName>
    <definedName name="ZAK1_15" localSheetId="0">#REF!</definedName>
    <definedName name="ZAK1_15" localSheetId="1">#REF!</definedName>
    <definedName name="ZAK1_15">#REF!</definedName>
    <definedName name="ZAK1_16" localSheetId="0">#REF!</definedName>
    <definedName name="ZAK1_16" localSheetId="1">#REF!</definedName>
    <definedName name="ZAK1_16">#REF!</definedName>
    <definedName name="ZAK1_17" localSheetId="0">#REF!</definedName>
    <definedName name="ZAK1_17" localSheetId="1">#REF!</definedName>
    <definedName name="ZAK1_17">#REF!</definedName>
    <definedName name="ZAK1_18" localSheetId="0">#REF!</definedName>
    <definedName name="ZAK1_18" localSheetId="1">#REF!</definedName>
    <definedName name="ZAK1_18">#REF!</definedName>
    <definedName name="ZAK1_19" localSheetId="0">#REF!</definedName>
    <definedName name="ZAK1_19" localSheetId="1">#REF!</definedName>
    <definedName name="ZAK1_19">#REF!</definedName>
    <definedName name="ZAK1_20" localSheetId="0">#REF!</definedName>
    <definedName name="ZAK1_20" localSheetId="1">#REF!</definedName>
    <definedName name="ZAK1_20">#REF!</definedName>
    <definedName name="ZAK1_3" localSheetId="0">#REF!</definedName>
    <definedName name="ZAK1_3" localSheetId="1">#REF!</definedName>
    <definedName name="ZAK1_3">#REF!</definedName>
    <definedName name="ZAK1_4" localSheetId="0">#REF!</definedName>
    <definedName name="ZAK1_4" localSheetId="1">#REF!</definedName>
    <definedName name="ZAK1_4">#REF!</definedName>
    <definedName name="ZAK1_5" localSheetId="0">#REF!</definedName>
    <definedName name="ZAK1_5" localSheetId="1">#REF!</definedName>
    <definedName name="ZAK1_5">#REF!</definedName>
    <definedName name="ZAK1_6" localSheetId="0">#REF!</definedName>
    <definedName name="ZAK1_6" localSheetId="1">#REF!</definedName>
    <definedName name="ZAK1_6">#REF!</definedName>
    <definedName name="ZAK1_7" localSheetId="0">#REF!</definedName>
    <definedName name="ZAK1_7" localSheetId="1">#REF!</definedName>
    <definedName name="ZAK1_7">#REF!</definedName>
    <definedName name="ZAK1_8" localSheetId="0">#REF!</definedName>
    <definedName name="ZAK1_8" localSheetId="1">#REF!</definedName>
    <definedName name="ZAK1_8">#REF!</definedName>
    <definedName name="ZAK1_9" localSheetId="0">#REF!</definedName>
    <definedName name="ZAK1_9" localSheetId="1">#REF!</definedName>
    <definedName name="ZAK1_9">#REF!</definedName>
    <definedName name="ZAK2" localSheetId="0">#REF!</definedName>
    <definedName name="ZAK2" localSheetId="1">#REF!</definedName>
    <definedName name="ZAK2">#REF!</definedName>
    <definedName name="ZAK2_1" localSheetId="0">#REF!</definedName>
    <definedName name="ZAK2_1" localSheetId="1">#REF!</definedName>
    <definedName name="ZAK2_1">#REF!</definedName>
    <definedName name="ZAK2_10" localSheetId="0">#REF!</definedName>
    <definedName name="ZAK2_10" localSheetId="1">#REF!</definedName>
    <definedName name="ZAK2_10">#REF!</definedName>
    <definedName name="ZAK2_11" localSheetId="0">#REF!</definedName>
    <definedName name="ZAK2_11" localSheetId="1">#REF!</definedName>
    <definedName name="ZAK2_11">#REF!</definedName>
    <definedName name="ZAK2_12" localSheetId="0">#REF!</definedName>
    <definedName name="ZAK2_12" localSheetId="1">#REF!</definedName>
    <definedName name="ZAK2_12">#REF!</definedName>
    <definedName name="ZAK2_13" localSheetId="0">#REF!</definedName>
    <definedName name="ZAK2_13" localSheetId="1">#REF!</definedName>
    <definedName name="ZAK2_13">#REF!</definedName>
    <definedName name="ZAK2_14" localSheetId="0">#REF!</definedName>
    <definedName name="ZAK2_14" localSheetId="1">#REF!</definedName>
    <definedName name="ZAK2_14">#REF!</definedName>
    <definedName name="ZAK2_15" localSheetId="0">#REF!</definedName>
    <definedName name="ZAK2_15" localSheetId="1">#REF!</definedName>
    <definedName name="ZAK2_15">#REF!</definedName>
    <definedName name="ZAK2_16" localSheetId="0">#REF!</definedName>
    <definedName name="ZAK2_16" localSheetId="1">#REF!</definedName>
    <definedName name="ZAK2_16">#REF!</definedName>
    <definedName name="ZAK2_17" localSheetId="0">#REF!</definedName>
    <definedName name="ZAK2_17" localSheetId="1">#REF!</definedName>
    <definedName name="ZAK2_17">#REF!</definedName>
    <definedName name="ZAK2_18" localSheetId="0">#REF!</definedName>
    <definedName name="ZAK2_18" localSheetId="1">#REF!</definedName>
    <definedName name="ZAK2_18">#REF!</definedName>
    <definedName name="ZAK2_19" localSheetId="0">#REF!</definedName>
    <definedName name="ZAK2_19" localSheetId="1">#REF!</definedName>
    <definedName name="ZAK2_19">#REF!</definedName>
    <definedName name="ZAK2_20" localSheetId="0">#REF!</definedName>
    <definedName name="ZAK2_20" localSheetId="1">#REF!</definedName>
    <definedName name="ZAK2_20">#REF!</definedName>
    <definedName name="ZAK2_3" localSheetId="0">#REF!</definedName>
    <definedName name="ZAK2_3" localSheetId="1">#REF!</definedName>
    <definedName name="ZAK2_3">#REF!</definedName>
    <definedName name="ZAK2_4" localSheetId="0">#REF!</definedName>
    <definedName name="ZAK2_4" localSheetId="1">#REF!</definedName>
    <definedName name="ZAK2_4">#REF!</definedName>
    <definedName name="ZAK2_5" localSheetId="0">#REF!</definedName>
    <definedName name="ZAK2_5" localSheetId="1">#REF!</definedName>
    <definedName name="ZAK2_5">#REF!</definedName>
    <definedName name="ZAK2_6" localSheetId="0">#REF!</definedName>
    <definedName name="ZAK2_6" localSheetId="1">#REF!</definedName>
    <definedName name="ZAK2_6">#REF!</definedName>
    <definedName name="ZAK2_7" localSheetId="0">#REF!</definedName>
    <definedName name="ZAK2_7" localSheetId="1">#REF!</definedName>
    <definedName name="ZAK2_7">#REF!</definedName>
    <definedName name="ZAK2_8" localSheetId="0">#REF!</definedName>
    <definedName name="ZAK2_8" localSheetId="1">#REF!</definedName>
    <definedName name="ZAK2_8">#REF!</definedName>
    <definedName name="ZAK2_9" localSheetId="0">#REF!</definedName>
    <definedName name="ZAK2_9" localSheetId="1">#REF!</definedName>
    <definedName name="ZAK2_9">#REF!</definedName>
    <definedName name="ZAK22\" localSheetId="0">#REF!</definedName>
    <definedName name="ZAK22\" localSheetId="1">#REF!</definedName>
    <definedName name="ZAK22\">#REF!</definedName>
    <definedName name="а" localSheetId="0">#REF!</definedName>
    <definedName name="а" localSheetId="1">#REF!</definedName>
    <definedName name="а">#REF!</definedName>
    <definedName name="а_15" localSheetId="0">#REF!</definedName>
    <definedName name="а_15" localSheetId="1">#REF!</definedName>
    <definedName name="а_15">#REF!</definedName>
    <definedName name="а_16" localSheetId="0">#REF!</definedName>
    <definedName name="а_16" localSheetId="1">#REF!</definedName>
    <definedName name="а_16">#REF!</definedName>
    <definedName name="а_4" localSheetId="0">#REF!</definedName>
    <definedName name="а_4" localSheetId="1">#REF!</definedName>
    <definedName name="а_4">#REF!</definedName>
    <definedName name="А1" localSheetId="0">#REF!</definedName>
    <definedName name="А1" localSheetId="1">#REF!</definedName>
    <definedName name="А1">#REF!</definedName>
    <definedName name="А1_15" localSheetId="0">#REF!</definedName>
    <definedName name="А1_15" localSheetId="1">#REF!</definedName>
    <definedName name="А1_15">#REF!</definedName>
    <definedName name="А100">#REF!</definedName>
    <definedName name="а111" localSheetId="0">#REF!</definedName>
    <definedName name="а111" localSheetId="1">#REF!</definedName>
    <definedName name="а111">#REF!</definedName>
    <definedName name="а12" localSheetId="0">#REF!</definedName>
    <definedName name="а12" localSheetId="1">#REF!</definedName>
    <definedName name="а12">#REF!</definedName>
    <definedName name="А15" localSheetId="0">#REF!</definedName>
    <definedName name="А15" localSheetId="1">#REF!</definedName>
    <definedName name="А15">#REF!</definedName>
    <definedName name="А15_15" localSheetId="0">#REF!</definedName>
    <definedName name="А15_15" localSheetId="1">#REF!</definedName>
    <definedName name="А15_15">#REF!</definedName>
    <definedName name="А15_16" localSheetId="0">#REF!</definedName>
    <definedName name="А15_16" localSheetId="1">#REF!</definedName>
    <definedName name="А15_16">#REF!</definedName>
    <definedName name="А15_18" localSheetId="0">#REF!</definedName>
    <definedName name="А15_18" localSheetId="1">#REF!</definedName>
    <definedName name="А15_18">#REF!</definedName>
    <definedName name="А15_19" localSheetId="0">#REF!</definedName>
    <definedName name="А15_19" localSheetId="1">#REF!</definedName>
    <definedName name="А15_19">#REF!</definedName>
    <definedName name="А15_4" localSheetId="0">#REF!</definedName>
    <definedName name="А15_4" localSheetId="1">#REF!</definedName>
    <definedName name="А15_4">#REF!</definedName>
    <definedName name="А2" localSheetId="0">#REF!</definedName>
    <definedName name="А2" localSheetId="1">#REF!</definedName>
    <definedName name="А2">#REF!</definedName>
    <definedName name="А2_1" localSheetId="0">#REF!</definedName>
    <definedName name="А2_1" localSheetId="1">#REF!</definedName>
    <definedName name="А2_1">#REF!</definedName>
    <definedName name="А2_10" localSheetId="0">#REF!</definedName>
    <definedName name="А2_10" localSheetId="1">#REF!</definedName>
    <definedName name="А2_10">#REF!</definedName>
    <definedName name="А2_13" localSheetId="0">#REF!</definedName>
    <definedName name="А2_13" localSheetId="1">#REF!</definedName>
    <definedName name="А2_13">#REF!</definedName>
    <definedName name="А2_14" localSheetId="0">#REF!</definedName>
    <definedName name="А2_14" localSheetId="1">#REF!</definedName>
    <definedName name="А2_14">#REF!</definedName>
    <definedName name="А2_15" localSheetId="0">#REF!</definedName>
    <definedName name="А2_15" localSheetId="1">#REF!</definedName>
    <definedName name="А2_15">#REF!</definedName>
    <definedName name="А2_16" localSheetId="0">#REF!</definedName>
    <definedName name="А2_16" localSheetId="1">#REF!</definedName>
    <definedName name="А2_16">#REF!</definedName>
    <definedName name="А2_17" localSheetId="0">#REF!</definedName>
    <definedName name="А2_17" localSheetId="1">#REF!</definedName>
    <definedName name="А2_17">#REF!</definedName>
    <definedName name="А2_18" localSheetId="0">#REF!</definedName>
    <definedName name="А2_18" localSheetId="1">#REF!</definedName>
    <definedName name="А2_18">#REF!</definedName>
    <definedName name="А2_19" localSheetId="0">#REF!</definedName>
    <definedName name="А2_19" localSheetId="1">#REF!</definedName>
    <definedName name="А2_19">#REF!</definedName>
    <definedName name="А2_20" localSheetId="0">#REF!</definedName>
    <definedName name="А2_20" localSheetId="1">#REF!</definedName>
    <definedName name="А2_20">#REF!</definedName>
    <definedName name="А2_3" localSheetId="0">#REF!</definedName>
    <definedName name="А2_3" localSheetId="1">#REF!</definedName>
    <definedName name="А2_3">#REF!</definedName>
    <definedName name="А2_4" localSheetId="0">#REF!</definedName>
    <definedName name="А2_4" localSheetId="1">#REF!</definedName>
    <definedName name="А2_4">#REF!</definedName>
    <definedName name="А2_7" localSheetId="0">#REF!</definedName>
    <definedName name="А2_7" localSheetId="1">#REF!</definedName>
    <definedName name="А2_7">#REF!</definedName>
    <definedName name="А2_8" localSheetId="0">#REF!</definedName>
    <definedName name="А2_8" localSheetId="1">#REF!</definedName>
    <definedName name="А2_8">#REF!</definedName>
    <definedName name="А2_9" localSheetId="0">#REF!</definedName>
    <definedName name="А2_9" localSheetId="1">#REF!</definedName>
    <definedName name="А2_9">#REF!</definedName>
    <definedName name="А200">#REF!</definedName>
    <definedName name="а33333" localSheetId="0">#REF!</definedName>
    <definedName name="а33333" localSheetId="1">#REF!</definedName>
    <definedName name="а33333">#REF!</definedName>
    <definedName name="а34522" localSheetId="0">#REF!</definedName>
    <definedName name="а34522" localSheetId="1">#REF!</definedName>
    <definedName name="а34522">#REF!</definedName>
    <definedName name="а35" localSheetId="0">#REF!</definedName>
    <definedName name="а35" localSheetId="1">#REF!</definedName>
    <definedName name="а35">#REF!</definedName>
    <definedName name="а36" localSheetId="0">#REF!</definedName>
    <definedName name="а36" localSheetId="1">#REF!</definedName>
    <definedName name="а36">#REF!</definedName>
    <definedName name="а36___0" localSheetId="0">#REF!</definedName>
    <definedName name="а36___0" localSheetId="1">#REF!</definedName>
    <definedName name="а36___0">#REF!</definedName>
    <definedName name="а36___0_15" localSheetId="0">#REF!</definedName>
    <definedName name="а36___0_15" localSheetId="1">#REF!</definedName>
    <definedName name="а36___0_15">#REF!</definedName>
    <definedName name="а36___0_16" localSheetId="0">#REF!</definedName>
    <definedName name="а36___0_16" localSheetId="1">#REF!</definedName>
    <definedName name="а36___0_16">#REF!</definedName>
    <definedName name="а36___0_19" localSheetId="0">#REF!</definedName>
    <definedName name="а36___0_19" localSheetId="1">#REF!</definedName>
    <definedName name="а36___0_19">#REF!</definedName>
    <definedName name="а36___0_4" localSheetId="0">#REF!</definedName>
    <definedName name="а36___0_4" localSheetId="1">#REF!</definedName>
    <definedName name="а36___0_4">#REF!</definedName>
    <definedName name="а36___7" localSheetId="0">#REF!</definedName>
    <definedName name="а36___7" localSheetId="1">#REF!</definedName>
    <definedName name="а36___7">#REF!</definedName>
    <definedName name="а36___7_15" localSheetId="0">#REF!</definedName>
    <definedName name="а36___7_15" localSheetId="1">#REF!</definedName>
    <definedName name="а36___7_15">#REF!</definedName>
    <definedName name="а36___7_16" localSheetId="0">#REF!</definedName>
    <definedName name="а36___7_16" localSheetId="1">#REF!</definedName>
    <definedName name="а36___7_16">#REF!</definedName>
    <definedName name="а36___7_19" localSheetId="0">#REF!</definedName>
    <definedName name="а36___7_19" localSheetId="1">#REF!</definedName>
    <definedName name="а36___7_19">#REF!</definedName>
    <definedName name="а36___7_4" localSheetId="0">#REF!</definedName>
    <definedName name="а36___7_4" localSheetId="1">#REF!</definedName>
    <definedName name="а36___7_4">#REF!</definedName>
    <definedName name="а36_1" localSheetId="0">#REF!</definedName>
    <definedName name="а36_1" localSheetId="1">#REF!</definedName>
    <definedName name="а36_1">#REF!</definedName>
    <definedName name="а36_11" localSheetId="0">#REF!</definedName>
    <definedName name="а36_11" localSheetId="1">#REF!</definedName>
    <definedName name="а36_11">#REF!</definedName>
    <definedName name="а36_12" localSheetId="0">#REF!</definedName>
    <definedName name="а36_12" localSheetId="1">#REF!</definedName>
    <definedName name="а36_12">#REF!</definedName>
    <definedName name="а36_13" localSheetId="0">#REF!</definedName>
    <definedName name="а36_13" localSheetId="1">#REF!</definedName>
    <definedName name="а36_13">#REF!</definedName>
    <definedName name="а36_14" localSheetId="0">#REF!</definedName>
    <definedName name="а36_14" localSheetId="1">#REF!</definedName>
    <definedName name="а36_14">#REF!</definedName>
    <definedName name="а36_15" localSheetId="0">'[50]к.84-к.83'!#REF!</definedName>
    <definedName name="а36_15" localSheetId="1">'[50]к.84-к.83'!#REF!</definedName>
    <definedName name="а36_15">'[50]к.84-к.83'!#REF!</definedName>
    <definedName name="а36_16" localSheetId="0">#REF!</definedName>
    <definedName name="а36_16" localSheetId="1">#REF!</definedName>
    <definedName name="а36_16">#REF!</definedName>
    <definedName name="а36_17" localSheetId="0">'[51]к.84-к.83'!#REF!</definedName>
    <definedName name="а36_17" localSheetId="1">'[51]к.84-к.83'!#REF!</definedName>
    <definedName name="а36_17">'[51]к.84-к.83'!#REF!</definedName>
    <definedName name="а36_18" localSheetId="0">#REF!</definedName>
    <definedName name="а36_18" localSheetId="1">#REF!</definedName>
    <definedName name="а36_18">#REF!</definedName>
    <definedName name="а36_19" localSheetId="0">#REF!</definedName>
    <definedName name="а36_19" localSheetId="1">#REF!</definedName>
    <definedName name="а36_19">#REF!</definedName>
    <definedName name="а36_20" localSheetId="0">'[50]к.84-к.83'!#REF!</definedName>
    <definedName name="а36_20" localSheetId="1">'[50]к.84-к.83'!#REF!</definedName>
    <definedName name="а36_20">'[50]к.84-к.83'!#REF!</definedName>
    <definedName name="а36_3" localSheetId="0">'[50]к.84-к.83'!#REF!</definedName>
    <definedName name="а36_3" localSheetId="1">'[50]к.84-к.83'!#REF!</definedName>
    <definedName name="а36_3">'[50]к.84-к.83'!#REF!</definedName>
    <definedName name="а36_4" localSheetId="0">#REF!</definedName>
    <definedName name="а36_4" localSheetId="1">#REF!</definedName>
    <definedName name="а36_4">#REF!</definedName>
    <definedName name="а36_5" localSheetId="0">#REF!</definedName>
    <definedName name="а36_5" localSheetId="1">#REF!</definedName>
    <definedName name="а36_5">#REF!</definedName>
    <definedName name="а36_6" localSheetId="0">#REF!</definedName>
    <definedName name="а36_6" localSheetId="1">#REF!</definedName>
    <definedName name="а36_6">#REF!</definedName>
    <definedName name="а36_7" localSheetId="0">#REF!</definedName>
    <definedName name="а36_7" localSheetId="1">#REF!</definedName>
    <definedName name="а36_7">#REF!</definedName>
    <definedName name="а36_8" localSheetId="0">#REF!</definedName>
    <definedName name="а36_8" localSheetId="1">#REF!</definedName>
    <definedName name="а36_8">#REF!</definedName>
    <definedName name="а36_9" localSheetId="0">#REF!</definedName>
    <definedName name="а36_9" localSheetId="1">#REF!</definedName>
    <definedName name="а36_9">#REF!</definedName>
    <definedName name="а37" localSheetId="0">#REF!</definedName>
    <definedName name="а37" localSheetId="1">#REF!</definedName>
    <definedName name="а37">#REF!</definedName>
    <definedName name="а443232" localSheetId="0">#REF!</definedName>
    <definedName name="а443232" localSheetId="1">#REF!</definedName>
    <definedName name="а443232">#REF!</definedName>
    <definedName name="а443322" localSheetId="0">#REF!</definedName>
    <definedName name="а443322" localSheetId="1">#REF!</definedName>
    <definedName name="а443322">#REF!</definedName>
    <definedName name="а888">#REF!</definedName>
    <definedName name="аа">#REF!</definedName>
    <definedName name="ааа" localSheetId="0">#REF!</definedName>
    <definedName name="ааа" localSheetId="1">#REF!</definedName>
    <definedName name="ааа">#REF!</definedName>
    <definedName name="аааа">'[52]ЦСП ВОЛС (спецификация ВОСП)'!#REF!</definedName>
    <definedName name="ааааааааыфффф" localSheetId="0">#REF!</definedName>
    <definedName name="ааааааааыфффф" localSheetId="1">#REF!</definedName>
    <definedName name="ааааааааыфффф">#REF!</definedName>
    <definedName name="аауца" localSheetId="0">#REF!</definedName>
    <definedName name="аауца" localSheetId="1">#REF!</definedName>
    <definedName name="аауца">#REF!</definedName>
    <definedName name="Аб" localSheetId="0">#REF!</definedName>
    <definedName name="Аб" localSheetId="1">#REF!</definedName>
    <definedName name="Аб">#REF!</definedName>
    <definedName name="АББ_КТ">'[52]ЦСП ВОЛС (спецификация ВОСП)'!#REF!</definedName>
    <definedName name="АББ_ШМ">'[52]ЦСП ВОЛС (спецификация ВОСП)'!#REF!</definedName>
    <definedName name="абв" localSheetId="0">[53]топография!#REF!</definedName>
    <definedName name="абв" localSheetId="1">[53]топография!#REF!</definedName>
    <definedName name="абв">[53]топография!#REF!</definedName>
    <definedName name="ав" localSheetId="0">#REF!</definedName>
    <definedName name="ав" localSheetId="1">#REF!</definedName>
    <definedName name="ав">#REF!</definedName>
    <definedName name="ав_13" localSheetId="0">#REF!</definedName>
    <definedName name="ав_13" localSheetId="1">#REF!</definedName>
    <definedName name="ав_13">#REF!</definedName>
    <definedName name="ав_14" localSheetId="0">#REF!</definedName>
    <definedName name="ав_14" localSheetId="1">#REF!</definedName>
    <definedName name="ав_14">#REF!</definedName>
    <definedName name="ав_15" localSheetId="0">#REF!</definedName>
    <definedName name="ав_15" localSheetId="1">#REF!</definedName>
    <definedName name="ав_15">#REF!</definedName>
    <definedName name="ав_17" localSheetId="0">#REF!</definedName>
    <definedName name="ав_17" localSheetId="1">#REF!</definedName>
    <definedName name="ав_17">#REF!</definedName>
    <definedName name="ав_18" localSheetId="0">#REF!</definedName>
    <definedName name="ав_18" localSheetId="1">#REF!</definedName>
    <definedName name="ав_18">#REF!</definedName>
    <definedName name="ав_19" localSheetId="0">#REF!</definedName>
    <definedName name="ав_19" localSheetId="1">#REF!</definedName>
    <definedName name="ав_19">#REF!</definedName>
    <definedName name="ав_20" localSheetId="0">#REF!</definedName>
    <definedName name="ав_20" localSheetId="1">#REF!</definedName>
    <definedName name="ав_20">#REF!</definedName>
    <definedName name="ав_3" localSheetId="0">#REF!</definedName>
    <definedName name="ав_3" localSheetId="1">#REF!</definedName>
    <definedName name="ав_3">#REF!</definedName>
    <definedName name="ав_4" localSheetId="0">#REF!</definedName>
    <definedName name="ав_4" localSheetId="1">#REF!</definedName>
    <definedName name="ав_4">#REF!</definedName>
    <definedName name="ав_4_1" localSheetId="0">#REF!</definedName>
    <definedName name="ав_4_1" localSheetId="1">#REF!</definedName>
    <definedName name="ав_4_1">#REF!</definedName>
    <definedName name="ав_5" localSheetId="0">#REF!</definedName>
    <definedName name="ав_5" localSheetId="1">#REF!</definedName>
    <definedName name="ав_5">#REF!</definedName>
    <definedName name="ав_6" localSheetId="0">#REF!</definedName>
    <definedName name="ав_6" localSheetId="1">#REF!</definedName>
    <definedName name="ав_6">#REF!</definedName>
    <definedName name="ав_7" localSheetId="0">#REF!</definedName>
    <definedName name="ав_7" localSheetId="1">#REF!</definedName>
    <definedName name="ав_7">#REF!</definedName>
    <definedName name="ав_8" localSheetId="0">#REF!</definedName>
    <definedName name="ав_8" localSheetId="1">#REF!</definedName>
    <definedName name="ав_8">#REF!</definedName>
    <definedName name="ава" localSheetId="0">#REF!</definedName>
    <definedName name="ава" localSheetId="1">#REF!</definedName>
    <definedName name="ава">#REF!</definedName>
    <definedName name="аве">[25]!ABN</definedName>
    <definedName name="авжддд" localSheetId="0">#REF!</definedName>
    <definedName name="авжддд" localSheetId="1">#REF!</definedName>
    <definedName name="авжддд">#REF!</definedName>
    <definedName name="авмиви" localSheetId="0">#REF!</definedName>
    <definedName name="авмиви" localSheetId="1">#REF!</definedName>
    <definedName name="авмиви">#REF!</definedName>
    <definedName name="авмиви_15" localSheetId="0">#REF!</definedName>
    <definedName name="авмиви_15" localSheetId="1">#REF!</definedName>
    <definedName name="авмиви_15">#REF!</definedName>
    <definedName name="авмфыук" localSheetId="0">#REF!</definedName>
    <definedName name="авмфыук" localSheetId="1">#REF!</definedName>
    <definedName name="авмфыук">#REF!</definedName>
    <definedName name="авмыв" localSheetId="0">#REF!</definedName>
    <definedName name="авмыв" localSheetId="1">#REF!</definedName>
    <definedName name="авмыв">#REF!</definedName>
    <definedName name="авпр" localSheetId="0">#REF!</definedName>
    <definedName name="авпр" localSheetId="1">#REF!</definedName>
    <definedName name="авпр">#REF!</definedName>
    <definedName name="авр" localSheetId="0">#REF!</definedName>
    <definedName name="авр" localSheetId="1">#REF!</definedName>
    <definedName name="авр">#REF!</definedName>
    <definedName name="авт" localSheetId="0">#REF!</definedName>
    <definedName name="авт" localSheetId="1">#REF!</definedName>
    <definedName name="авт">#REF!</definedName>
    <definedName name="авт_15" localSheetId="0">#REF!</definedName>
    <definedName name="авт_15" localSheetId="1">#REF!</definedName>
    <definedName name="авт_15">#REF!</definedName>
    <definedName name="Автомат" localSheetId="0">[54]Смета!#REF!</definedName>
    <definedName name="Автомат" localSheetId="1">[54]Смета!#REF!</definedName>
    <definedName name="Автомат">[54]Смета!#REF!</definedName>
    <definedName name="Автомат_15" localSheetId="0">[54]Смета!#REF!</definedName>
    <definedName name="Автомат_15" localSheetId="1">[54]Смета!#REF!</definedName>
    <definedName name="Автомат_15">[54]Смета!#REF!</definedName>
    <definedName name="Авторский_надзор" localSheetId="0">#REF!</definedName>
    <definedName name="Авторский_надзор" localSheetId="1">#REF!</definedName>
    <definedName name="Авторский_надзор">#REF!</definedName>
    <definedName name="авыф" localSheetId="0">#REF!</definedName>
    <definedName name="авыф" localSheetId="1">#REF!</definedName>
    <definedName name="авыф">#REF!</definedName>
    <definedName name="аен" localSheetId="0">#REF!</definedName>
    <definedName name="аен" localSheetId="1">#REF!</definedName>
    <definedName name="аен">#REF!</definedName>
    <definedName name="аипав" localSheetId="0">#REF!</definedName>
    <definedName name="аипав" localSheetId="1">#REF!</definedName>
    <definedName name="аипав">#REF!</definedName>
    <definedName name="АКБ">#REF!</definedName>
    <definedName name="аморт.">[55]!dial_koef_udar</definedName>
    <definedName name="ампук" localSheetId="0">#REF!</definedName>
    <definedName name="ампук" localSheetId="1">#REF!</definedName>
    <definedName name="ампук">#REF!</definedName>
    <definedName name="амфва" localSheetId="0">#REF!</definedName>
    <definedName name="амфва" localSheetId="1">#REF!</definedName>
    <definedName name="амфва">#REF!</definedName>
    <definedName name="анро" localSheetId="0">#REF!</definedName>
    <definedName name="анро" localSheetId="1">#REF!</definedName>
    <definedName name="анро">#REF!</definedName>
    <definedName name="аогл" localSheetId="0">#REF!</definedName>
    <definedName name="аогл" localSheetId="1">#REF!</definedName>
    <definedName name="аогл">#REF!</definedName>
    <definedName name="аол" localSheetId="0">#REF!</definedName>
    <definedName name="аол" localSheetId="1">#REF!</definedName>
    <definedName name="аол">#REF!</definedName>
    <definedName name="аон" localSheetId="0">#REF!</definedName>
    <definedName name="аон" localSheetId="1">#REF!</definedName>
    <definedName name="аон">#REF!</definedName>
    <definedName name="ап" localSheetId="0">#REF!</definedName>
    <definedName name="ап" localSheetId="1">#REF!</definedName>
    <definedName name="ап">#REF!</definedName>
    <definedName name="апв" localSheetId="0">#REF!</definedName>
    <definedName name="апв" localSheetId="1">#REF!</definedName>
    <definedName name="апв">#REF!</definedName>
    <definedName name="апвып" localSheetId="0">#REF!</definedName>
    <definedName name="апвып" localSheetId="1">#REF!</definedName>
    <definedName name="апвып">#REF!</definedName>
    <definedName name="апиаоп" localSheetId="0">[56]Смета!#REF!</definedName>
    <definedName name="апиаоп" localSheetId="1">[56]Смета!#REF!</definedName>
    <definedName name="апиаоп">[56]Смета!#REF!</definedName>
    <definedName name="апиаоп_15" localSheetId="0">[57]Смета!#REF!</definedName>
    <definedName name="апиаоп_15" localSheetId="1">[57]Смета!#REF!</definedName>
    <definedName name="апиаоп_15">[57]Смета!#REF!</definedName>
    <definedName name="апнае" localSheetId="0">#REF!</definedName>
    <definedName name="апнае" localSheetId="1">#REF!</definedName>
    <definedName name="апнае">#REF!</definedName>
    <definedName name="апо" localSheetId="0">#REF!</definedName>
    <definedName name="апо" localSheetId="1">#REF!</definedName>
    <definedName name="апо">#REF!</definedName>
    <definedName name="аполпнщ" localSheetId="0">#REF!</definedName>
    <definedName name="аполпнщ" localSheetId="1">#REF!</definedName>
    <definedName name="аполпнщ">#REF!</definedName>
    <definedName name="апоп" localSheetId="0">#REF!</definedName>
    <definedName name="апоп" localSheetId="1">#REF!</definedName>
    <definedName name="апоп">#REF!</definedName>
    <definedName name="апр" localSheetId="0">[58]топография!#REF!</definedName>
    <definedName name="апр" localSheetId="1">[59]топография!#REF!</definedName>
    <definedName name="апр">[59]топография!#REF!</definedName>
    <definedName name="апр_15" localSheetId="0">[58]топография!#REF!</definedName>
    <definedName name="апр_15" localSheetId="1">[58]топография!#REF!</definedName>
    <definedName name="апр_15">[58]топография!#REF!</definedName>
    <definedName name="апр_16" localSheetId="0">[60]топография!#REF!</definedName>
    <definedName name="апр_16" localSheetId="1">[60]топография!#REF!</definedName>
    <definedName name="апр_16">[60]топография!#REF!</definedName>
    <definedName name="апр_18" localSheetId="0">[58]топография!#REF!</definedName>
    <definedName name="апр_18" localSheetId="1">[58]топография!#REF!</definedName>
    <definedName name="апр_18">[58]топография!#REF!</definedName>
    <definedName name="апр_4" localSheetId="0">[60]топография!#REF!</definedName>
    <definedName name="апр_4" localSheetId="1">[60]топография!#REF!</definedName>
    <definedName name="апр_4">[60]топография!#REF!</definedName>
    <definedName name="апреп" localSheetId="0">#REF!</definedName>
    <definedName name="апреп" localSheetId="1">#REF!</definedName>
    <definedName name="апреп">#REF!</definedName>
    <definedName name="апро" localSheetId="0">#REF!</definedName>
    <definedName name="апро" localSheetId="1">#REF!</definedName>
    <definedName name="апро">#REF!</definedName>
    <definedName name="апронг" localSheetId="0">#REF!</definedName>
    <definedName name="апронг" localSheetId="1">#REF!</definedName>
    <definedName name="апронг">#REF!</definedName>
    <definedName name="апто" localSheetId="0">#REF!</definedName>
    <definedName name="апто" localSheetId="1">#REF!</definedName>
    <definedName name="апто">#REF!</definedName>
    <definedName name="арв" localSheetId="0">#REF!</definedName>
    <definedName name="арв" localSheetId="1">#REF!</definedName>
    <definedName name="арв">#REF!</definedName>
    <definedName name="арва" localSheetId="0">#REF!</definedName>
    <definedName name="арва" localSheetId="1">#REF!</definedName>
    <definedName name="арва">#REF!</definedName>
    <definedName name="аро" localSheetId="0">#REF!</definedName>
    <definedName name="аро" localSheetId="1">#REF!</definedName>
    <definedName name="аро">#REF!</definedName>
    <definedName name="ароло" localSheetId="0">#REF!</definedName>
    <definedName name="ароло" localSheetId="1">#REF!</definedName>
    <definedName name="ароло">#REF!</definedName>
    <definedName name="ароьлпр" localSheetId="0">[61]топография!#REF!</definedName>
    <definedName name="ароьлпр" localSheetId="1">[61]топография!#REF!</definedName>
    <definedName name="ароьлпр">[61]топография!#REF!</definedName>
    <definedName name="аршщ" localSheetId="0">#REF!</definedName>
    <definedName name="аршщ" localSheetId="1">#REF!</definedName>
    <definedName name="аршщ">#REF!</definedName>
    <definedName name="арыкаыер" localSheetId="0">#REF!</definedName>
    <definedName name="арыкаыер" localSheetId="1">#REF!</definedName>
    <definedName name="арыкаыер">#REF!</definedName>
    <definedName name="ауц">#REF!</definedName>
    <definedName name="АФС" localSheetId="0">[62]топография!#REF!</definedName>
    <definedName name="АФС" localSheetId="1">[63]топография!#REF!</definedName>
    <definedName name="АФС">[63]топография!#REF!</definedName>
    <definedName name="АФС_13">"$#ССЫЛ!.$#ССЫЛ!$#ССЫЛ!"</definedName>
    <definedName name="АФС_15" localSheetId="0">[62]топография!#REF!</definedName>
    <definedName name="АФС_15" localSheetId="1">[62]топография!#REF!</definedName>
    <definedName name="АФС_15">[62]топография!#REF!</definedName>
    <definedName name="АФС_17" localSheetId="0">[62]топография!#REF!</definedName>
    <definedName name="АФС_17" localSheetId="1">[62]топография!#REF!</definedName>
    <definedName name="АФС_17">[62]топография!#REF!</definedName>
    <definedName name="АФС_18" localSheetId="0">[62]топография!#REF!</definedName>
    <definedName name="АФС_18" localSheetId="1">[62]топография!#REF!</definedName>
    <definedName name="АФС_18">[62]топография!#REF!</definedName>
    <definedName name="АФС_19" localSheetId="0">[62]топография!#REF!</definedName>
    <definedName name="АФС_19" localSheetId="1">[62]топография!#REF!</definedName>
    <definedName name="АФС_19">[62]топография!#REF!</definedName>
    <definedName name="АФС_20" localSheetId="0">[62]топография!#REF!</definedName>
    <definedName name="АФС_20" localSheetId="1">[62]топография!#REF!</definedName>
    <definedName name="АФС_20">[62]топография!#REF!</definedName>
    <definedName name="АФС_3" localSheetId="0">[62]топография!#REF!</definedName>
    <definedName name="АФС_3" localSheetId="1">[62]топография!#REF!</definedName>
    <definedName name="АФС_3">[62]топография!#REF!</definedName>
    <definedName name="аы" localSheetId="0">#REF!</definedName>
    <definedName name="аы" localSheetId="1">#REF!</definedName>
    <definedName name="аы">#REF!</definedName>
    <definedName name="аывф" localSheetId="0">#REF!</definedName>
    <definedName name="аывф" localSheetId="1">#REF!</definedName>
    <definedName name="аывф">#REF!</definedName>
    <definedName name="аыф" localSheetId="0">#REF!</definedName>
    <definedName name="аыф" localSheetId="1">#REF!</definedName>
    <definedName name="аыф">#REF!</definedName>
    <definedName name="баз">[64]См_1!$AN$67</definedName>
    <definedName name="база">'[65]3_пр'!$AM$33</definedName>
    <definedName name="база_4">'[64]4НКУ'!$AH$30</definedName>
    <definedName name="_xlnm.Database" localSheetId="0">#REF!</definedName>
    <definedName name="_xlnm.Database" localSheetId="1">#REF!</definedName>
    <definedName name="_xlnm.Database">#REF!</definedName>
    <definedName name="База_лигот" localSheetId="0">#REF!</definedName>
    <definedName name="База_лигот" localSheetId="1">#REF!</definedName>
    <definedName name="База_лигот">#REF!</definedName>
    <definedName name="База_наименований_504" localSheetId="0">#REF!</definedName>
    <definedName name="База_наименований_504" localSheetId="1">#REF!</definedName>
    <definedName name="База_наименований_504">#REF!</definedName>
    <definedName name="База_ОКОФ" localSheetId="0">#REF!</definedName>
    <definedName name="База_ОКОФ" localSheetId="1">#REF!</definedName>
    <definedName name="База_ОКОФ">#REF!</definedName>
    <definedName name="База_Примечание" localSheetId="0">#REF!</definedName>
    <definedName name="База_Примечание" localSheetId="1">#REF!</definedName>
    <definedName name="База_Примечание">#REF!</definedName>
    <definedName name="База_СПИ" localSheetId="0">#REF!</definedName>
    <definedName name="База_СПИ" localSheetId="1">#REF!</definedName>
    <definedName name="База_СПИ">#REF!</definedName>
    <definedName name="БББ">'[66]Исходные данные'!$A$3:$D$20</definedName>
    <definedName name="бдпрош" localSheetId="0">#REF!</definedName>
    <definedName name="бдпрош" localSheetId="1">#REF!</definedName>
    <definedName name="бдпрош">#REF!</definedName>
    <definedName name="БИРЖА">'[67]исх дан'!$B$4</definedName>
    <definedName name="БИРЖА2">'[67]исх дан'!#REF!</definedName>
    <definedName name="блор" localSheetId="0">#REF!</definedName>
    <definedName name="блор" localSheetId="1">#REF!</definedName>
    <definedName name="блор">#REF!</definedName>
    <definedName name="бплб" localSheetId="0">#REF!</definedName>
    <definedName name="бплб" localSheetId="1">#REF!</definedName>
    <definedName name="бплб">#REF!</definedName>
    <definedName name="бпо" localSheetId="0">#REF!</definedName>
    <definedName name="бпо" localSheetId="1">#REF!</definedName>
    <definedName name="бпо">#REF!</definedName>
    <definedName name="быч">'[68]свод 2'!$A$7</definedName>
    <definedName name="быч_15">'[69]свод 2'!$A$7</definedName>
    <definedName name="быч_16">'[69]свод 2'!$A$7</definedName>
    <definedName name="быч_4">'[69]свод 2'!$A$7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34" localSheetId="0">#REF!</definedName>
    <definedName name="в34" localSheetId="1">#REF!</definedName>
    <definedName name="в34">#REF!</definedName>
    <definedName name="в410">#REF!</definedName>
    <definedName name="в555323" localSheetId="0">#REF!</definedName>
    <definedName name="в555323" localSheetId="1">#REF!</definedName>
    <definedName name="в555323">#REF!</definedName>
    <definedName name="ва" localSheetId="0">[70]Лист3!$L$6:$L$10</definedName>
    <definedName name="ва">#N/A</definedName>
    <definedName name="вава" localSheetId="0">[71]топография!#REF!</definedName>
    <definedName name="вава" localSheetId="1">[71]топография!#REF!</definedName>
    <definedName name="вава">[71]топография!#REF!</definedName>
    <definedName name="вавф" localSheetId="0">#REF!</definedName>
    <definedName name="вавф" localSheetId="1">#REF!</definedName>
    <definedName name="вавф">#REF!</definedName>
    <definedName name="ваепир" localSheetId="0">#REF!</definedName>
    <definedName name="ваепир" localSheetId="1">#REF!</definedName>
    <definedName name="ваепир">#REF!</definedName>
    <definedName name="ваепор" localSheetId="0">#REF!</definedName>
    <definedName name="ваепор" localSheetId="1">#REF!</definedName>
    <definedName name="ваепор">#REF!</definedName>
    <definedName name="ваепы" localSheetId="0">#REF!</definedName>
    <definedName name="ваепы" localSheetId="1">#REF!</definedName>
    <definedName name="ваепы">#REF!</definedName>
    <definedName name="ваи" localSheetId="0">#REF!</definedName>
    <definedName name="ваи" localSheetId="1">#REF!</definedName>
    <definedName name="ваи">#REF!</definedName>
    <definedName name="вамф" localSheetId="0">#REF!</definedName>
    <definedName name="вамф" localSheetId="1">#REF!</definedName>
    <definedName name="вамф">#REF!</definedName>
    <definedName name="ванг" localSheetId="0">#REF!</definedName>
    <definedName name="ванг" localSheetId="1">#REF!</definedName>
    <definedName name="ванг">#REF!</definedName>
    <definedName name="вап" localSheetId="0">#REF!</definedName>
    <definedName name="вап" localSheetId="1">#REF!</definedName>
    <definedName name="вап">#REF!</definedName>
    <definedName name="вап_15" localSheetId="0">#REF!</definedName>
    <definedName name="вап_15" localSheetId="1">#REF!</definedName>
    <definedName name="вап_15">#REF!</definedName>
    <definedName name="вап_16" localSheetId="0">#REF!</definedName>
    <definedName name="вап_16" localSheetId="1">#REF!</definedName>
    <definedName name="вап_16">#REF!</definedName>
    <definedName name="вап_17" localSheetId="0">#REF!</definedName>
    <definedName name="вап_17" localSheetId="1">#REF!</definedName>
    <definedName name="вап_17">#REF!</definedName>
    <definedName name="вап_18" localSheetId="0">#REF!</definedName>
    <definedName name="вап_18" localSheetId="1">#REF!</definedName>
    <definedName name="вап_18">#REF!</definedName>
    <definedName name="вап_19" localSheetId="0">#REF!</definedName>
    <definedName name="вап_19" localSheetId="1">#REF!</definedName>
    <definedName name="вап_19">#REF!</definedName>
    <definedName name="вап_20" localSheetId="0">#REF!</definedName>
    <definedName name="вап_20" localSheetId="1">#REF!</definedName>
    <definedName name="вап_20">#REF!</definedName>
    <definedName name="вап_3" localSheetId="0">#REF!</definedName>
    <definedName name="вап_3" localSheetId="1">#REF!</definedName>
    <definedName name="вап_3">#REF!</definedName>
    <definedName name="вап_4" localSheetId="0">#REF!</definedName>
    <definedName name="вап_4" localSheetId="1">#REF!</definedName>
    <definedName name="вап_4">#REF!</definedName>
    <definedName name="вапвп" localSheetId="0">#REF!</definedName>
    <definedName name="вапвп" localSheetId="1">#REF!</definedName>
    <definedName name="вапвп">#REF!</definedName>
    <definedName name="вапк" localSheetId="0">#REF!</definedName>
    <definedName name="вапк" localSheetId="1">#REF!</definedName>
    <definedName name="вапк">#REF!</definedName>
    <definedName name="вапр" localSheetId="0">#REF!</definedName>
    <definedName name="вапр" localSheetId="1">#REF!</definedName>
    <definedName name="вапр">#REF!</definedName>
    <definedName name="варв" localSheetId="0">#REF!</definedName>
    <definedName name="варв" localSheetId="1">#REF!</definedName>
    <definedName name="варв">#REF!</definedName>
    <definedName name="ваыв" localSheetId="0">#REF!</definedName>
    <definedName name="ваыв" localSheetId="1">#REF!</definedName>
    <definedName name="ваыв">#REF!</definedName>
    <definedName name="ваып" localSheetId="0">#REF!</definedName>
    <definedName name="ваып" localSheetId="1">#REF!</definedName>
    <definedName name="ваып">#REF!</definedName>
    <definedName name="вв" localSheetId="0">[30]топография!#REF!</definedName>
    <definedName name="вв" localSheetId="1">[30]топография!#REF!</definedName>
    <definedName name="вв">[30]топография!#REF!</definedName>
    <definedName name="ввв" localSheetId="0">#REF!</definedName>
    <definedName name="ввв" localSheetId="1">#REF!</definedName>
    <definedName name="ввв">#REF!</definedName>
    <definedName name="ввв_15" localSheetId="0">#REF!</definedName>
    <definedName name="ввв_15" localSheetId="1">#REF!</definedName>
    <definedName name="ввв_15">#REF!</definedName>
    <definedName name="ввв_16" localSheetId="0">#REF!</definedName>
    <definedName name="ввв_16" localSheetId="1">#REF!</definedName>
    <definedName name="ввв_16">#REF!</definedName>
    <definedName name="ввв_17" localSheetId="0">#REF!</definedName>
    <definedName name="ввв_17" localSheetId="1">#REF!</definedName>
    <definedName name="ввв_17">#REF!</definedName>
    <definedName name="ввв_18" localSheetId="0">#REF!</definedName>
    <definedName name="ввв_18" localSheetId="1">#REF!</definedName>
    <definedName name="ввв_18">#REF!</definedName>
    <definedName name="ввв_19" localSheetId="0">#REF!</definedName>
    <definedName name="ввв_19" localSheetId="1">#REF!</definedName>
    <definedName name="ввв_19">#REF!</definedName>
    <definedName name="ввв_20" localSheetId="0">#REF!</definedName>
    <definedName name="ввв_20" localSheetId="1">#REF!</definedName>
    <definedName name="ввв_20">#REF!</definedName>
    <definedName name="ввв_3" localSheetId="0">#REF!</definedName>
    <definedName name="ввв_3" localSheetId="1">#REF!</definedName>
    <definedName name="ввв_3">#REF!</definedName>
    <definedName name="ввв_4" localSheetId="0">#REF!</definedName>
    <definedName name="ввв_4" localSheetId="1">#REF!</definedName>
    <definedName name="ввв_4">#REF!</definedName>
    <definedName name="вено" localSheetId="0">#REF!</definedName>
    <definedName name="вено" localSheetId="1">#REF!</definedName>
    <definedName name="вено">#REF!</definedName>
    <definedName name="веног">[72]Лист3!$L$6:$L$10</definedName>
    <definedName name="веотпр" localSheetId="0">#REF!</definedName>
    <definedName name="веотпр" localSheetId="1">#REF!</definedName>
    <definedName name="веотпр">#REF!</definedName>
    <definedName name="Верхняя_часть" localSheetId="0">#REF!</definedName>
    <definedName name="Верхняя_часть" localSheetId="1">#REF!</definedName>
    <definedName name="Верхняя_часть">#REF!</definedName>
    <definedName name="вид_сметы">[73]база!$G$1:$G$65536</definedName>
    <definedName name="вика" localSheetId="0">#REF!</definedName>
    <definedName name="вика" localSheetId="1">#REF!</definedName>
    <definedName name="вика">#REF!</definedName>
    <definedName name="вика_15" localSheetId="0">#REF!</definedName>
    <definedName name="вика_15" localSheetId="1">#REF!</definedName>
    <definedName name="вика_15">#REF!</definedName>
    <definedName name="вика_16" localSheetId="0">#REF!</definedName>
    <definedName name="вика_16" localSheetId="1">#REF!</definedName>
    <definedName name="вика_16">#REF!</definedName>
    <definedName name="вика_17" localSheetId="0">#REF!</definedName>
    <definedName name="вика_17" localSheetId="1">#REF!</definedName>
    <definedName name="вика_17">#REF!</definedName>
    <definedName name="вика_18" localSheetId="0">#REF!</definedName>
    <definedName name="вика_18" localSheetId="1">#REF!</definedName>
    <definedName name="вика_18">#REF!</definedName>
    <definedName name="вика_19" localSheetId="0">#REF!</definedName>
    <definedName name="вика_19" localSheetId="1">#REF!</definedName>
    <definedName name="вика_19">#REF!</definedName>
    <definedName name="вика_20" localSheetId="0">#REF!</definedName>
    <definedName name="вика_20" localSheetId="1">#REF!</definedName>
    <definedName name="вика_20">#REF!</definedName>
    <definedName name="вика_3" localSheetId="0">#REF!</definedName>
    <definedName name="вика_3" localSheetId="1">#REF!</definedName>
    <definedName name="вика_3">#REF!</definedName>
    <definedName name="вика_4" localSheetId="0">#REF!</definedName>
    <definedName name="вика_4" localSheetId="1">#REF!</definedName>
    <definedName name="вика_4">#REF!</definedName>
    <definedName name="вкеар" localSheetId="0">#REF!</definedName>
    <definedName name="вкеар" localSheetId="1">#REF!</definedName>
    <definedName name="вкеар">#REF!</definedName>
    <definedName name="вкенр" localSheetId="0">#REF!</definedName>
    <definedName name="вкенр" localSheetId="1">#REF!</definedName>
    <definedName name="вкенр">#REF!</definedName>
    <definedName name="ВЛ">[72]Лист3!$L$6:$L$10</definedName>
    <definedName name="ВЛИ">'[74]ГЕО '!$L$6:$L$10</definedName>
    <definedName name="вмывм" localSheetId="0">#REF!</definedName>
    <definedName name="вмывм" localSheetId="1">#REF!</definedName>
    <definedName name="вмывм">#REF!</definedName>
    <definedName name="вне" localSheetId="0">#REF!</definedName>
    <definedName name="вне" localSheetId="1">#REF!</definedName>
    <definedName name="вне">#REF!</definedName>
    <definedName name="Внешний">'[75]Б.Д. ФАКТ'!$A$6:$A$4745</definedName>
    <definedName name="ВнешнийП">#REF!</definedName>
    <definedName name="ВНИИСТ1" localSheetId="0">#REF!</definedName>
    <definedName name="ВНИИСТ1" localSheetId="1">#REF!</definedName>
    <definedName name="ВНИИСТ1">#REF!</definedName>
    <definedName name="ВНИИСТ1_15" localSheetId="0">#REF!</definedName>
    <definedName name="ВНИИСТ1_15" localSheetId="1">#REF!</definedName>
    <definedName name="ВНИИСТ1_15">#REF!</definedName>
    <definedName name="вно" localSheetId="0">#REF!</definedName>
    <definedName name="вно" localSheetId="1">#REF!</definedName>
    <definedName name="вно">#REF!</definedName>
    <definedName name="вног" localSheetId="0">#REF!</definedName>
    <definedName name="вног" localSheetId="1">#REF!</definedName>
    <definedName name="вног">#REF!</definedName>
    <definedName name="вноке" localSheetId="0">#REF!</definedName>
    <definedName name="вноке" localSheetId="1">#REF!</definedName>
    <definedName name="вноке">#REF!</definedName>
    <definedName name="внро" localSheetId="0">#REF!</definedName>
    <definedName name="внро" localSheetId="1">#REF!</definedName>
    <definedName name="внро">#REF!</definedName>
    <definedName name="во" localSheetId="0">#REF!</definedName>
    <definedName name="во" localSheetId="1">#REF!</definedName>
    <definedName name="во">#REF!</definedName>
    <definedName name="Возвратные_суммы" localSheetId="0">#REF!</definedName>
    <definedName name="Возвратные_суммы" localSheetId="1">#REF!</definedName>
    <definedName name="Возвратные_суммы">#REF!</definedName>
    <definedName name="вооен">[72]Лист3!$L$12:$L$14</definedName>
    <definedName name="вп" localSheetId="0">#REF!</definedName>
    <definedName name="вп" localSheetId="1">#REF!</definedName>
    <definedName name="вп">#REF!</definedName>
    <definedName name="впа" localSheetId="0">#REF!</definedName>
    <definedName name="впа" localSheetId="1">#REF!</definedName>
    <definedName name="впа">#REF!</definedName>
    <definedName name="впаооне" localSheetId="0">#REF!</definedName>
    <definedName name="впаооне" localSheetId="1">#REF!</definedName>
    <definedName name="впаооне">#REF!</definedName>
    <definedName name="впвпвппвпвенег5" localSheetId="0">#REF!</definedName>
    <definedName name="впвпвппвпвенег5" localSheetId="1">#REF!</definedName>
    <definedName name="впвпвппвпвенег5">#REF!</definedName>
    <definedName name="вр" localSheetId="0">#REF!</definedName>
    <definedName name="вр" localSheetId="1">#REF!</definedName>
    <definedName name="вр">#REF!</definedName>
    <definedName name="вравар" localSheetId="0">#REF!</definedName>
    <definedName name="вравар" localSheetId="1">#REF!</definedName>
    <definedName name="вравар">#REF!</definedName>
    <definedName name="вравар_15" localSheetId="0">#REF!</definedName>
    <definedName name="вравар_15" localSheetId="1">#REF!</definedName>
    <definedName name="вравар_15">#REF!</definedName>
    <definedName name="вравар_16" localSheetId="0">#REF!</definedName>
    <definedName name="вравар_16" localSheetId="1">#REF!</definedName>
    <definedName name="вравар_16">#REF!</definedName>
    <definedName name="вравар_18" localSheetId="0">#REF!</definedName>
    <definedName name="вравар_18" localSheetId="1">#REF!</definedName>
    <definedName name="вравар_18">#REF!</definedName>
    <definedName name="вравар_19" localSheetId="0">#REF!</definedName>
    <definedName name="вравар_19" localSheetId="1">#REF!</definedName>
    <definedName name="вравар_19">#REF!</definedName>
    <definedName name="вравар_4" localSheetId="0">#REF!</definedName>
    <definedName name="вравар_4" localSheetId="1">#REF!</definedName>
    <definedName name="вравар_4">#REF!</definedName>
    <definedName name="Временные_здания_линия" localSheetId="0">#REF!</definedName>
    <definedName name="Временные_здания_линия" localSheetId="1">#REF!</definedName>
    <definedName name="Временные_здания_линия">#REF!</definedName>
    <definedName name="Временные_здания_площадка" localSheetId="0">#REF!</definedName>
    <definedName name="Временные_здания_площадка" localSheetId="1">#REF!</definedName>
    <definedName name="Временные_здания_площадка">#REF!</definedName>
    <definedName name="Всего_по_смете" localSheetId="0">#REF!</definedName>
    <definedName name="Всего_по_смете" localSheetId="1">#REF!</definedName>
    <definedName name="Всего_по_смете">#REF!</definedName>
    <definedName name="ВсегоЗП" localSheetId="0">#REF!</definedName>
    <definedName name="ВсегоЗП" localSheetId="1">#REF!</definedName>
    <definedName name="ВсегоЗП">#REF!</definedName>
    <definedName name="ВТ" localSheetId="0">#REF!</definedName>
    <definedName name="ВТ" localSheetId="1">#REF!</definedName>
    <definedName name="ВТ">#REF!</definedName>
    <definedName name="ВТ_1" localSheetId="0">#REF!</definedName>
    <definedName name="ВТ_1" localSheetId="1">#REF!</definedName>
    <definedName name="ВТ_1">#REF!</definedName>
    <definedName name="ВТ_10" localSheetId="0">#REF!</definedName>
    <definedName name="ВТ_10" localSheetId="1">#REF!</definedName>
    <definedName name="ВТ_10">#REF!</definedName>
    <definedName name="ВТ_13" localSheetId="0">#REF!</definedName>
    <definedName name="ВТ_13" localSheetId="1">#REF!</definedName>
    <definedName name="ВТ_13">#REF!</definedName>
    <definedName name="ВТ_14" localSheetId="0">#REF!</definedName>
    <definedName name="ВТ_14" localSheetId="1">#REF!</definedName>
    <definedName name="ВТ_14">#REF!</definedName>
    <definedName name="ВТ_15" localSheetId="0">#REF!</definedName>
    <definedName name="ВТ_15" localSheetId="1">#REF!</definedName>
    <definedName name="ВТ_15">#REF!</definedName>
    <definedName name="ВТ_16" localSheetId="0">#REF!</definedName>
    <definedName name="ВТ_16" localSheetId="1">#REF!</definedName>
    <definedName name="ВТ_16">#REF!</definedName>
    <definedName name="ВТ_18" localSheetId="0">#REF!</definedName>
    <definedName name="ВТ_18" localSheetId="1">#REF!</definedName>
    <definedName name="ВТ_18">#REF!</definedName>
    <definedName name="ВТ_7" localSheetId="0">#REF!</definedName>
    <definedName name="ВТ_7" localSheetId="1">#REF!</definedName>
    <definedName name="ВТ_7">#REF!</definedName>
    <definedName name="ВТ_8" localSheetId="0">#REF!</definedName>
    <definedName name="ВТ_8" localSheetId="1">#REF!</definedName>
    <definedName name="ВТ_8">#REF!</definedName>
    <definedName name="ВТ_9" localSheetId="0">#REF!</definedName>
    <definedName name="ВТ_9" localSheetId="1">#REF!</definedName>
    <definedName name="ВТ_9">#REF!</definedName>
    <definedName name="вуа" localSheetId="0">#REF!</definedName>
    <definedName name="вуа" localSheetId="1">#REF!</definedName>
    <definedName name="вуа">#REF!</definedName>
    <definedName name="вуенр" localSheetId="0">#REF!</definedName>
    <definedName name="вуенр" localSheetId="1">#REF!</definedName>
    <definedName name="вуенр">#REF!</definedName>
    <definedName name="вуер" localSheetId="0">#REF!</definedName>
    <definedName name="вуер" localSheetId="1">#REF!</definedName>
    <definedName name="вуер">#REF!</definedName>
    <definedName name="ВУКЕП" localSheetId="0">#REF!</definedName>
    <definedName name="ВУКЕП" localSheetId="1">#REF!</definedName>
    <definedName name="ВУКЕП">#REF!</definedName>
    <definedName name="ВУКЕП_15" localSheetId="0">#REF!</definedName>
    <definedName name="ВУКЕП_15" localSheetId="1">#REF!</definedName>
    <definedName name="ВУКЕП_15">#REF!</definedName>
    <definedName name="вупнр" localSheetId="0">#REF!</definedName>
    <definedName name="вупнр" localSheetId="1">#REF!</definedName>
    <definedName name="вупнр">#REF!</definedName>
    <definedName name="вуыкепу" localSheetId="0">#REF!</definedName>
    <definedName name="вуыкепу" localSheetId="1">#REF!</definedName>
    <definedName name="вуыкепу">#REF!</definedName>
    <definedName name="вчсм" localSheetId="0">#REF!</definedName>
    <definedName name="вчсм" localSheetId="1">#REF!</definedName>
    <definedName name="вчсм">#REF!</definedName>
    <definedName name="вы" localSheetId="0">[76]топография!#REF!</definedName>
    <definedName name="вы" localSheetId="1">[76]топография!#REF!</definedName>
    <definedName name="вы">[76]топография!#REF!</definedName>
    <definedName name="выдал">[73]база!$E$1:$E$65536</definedName>
    <definedName name="вык4343к32" localSheetId="0">#REF!</definedName>
    <definedName name="вык4343к32" localSheetId="1">#REF!</definedName>
    <definedName name="вык4343к32">#REF!</definedName>
    <definedName name="вып" localSheetId="0">#REF!</definedName>
    <definedName name="вып" localSheetId="1">#REF!</definedName>
    <definedName name="вып">#REF!</definedName>
    <definedName name="высмыв" localSheetId="0">#REF!</definedName>
    <definedName name="высмыв" localSheetId="1">#REF!</definedName>
    <definedName name="высмыв">#REF!</definedName>
    <definedName name="Вычислительная_техника" localSheetId="0">[48]Коэфф1.!#REF!</definedName>
    <definedName name="Вычислительная_техника" localSheetId="1">[48]Коэфф1.!#REF!</definedName>
    <definedName name="Вычислительная_техника">[48]Коэфф1.!#REF!</definedName>
    <definedName name="Вычислительная_техника_1" localSheetId="0">#REF!</definedName>
    <definedName name="Вычислительная_техника_1" localSheetId="1">#REF!</definedName>
    <definedName name="Вычислительная_техника_1">#REF!</definedName>
    <definedName name="Вычислительная_техника_1_1" localSheetId="0">#REF!</definedName>
    <definedName name="Вычислительная_техника_1_1" localSheetId="1">#REF!</definedName>
    <definedName name="Вычислительная_техника_1_1">#REF!</definedName>
    <definedName name="Вычислительная_техника_1_10" localSheetId="0">#REF!</definedName>
    <definedName name="Вычислительная_техника_1_10" localSheetId="1">#REF!</definedName>
    <definedName name="Вычислительная_техника_1_10">#REF!</definedName>
    <definedName name="Вычислительная_техника_1_13" localSheetId="0">#REF!</definedName>
    <definedName name="Вычислительная_техника_1_13" localSheetId="1">#REF!</definedName>
    <definedName name="Вычислительная_техника_1_13">#REF!</definedName>
    <definedName name="Вычислительная_техника_1_14" localSheetId="0">#REF!</definedName>
    <definedName name="Вычислительная_техника_1_14" localSheetId="1">#REF!</definedName>
    <definedName name="Вычислительная_техника_1_14">#REF!</definedName>
    <definedName name="Вычислительная_техника_1_15" localSheetId="0">#REF!</definedName>
    <definedName name="Вычислительная_техника_1_15" localSheetId="1">#REF!</definedName>
    <definedName name="Вычислительная_техника_1_15">#REF!</definedName>
    <definedName name="Вычислительная_техника_1_16" localSheetId="0">#REF!</definedName>
    <definedName name="Вычислительная_техника_1_16" localSheetId="1">#REF!</definedName>
    <definedName name="Вычислительная_техника_1_16">#REF!</definedName>
    <definedName name="Вычислительная_техника_1_18" localSheetId="0">#REF!</definedName>
    <definedName name="Вычислительная_техника_1_18" localSheetId="1">#REF!</definedName>
    <definedName name="Вычислительная_техника_1_18">#REF!</definedName>
    <definedName name="Вычислительная_техника_1_4" localSheetId="0">#REF!</definedName>
    <definedName name="Вычислительная_техника_1_4" localSheetId="1">#REF!</definedName>
    <definedName name="Вычислительная_техника_1_4">#REF!</definedName>
    <definedName name="Вычислительная_техника_1_5" localSheetId="0">#REF!</definedName>
    <definedName name="Вычислительная_техника_1_5" localSheetId="1">#REF!</definedName>
    <definedName name="Вычислительная_техника_1_5">#REF!</definedName>
    <definedName name="Вычислительная_техника_1_6" localSheetId="0">#REF!</definedName>
    <definedName name="Вычислительная_техника_1_6" localSheetId="1">#REF!</definedName>
    <definedName name="Вычислительная_техника_1_6">#REF!</definedName>
    <definedName name="Вычислительная_техника_1_7" localSheetId="0">#REF!</definedName>
    <definedName name="Вычислительная_техника_1_7" localSheetId="1">#REF!</definedName>
    <definedName name="Вычислительная_техника_1_7">#REF!</definedName>
    <definedName name="Вычислительная_техника_1_8" localSheetId="0">#REF!</definedName>
    <definedName name="Вычислительная_техника_1_8" localSheetId="1">#REF!</definedName>
    <definedName name="Вычислительная_техника_1_8">#REF!</definedName>
    <definedName name="Вычислительная_техника_1_9" localSheetId="0">#REF!</definedName>
    <definedName name="Вычислительная_техника_1_9" localSheetId="1">#REF!</definedName>
    <definedName name="Вычислительная_техника_1_9">#REF!</definedName>
    <definedName name="Вычислительная_техника_13" localSheetId="0">[48]Коэфф1.!#REF!</definedName>
    <definedName name="Вычислительная_техника_13" localSheetId="1">[48]Коэфф1.!#REF!</definedName>
    <definedName name="Вычислительная_техника_13">[48]Коэфф1.!#REF!</definedName>
    <definedName name="Вычислительная_техника_15" localSheetId="0">[48]Коэфф1.!#REF!</definedName>
    <definedName name="Вычислительная_техника_15" localSheetId="1">[48]Коэфф1.!#REF!</definedName>
    <definedName name="Вычислительная_техника_15">[48]Коэфф1.!#REF!</definedName>
    <definedName name="Вычислительная_техника_17" localSheetId="0">[48]Коэфф1.!#REF!</definedName>
    <definedName name="Вычислительная_техника_17" localSheetId="1">[48]Коэфф1.!#REF!</definedName>
    <definedName name="Вычислительная_техника_17">[48]Коэфф1.!#REF!</definedName>
    <definedName name="Вычислительная_техника_18" localSheetId="0">[48]Коэфф1.!#REF!</definedName>
    <definedName name="Вычислительная_техника_18" localSheetId="1">[48]Коэфф1.!#REF!</definedName>
    <definedName name="Вычислительная_техника_18">[48]Коэфф1.!#REF!</definedName>
    <definedName name="Вычислительная_техника_19" localSheetId="0">[48]Коэфф1.!#REF!</definedName>
    <definedName name="Вычислительная_техника_19" localSheetId="1">[48]Коэфф1.!#REF!</definedName>
    <definedName name="Вычислительная_техника_19">[48]Коэфф1.!#REF!</definedName>
    <definedName name="Вычислительная_техника_20" localSheetId="0">[48]Коэфф1.!#REF!</definedName>
    <definedName name="Вычислительная_техника_20" localSheetId="1">[48]Коэфф1.!#REF!</definedName>
    <definedName name="Вычислительная_техника_20">[48]Коэфф1.!#REF!</definedName>
    <definedName name="Вычислительная_техника_3" localSheetId="0">[48]Коэфф1.!#REF!</definedName>
    <definedName name="Вычислительная_техника_3" localSheetId="1">[48]Коэфф1.!#REF!</definedName>
    <definedName name="Вычислительная_техника_3">[48]Коэфф1.!#REF!</definedName>
    <definedName name="Вычислительная_техника_4" localSheetId="0">[48]Коэфф1.!#REF!</definedName>
    <definedName name="Вычислительная_техника_4" localSheetId="1">[48]Коэфф1.!#REF!</definedName>
    <definedName name="Вычислительная_техника_4">[48]Коэфф1.!#REF!</definedName>
    <definedName name="Вычислительная_техника_5" localSheetId="0">[48]Коэфф1.!#REF!</definedName>
    <definedName name="Вычислительная_техника_5" localSheetId="1">[48]Коэфф1.!#REF!</definedName>
    <definedName name="Вычислительная_техника_5">[48]Коэфф1.!#REF!</definedName>
    <definedName name="Вычислительная_техника_6" localSheetId="0">[48]Коэфф1.!#REF!</definedName>
    <definedName name="Вычислительная_техника_6" localSheetId="1">[48]Коэфф1.!#REF!</definedName>
    <definedName name="Вычислительная_техника_6">[48]Коэфф1.!#REF!</definedName>
    <definedName name="г" localSheetId="0">#REF!</definedName>
    <definedName name="Г">'[77]свод 2'!$A$7</definedName>
    <definedName name="газ">'[78]свод 3'!$D$13</definedName>
    <definedName name="гелог" localSheetId="0">#REF!</definedName>
    <definedName name="гелог" localSheetId="1">#REF!</definedName>
    <definedName name="гелог">#REF!</definedName>
    <definedName name="гелог_15" localSheetId="0">#REF!</definedName>
    <definedName name="гелог_15" localSheetId="1">#REF!</definedName>
    <definedName name="гелог_15">#REF!</definedName>
    <definedName name="гелог_16" localSheetId="0">#REF!</definedName>
    <definedName name="гелог_16" localSheetId="1">#REF!</definedName>
    <definedName name="гелог_16">#REF!</definedName>
    <definedName name="гелог_17" localSheetId="0">#REF!</definedName>
    <definedName name="гелог_17" localSheetId="1">#REF!</definedName>
    <definedName name="гелог_17">#REF!</definedName>
    <definedName name="гелог_18" localSheetId="0">#REF!</definedName>
    <definedName name="гелог_18" localSheetId="1">#REF!</definedName>
    <definedName name="гелог_18">#REF!</definedName>
    <definedName name="гелог_19" localSheetId="0">#REF!</definedName>
    <definedName name="гелог_19" localSheetId="1">#REF!</definedName>
    <definedName name="гелог_19">#REF!</definedName>
    <definedName name="гелог_20" localSheetId="0">#REF!</definedName>
    <definedName name="гелог_20" localSheetId="1">#REF!</definedName>
    <definedName name="гелог_20">#REF!</definedName>
    <definedName name="гелог_3" localSheetId="0">#REF!</definedName>
    <definedName name="гелог_3" localSheetId="1">#REF!</definedName>
    <definedName name="гелог_3">#REF!</definedName>
    <definedName name="гелог_4" localSheetId="0">#REF!</definedName>
    <definedName name="гелог_4" localSheetId="1">#REF!</definedName>
    <definedName name="гелог_4">#REF!</definedName>
    <definedName name="Генеральный_подрядчик" localSheetId="0">#REF!</definedName>
    <definedName name="Генеральный_подрядчик" localSheetId="1">#REF!</definedName>
    <definedName name="Генеральный_подрядчик">#REF!</definedName>
    <definedName name="гео" localSheetId="0">#REF!</definedName>
    <definedName name="гео" localSheetId="1">#REF!</definedName>
    <definedName name="гео">#REF!</definedName>
    <definedName name="гео_13" localSheetId="0">#REF!</definedName>
    <definedName name="гео_13" localSheetId="1">#REF!</definedName>
    <definedName name="гео_13">#REF!</definedName>
    <definedName name="гео_15" localSheetId="0">#REF!</definedName>
    <definedName name="гео_15" localSheetId="1">#REF!</definedName>
    <definedName name="гео_15">#REF!</definedName>
    <definedName name="гео_16" localSheetId="0">#REF!</definedName>
    <definedName name="гео_16" localSheetId="1">#REF!</definedName>
    <definedName name="гео_16">#REF!</definedName>
    <definedName name="гео_17" localSheetId="0">#REF!</definedName>
    <definedName name="гео_17" localSheetId="1">#REF!</definedName>
    <definedName name="гео_17">#REF!</definedName>
    <definedName name="гео_18" localSheetId="0">#REF!</definedName>
    <definedName name="гео_18" localSheetId="1">#REF!</definedName>
    <definedName name="гео_18">#REF!</definedName>
    <definedName name="гео_19" localSheetId="0">#REF!</definedName>
    <definedName name="гео_19" localSheetId="1">#REF!</definedName>
    <definedName name="гео_19">#REF!</definedName>
    <definedName name="гео_20" localSheetId="0">#REF!</definedName>
    <definedName name="гео_20" localSheetId="1">#REF!</definedName>
    <definedName name="гео_20">#REF!</definedName>
    <definedName name="гео_3" localSheetId="0">#REF!</definedName>
    <definedName name="гео_3" localSheetId="1">#REF!</definedName>
    <definedName name="гео_3">#REF!</definedName>
    <definedName name="гео_4" localSheetId="0">#REF!</definedName>
    <definedName name="гео_4" localSheetId="1">#REF!</definedName>
    <definedName name="гео_4">#REF!</definedName>
    <definedName name="геодезия" localSheetId="0">#REF!</definedName>
    <definedName name="геодезия" localSheetId="1">#REF!</definedName>
    <definedName name="геодезия">#REF!</definedName>
    <definedName name="геол" localSheetId="0">[79]Смета!#REF!</definedName>
    <definedName name="геол" localSheetId="1">[79]Смета!#REF!</definedName>
    <definedName name="геол">[79]Смета!#REF!</definedName>
    <definedName name="геол.1" localSheetId="0">#REF!</definedName>
    <definedName name="геол.1" localSheetId="1">#REF!</definedName>
    <definedName name="геол.1">#REF!</definedName>
    <definedName name="геол.1_13" localSheetId="0">#REF!</definedName>
    <definedName name="геол.1_13" localSheetId="1">#REF!</definedName>
    <definedName name="геол.1_13">#REF!</definedName>
    <definedName name="геол.1_15" localSheetId="0">#REF!</definedName>
    <definedName name="геол.1_15" localSheetId="1">#REF!</definedName>
    <definedName name="геол.1_15">#REF!</definedName>
    <definedName name="геол.1_17" localSheetId="0">#REF!</definedName>
    <definedName name="геол.1_17" localSheetId="1">#REF!</definedName>
    <definedName name="геол.1_17">#REF!</definedName>
    <definedName name="геол.1_18" localSheetId="0">#REF!</definedName>
    <definedName name="геол.1_18" localSheetId="1">#REF!</definedName>
    <definedName name="геол.1_18">#REF!</definedName>
    <definedName name="геол.1_19" localSheetId="0">#REF!</definedName>
    <definedName name="геол.1_19" localSheetId="1">#REF!</definedName>
    <definedName name="геол.1_19">#REF!</definedName>
    <definedName name="геол.1_20" localSheetId="0">#REF!</definedName>
    <definedName name="геол.1_20" localSheetId="1">#REF!</definedName>
    <definedName name="геол.1_20">#REF!</definedName>
    <definedName name="геол.1_3" localSheetId="0">#REF!</definedName>
    <definedName name="геол.1_3" localSheetId="1">#REF!</definedName>
    <definedName name="геол.1_3">#REF!</definedName>
    <definedName name="геол_13" localSheetId="0">[79]Смета!#REF!</definedName>
    <definedName name="геол_13" localSheetId="1">[79]Смета!#REF!</definedName>
    <definedName name="геол_13">[79]Смета!#REF!</definedName>
    <definedName name="геол_14" localSheetId="0">[80]Смета!#REF!</definedName>
    <definedName name="геол_14" localSheetId="1">[80]Смета!#REF!</definedName>
    <definedName name="геол_14">[80]Смета!#REF!</definedName>
    <definedName name="геол_15" localSheetId="0">[81]Смета!#REF!</definedName>
    <definedName name="геол_15" localSheetId="1">[81]Смета!#REF!</definedName>
    <definedName name="геол_15">[81]Смета!#REF!</definedName>
    <definedName name="геол_17" localSheetId="0">[79]Смета!#REF!</definedName>
    <definedName name="геол_17" localSheetId="1">[79]Смета!#REF!</definedName>
    <definedName name="геол_17">[79]Смета!#REF!</definedName>
    <definedName name="геол_18" localSheetId="0">[79]Смета!#REF!</definedName>
    <definedName name="геол_18" localSheetId="1">[79]Смета!#REF!</definedName>
    <definedName name="геол_18">[79]Смета!#REF!</definedName>
    <definedName name="геол_19" localSheetId="0">[79]Смета!#REF!</definedName>
    <definedName name="геол_19" localSheetId="1">[79]Смета!#REF!</definedName>
    <definedName name="геол_19">[79]Смета!#REF!</definedName>
    <definedName name="геол_20" localSheetId="0">[79]Смета!#REF!</definedName>
    <definedName name="геол_20" localSheetId="1">[79]Смета!#REF!</definedName>
    <definedName name="геол_20">[79]Смета!#REF!</definedName>
    <definedName name="геол_3" localSheetId="0">[79]Смета!#REF!</definedName>
    <definedName name="геол_3" localSheetId="1">[79]Смета!#REF!</definedName>
    <definedName name="геол_3">[79]Смета!#REF!</definedName>
    <definedName name="геол_4" localSheetId="0">[82]Смета!#REF!</definedName>
    <definedName name="геол_4" localSheetId="1">[82]Смета!#REF!</definedName>
    <definedName name="геол_4">[82]Смета!#REF!</definedName>
    <definedName name="геол_6" localSheetId="0">[82]Смета!#REF!</definedName>
    <definedName name="геол_6" localSheetId="1">[82]Смета!#REF!</definedName>
    <definedName name="геол_6">[82]Смета!#REF!</definedName>
    <definedName name="геол_6_1" localSheetId="0">[83]Смета!#REF!</definedName>
    <definedName name="геол_6_1" localSheetId="1">[83]Смета!#REF!</definedName>
    <definedName name="геол_6_1">[83]Смета!#REF!</definedName>
    <definedName name="Геол_Лазаревск" localSheetId="0">[30]топография!#REF!</definedName>
    <definedName name="Геол_Лазаревск" localSheetId="1">[84]топография!#REF!</definedName>
    <definedName name="Геол_Лазаревск">[84]топография!#REF!</definedName>
    <definedName name="Геол_Лазаревск_15" localSheetId="0">[30]топография!#REF!</definedName>
    <definedName name="Геол_Лазаревск_15" localSheetId="1">[30]топография!#REF!</definedName>
    <definedName name="Геол_Лазаревск_15">[30]топография!#REF!</definedName>
    <definedName name="Геол_Лазаревск_16" localSheetId="0">[30]топография!#REF!</definedName>
    <definedName name="Геол_Лазаревск_16" localSheetId="1">[30]топография!#REF!</definedName>
    <definedName name="Геол_Лазаревск_16">[30]топография!#REF!</definedName>
    <definedName name="Геол_Лазаревск_4" localSheetId="0">[30]топография!#REF!</definedName>
    <definedName name="Геол_Лазаревск_4" localSheetId="1">[30]топография!#REF!</definedName>
    <definedName name="Геол_Лазаревск_4">[30]топография!#REF!</definedName>
    <definedName name="геол1" localSheetId="0">#REF!</definedName>
    <definedName name="геол1" localSheetId="1">#REF!</definedName>
    <definedName name="геол1">#REF!</definedName>
    <definedName name="геол1_13">"$#ССЫЛ!.$B$25"</definedName>
    <definedName name="геол1_15" localSheetId="0">#REF!</definedName>
    <definedName name="геол1_15" localSheetId="1">#REF!</definedName>
    <definedName name="геол1_15">#REF!</definedName>
    <definedName name="геол1_17" localSheetId="0">#REF!</definedName>
    <definedName name="геол1_17" localSheetId="1">#REF!</definedName>
    <definedName name="геол1_17">#REF!</definedName>
    <definedName name="геол1_18" localSheetId="0">#REF!</definedName>
    <definedName name="геол1_18" localSheetId="1">#REF!</definedName>
    <definedName name="геол1_18">#REF!</definedName>
    <definedName name="геол1_19" localSheetId="0">#REF!</definedName>
    <definedName name="геол1_19" localSheetId="1">#REF!</definedName>
    <definedName name="геол1_19">#REF!</definedName>
    <definedName name="геол1_20" localSheetId="0">#REF!</definedName>
    <definedName name="геол1_20" localSheetId="1">#REF!</definedName>
    <definedName name="геол1_20">#REF!</definedName>
    <definedName name="геол1_3" localSheetId="0">#REF!</definedName>
    <definedName name="геол1_3" localSheetId="1">#REF!</definedName>
    <definedName name="геол1_3">#REF!</definedName>
    <definedName name="геология" localSheetId="0">#REF!</definedName>
    <definedName name="геология" localSheetId="1">#REF!</definedName>
    <definedName name="геология">#REF!</definedName>
    <definedName name="геоф" localSheetId="0">#REF!</definedName>
    <definedName name="геоф" localSheetId="1">#REF!</definedName>
    <definedName name="геоф">#REF!</definedName>
    <definedName name="геоф_15" localSheetId="0">#REF!</definedName>
    <definedName name="геоф_15" localSheetId="1">#REF!</definedName>
    <definedName name="геоф_15">#REF!</definedName>
    <definedName name="геоф_16" localSheetId="0">#REF!</definedName>
    <definedName name="геоф_16" localSheetId="1">#REF!</definedName>
    <definedName name="геоф_16">#REF!</definedName>
    <definedName name="геоф_17" localSheetId="0">#REF!</definedName>
    <definedName name="геоф_17" localSheetId="1">#REF!</definedName>
    <definedName name="геоф_17">#REF!</definedName>
    <definedName name="геоф_18" localSheetId="0">#REF!</definedName>
    <definedName name="геоф_18" localSheetId="1">#REF!</definedName>
    <definedName name="геоф_18">#REF!</definedName>
    <definedName name="геоф_19" localSheetId="0">#REF!</definedName>
    <definedName name="геоф_19" localSheetId="1">#REF!</definedName>
    <definedName name="геоф_19">#REF!</definedName>
    <definedName name="геоф_20" localSheetId="0">#REF!</definedName>
    <definedName name="геоф_20" localSheetId="1">#REF!</definedName>
    <definedName name="геоф_20">#REF!</definedName>
    <definedName name="геоф_3" localSheetId="0">#REF!</definedName>
    <definedName name="геоф_3" localSheetId="1">#REF!</definedName>
    <definedName name="геоф_3">#REF!</definedName>
    <definedName name="геоф_4" localSheetId="0">#REF!</definedName>
    <definedName name="геоф_4" localSheetId="1">#REF!</definedName>
    <definedName name="геоф_4">#REF!</definedName>
    <definedName name="геофиз" localSheetId="0">#REF!</definedName>
    <definedName name="геофиз" localSheetId="1">#REF!</definedName>
    <definedName name="геофиз">#REF!</definedName>
    <definedName name="Геофиз_15" localSheetId="0">#REF!</definedName>
    <definedName name="Геофиз_15" localSheetId="1">#REF!</definedName>
    <definedName name="Геофиз_15">#REF!</definedName>
    <definedName name="Геофиз_16" localSheetId="0">#REF!</definedName>
    <definedName name="Геофиз_16" localSheetId="1">#REF!</definedName>
    <definedName name="Геофиз_16">#REF!</definedName>
    <definedName name="Геофиз_4" localSheetId="0">#REF!</definedName>
    <definedName name="Геофиз_4" localSheetId="1">#REF!</definedName>
    <definedName name="Геофиз_4">#REF!</definedName>
    <definedName name="геофизика" localSheetId="0">#REF!</definedName>
    <definedName name="геофизика" localSheetId="1">#REF!</definedName>
    <definedName name="геофизика">#REF!</definedName>
    <definedName name="гид" localSheetId="0">[85]Смета!#REF!</definedName>
    <definedName name="гид" localSheetId="1">[85]Смета!#REF!</definedName>
    <definedName name="гид">[85]Смета!#REF!</definedName>
    <definedName name="гид_14" localSheetId="0">[86]Смета!#REF!</definedName>
    <definedName name="гид_14" localSheetId="1">[86]Смета!#REF!</definedName>
    <definedName name="гид_14">[86]Смета!#REF!</definedName>
    <definedName name="гид_15" localSheetId="0">[87]Смета!#REF!</definedName>
    <definedName name="гид_15" localSheetId="1">[87]Смета!#REF!</definedName>
    <definedName name="гид_15">[87]Смета!#REF!</definedName>
    <definedName name="гид_4" localSheetId="0">[88]Смета!#REF!</definedName>
    <definedName name="гид_4" localSheetId="1">[88]Смета!#REF!</definedName>
    <definedName name="гид_4">[88]Смета!#REF!</definedName>
    <definedName name="гид_6" localSheetId="0">[88]Смета!#REF!</definedName>
    <definedName name="гид_6" localSheetId="1">[88]Смета!#REF!</definedName>
    <definedName name="гид_6">[88]Смета!#REF!</definedName>
    <definedName name="гид_6_1" localSheetId="0">[89]Смета!#REF!</definedName>
    <definedName name="гид_6_1" localSheetId="1">[89]Смета!#REF!</definedName>
    <definedName name="гид_6_1">[89]Смета!#REF!</definedName>
    <definedName name="Гидр" localSheetId="0">[90]топография!#REF!</definedName>
    <definedName name="Гидр" localSheetId="1">[90]топография!#REF!</definedName>
    <definedName name="Гидр">[90]топография!#REF!</definedName>
    <definedName name="Гидр_15" localSheetId="0">[91]топография!#REF!</definedName>
    <definedName name="Гидр_15" localSheetId="1">[91]топография!#REF!</definedName>
    <definedName name="Гидр_15">[91]топография!#REF!</definedName>
    <definedName name="Гидр_16" localSheetId="0">[91]топография!#REF!</definedName>
    <definedName name="Гидр_16" localSheetId="1">[91]топография!#REF!</definedName>
    <definedName name="Гидр_16">[91]топография!#REF!</definedName>
    <definedName name="Гидр_4" localSheetId="0">[91]топография!#REF!</definedName>
    <definedName name="Гидр_4" localSheetId="1">[91]топография!#REF!</definedName>
    <definedName name="Гидр_4">[91]топография!#REF!</definedName>
    <definedName name="Гидро" localSheetId="0">[53]топография!#REF!</definedName>
    <definedName name="Гидро" localSheetId="1">[92]топография!#REF!</definedName>
    <definedName name="Гидро">[92]топография!#REF!</definedName>
    <definedName name="Гидро_15" localSheetId="0">[53]топография!#REF!</definedName>
    <definedName name="Гидро_15" localSheetId="1">[53]топография!#REF!</definedName>
    <definedName name="Гидро_15">[53]топография!#REF!</definedName>
    <definedName name="Гидро_16" localSheetId="0">[53]топография!#REF!</definedName>
    <definedName name="Гидро_16" localSheetId="1">[53]топография!#REF!</definedName>
    <definedName name="Гидро_16">[53]топография!#REF!</definedName>
    <definedName name="Гидро_18" localSheetId="0">[53]топография!#REF!</definedName>
    <definedName name="Гидро_18" localSheetId="1">[53]топография!#REF!</definedName>
    <definedName name="Гидро_18">[53]топография!#REF!</definedName>
    <definedName name="Гидро_4" localSheetId="0">[53]топография!#REF!</definedName>
    <definedName name="Гидро_4" localSheetId="1">[53]топография!#REF!</definedName>
    <definedName name="Гидро_4">[53]топография!#REF!</definedName>
    <definedName name="гидро1" localSheetId="0">#REF!</definedName>
    <definedName name="гидро1" localSheetId="1">#REF!</definedName>
    <definedName name="гидро1">#REF!</definedName>
    <definedName name="гидро1___0" localSheetId="0">#REF!</definedName>
    <definedName name="гидро1___0" localSheetId="1">#REF!</definedName>
    <definedName name="гидро1___0">#REF!</definedName>
    <definedName name="гидро1___0_15" localSheetId="0">#REF!</definedName>
    <definedName name="гидро1___0_15" localSheetId="1">#REF!</definedName>
    <definedName name="гидро1___0_15">#REF!</definedName>
    <definedName name="гидро1___0_16" localSheetId="0">#REF!</definedName>
    <definedName name="гидро1___0_16" localSheetId="1">#REF!</definedName>
    <definedName name="гидро1___0_16">#REF!</definedName>
    <definedName name="гидро1___0_19" localSheetId="0">#REF!</definedName>
    <definedName name="гидро1___0_19" localSheetId="1">#REF!</definedName>
    <definedName name="гидро1___0_19">#REF!</definedName>
    <definedName name="гидро1___0_4" localSheetId="0">#REF!</definedName>
    <definedName name="гидро1___0_4" localSheetId="1">#REF!</definedName>
    <definedName name="гидро1___0_4">#REF!</definedName>
    <definedName name="гидро1_14" localSheetId="0">#REF!</definedName>
    <definedName name="гидро1_14" localSheetId="1">#REF!</definedName>
    <definedName name="гидро1_14">#REF!</definedName>
    <definedName name="гидро1_15" localSheetId="0">#REF!</definedName>
    <definedName name="гидро1_15" localSheetId="1">#REF!</definedName>
    <definedName name="гидро1_15">#REF!</definedName>
    <definedName name="гидро1_16" localSheetId="0">#REF!</definedName>
    <definedName name="гидро1_16" localSheetId="1">#REF!</definedName>
    <definedName name="гидро1_16">#REF!</definedName>
    <definedName name="гидро1_18" localSheetId="0">#REF!</definedName>
    <definedName name="гидро1_18" localSheetId="1">#REF!</definedName>
    <definedName name="гидро1_18">#REF!</definedName>
    <definedName name="гидро1_19" localSheetId="0">#REF!</definedName>
    <definedName name="гидро1_19" localSheetId="1">#REF!</definedName>
    <definedName name="гидро1_19">#REF!</definedName>
    <definedName name="гидро1_4" localSheetId="0">#REF!</definedName>
    <definedName name="гидро1_4" localSheetId="1">#REF!</definedName>
    <definedName name="гидро1_4">#REF!</definedName>
    <definedName name="гидрол" localSheetId="0">#REF!</definedName>
    <definedName name="гидрол" localSheetId="1">#REF!</definedName>
    <definedName name="гидрол">#REF!</definedName>
    <definedName name="гидрол_15" localSheetId="0">#REF!</definedName>
    <definedName name="гидрол_15" localSheetId="1">#REF!</definedName>
    <definedName name="гидрол_15">#REF!</definedName>
    <definedName name="гидрол_16" localSheetId="0">#REF!</definedName>
    <definedName name="гидрол_16" localSheetId="1">#REF!</definedName>
    <definedName name="гидрол_16">#REF!</definedName>
    <definedName name="гидрол_17" localSheetId="0">#REF!</definedName>
    <definedName name="гидрол_17" localSheetId="1">#REF!</definedName>
    <definedName name="гидрол_17">#REF!</definedName>
    <definedName name="гидрол_18" localSheetId="0">#REF!</definedName>
    <definedName name="гидрол_18" localSheetId="1">#REF!</definedName>
    <definedName name="гидрол_18">#REF!</definedName>
    <definedName name="гидрол_19" localSheetId="0">#REF!</definedName>
    <definedName name="гидрол_19" localSheetId="1">#REF!</definedName>
    <definedName name="гидрол_19">#REF!</definedName>
    <definedName name="гидрол_20" localSheetId="0">#REF!</definedName>
    <definedName name="гидрол_20" localSheetId="1">#REF!</definedName>
    <definedName name="гидрол_20">#REF!</definedName>
    <definedName name="гидрол_3" localSheetId="0">#REF!</definedName>
    <definedName name="гидрол_3" localSheetId="1">#REF!</definedName>
    <definedName name="гидрол_3">#REF!</definedName>
    <definedName name="гидрол_4" localSheetId="0">#REF!</definedName>
    <definedName name="гидрол_4" localSheetId="1">#REF!</definedName>
    <definedName name="гидрол_4">#REF!</definedName>
    <definedName name="Гидролог" localSheetId="0">#REF!</definedName>
    <definedName name="Гидролог" localSheetId="1">#REF!</definedName>
    <definedName name="Гидролог">#REF!</definedName>
    <definedName name="Гидролог_15" localSheetId="0">#REF!</definedName>
    <definedName name="Гидролог_15" localSheetId="1">#REF!</definedName>
    <definedName name="Гидролог_15">#REF!</definedName>
    <definedName name="Гидролог_16" localSheetId="0">#REF!</definedName>
    <definedName name="Гидролог_16" localSheetId="1">#REF!</definedName>
    <definedName name="Гидролог_16">#REF!</definedName>
    <definedName name="Гидролог_17" localSheetId="0">#REF!</definedName>
    <definedName name="Гидролог_17" localSheetId="1">#REF!</definedName>
    <definedName name="Гидролог_17">#REF!</definedName>
    <definedName name="Гидролог_18" localSheetId="0">#REF!</definedName>
    <definedName name="Гидролог_18" localSheetId="1">#REF!</definedName>
    <definedName name="Гидролог_18">#REF!</definedName>
    <definedName name="Гидролог_19" localSheetId="0">#REF!</definedName>
    <definedName name="Гидролог_19" localSheetId="1">#REF!</definedName>
    <definedName name="Гидролог_19">#REF!</definedName>
    <definedName name="Гидролог_20" localSheetId="0">#REF!</definedName>
    <definedName name="Гидролог_20" localSheetId="1">#REF!</definedName>
    <definedName name="Гидролог_20">#REF!</definedName>
    <definedName name="Гидролог_3" localSheetId="0">#REF!</definedName>
    <definedName name="Гидролог_3" localSheetId="1">#REF!</definedName>
    <definedName name="Гидролог_3">#REF!</definedName>
    <definedName name="Гидролог_4" localSheetId="0">#REF!</definedName>
    <definedName name="Гидролог_4" localSheetId="1">#REF!</definedName>
    <definedName name="Гидролог_4">#REF!</definedName>
    <definedName name="Гидрология_7.03.08" localSheetId="0">[90]топография!#REF!</definedName>
    <definedName name="Гидрология_7.03.08" localSheetId="1">[90]топография!#REF!</definedName>
    <definedName name="Гидрология_7.03.08">[90]топография!#REF!</definedName>
    <definedName name="ГИП" localSheetId="0">#REF!</definedName>
    <definedName name="ГИП" localSheetId="1">#REF!</definedName>
    <definedName name="ГИП">#REF!</definedName>
    <definedName name="ГИП_10" localSheetId="0">#REF!</definedName>
    <definedName name="ГИП_10" localSheetId="1">#REF!</definedName>
    <definedName name="ГИП_10">#REF!</definedName>
    <definedName name="ГИП_14" localSheetId="0">#REF!</definedName>
    <definedName name="ГИП_14" localSheetId="1">#REF!</definedName>
    <definedName name="ГИП_14">#REF!</definedName>
    <definedName name="ГИП_15" localSheetId="0">#REF!</definedName>
    <definedName name="ГИП_15" localSheetId="1">#REF!</definedName>
    <definedName name="ГИП_15">#REF!</definedName>
    <definedName name="ГИП_16" localSheetId="0">#REF!</definedName>
    <definedName name="ГИП_16" localSheetId="1">#REF!</definedName>
    <definedName name="ГИП_16">#REF!</definedName>
    <definedName name="ГИП_17" localSheetId="0">#REF!</definedName>
    <definedName name="ГИП_17" localSheetId="1">#REF!</definedName>
    <definedName name="ГИП_17">#REF!</definedName>
    <definedName name="ГИП_18" localSheetId="0">#REF!</definedName>
    <definedName name="ГИП_18" localSheetId="1">#REF!</definedName>
    <definedName name="ГИП_18">#REF!</definedName>
    <definedName name="ГИП_19" localSheetId="0">#REF!</definedName>
    <definedName name="ГИП_19" localSheetId="1">#REF!</definedName>
    <definedName name="ГИП_19">#REF!</definedName>
    <definedName name="ГИП_20" localSheetId="0">#REF!</definedName>
    <definedName name="ГИП_20" localSheetId="1">#REF!</definedName>
    <definedName name="ГИП_20">#REF!</definedName>
    <definedName name="ГИП_3" localSheetId="0">#REF!</definedName>
    <definedName name="ГИП_3" localSheetId="1">#REF!</definedName>
    <definedName name="ГИП_3">#REF!</definedName>
    <definedName name="ГИП_4" localSheetId="0">#REF!</definedName>
    <definedName name="ГИП_4" localSheetId="1">#REF!</definedName>
    <definedName name="ГИП_4">#REF!</definedName>
    <definedName name="ГИП_4_1" localSheetId="0">#REF!</definedName>
    <definedName name="ГИП_4_1" localSheetId="1">#REF!</definedName>
    <definedName name="ГИП_4_1">#REF!</definedName>
    <definedName name="ГИП_5" localSheetId="0">#REF!</definedName>
    <definedName name="ГИП_5" localSheetId="1">#REF!</definedName>
    <definedName name="ГИП_5">#REF!</definedName>
    <definedName name="ГИП_6" localSheetId="0">#REF!</definedName>
    <definedName name="ГИП_6" localSheetId="1">#REF!</definedName>
    <definedName name="ГИП_6">#REF!</definedName>
    <definedName name="ГИП_6_1" localSheetId="0">#REF!</definedName>
    <definedName name="ГИП_6_1" localSheetId="1">#REF!</definedName>
    <definedName name="ГИП_6_1">#REF!</definedName>
    <definedName name="ГИП_7" localSheetId="0">#REF!</definedName>
    <definedName name="ГИП_7" localSheetId="1">#REF!</definedName>
    <definedName name="ГИП_7">#REF!</definedName>
    <definedName name="ГИП_8" localSheetId="0">#REF!</definedName>
    <definedName name="ГИП_8" localSheetId="1">#REF!</definedName>
    <definedName name="ГИП_8">#REF!</definedName>
    <definedName name="ГИП_9" localSheetId="0">#REF!</definedName>
    <definedName name="ГИП_9" localSheetId="1">#REF!</definedName>
    <definedName name="ГИП_9">#REF!</definedName>
    <definedName name="Главный_инженер">[93]Упр!$R$63:$R$64</definedName>
    <definedName name="глгдщ" localSheetId="0">#REF!</definedName>
    <definedName name="глгдщ" localSheetId="1">#REF!</definedName>
    <definedName name="глгдщ">#REF!</definedName>
    <definedName name="глшор" localSheetId="0">#REF!</definedName>
    <definedName name="глшор" localSheetId="1">#REF!</definedName>
    <definedName name="глшор">#REF!</definedName>
    <definedName name="гнк" localSheetId="0">#REF!</definedName>
    <definedName name="гнк" localSheetId="1">#REF!</definedName>
    <definedName name="гнк">#REF!</definedName>
    <definedName name="гнлканпр" localSheetId="0">#REF!</definedName>
    <definedName name="гнлканпр" localSheetId="1">#REF!</definedName>
    <definedName name="гнлканпр">#REF!</definedName>
    <definedName name="гннканг" localSheetId="0">#REF!</definedName>
    <definedName name="гннканг" localSheetId="1">#REF!</definedName>
    <definedName name="гннканг">#REF!</definedName>
    <definedName name="гнор" localSheetId="0">#REF!</definedName>
    <definedName name="гнор" localSheetId="1">#REF!</definedName>
    <definedName name="гнор">#REF!</definedName>
    <definedName name="гоенп" localSheetId="0">#REF!</definedName>
    <definedName name="гоенп" localSheetId="1">#REF!</definedName>
    <definedName name="гоенп">#REF!</definedName>
    <definedName name="гп" localSheetId="0">#REF!</definedName>
    <definedName name="гп" localSheetId="1">#REF!</definedName>
    <definedName name="гп">#REF!</definedName>
    <definedName name="граница">'[67]исх дан'!$B$6</definedName>
    <definedName name="гфыке" localSheetId="0">#REF!</definedName>
    <definedName name="гфыке" localSheetId="1">#REF!</definedName>
    <definedName name="гфыке">#REF!</definedName>
    <definedName name="гш" localSheetId="0">#REF!</definedName>
    <definedName name="гш" localSheetId="1">#REF!</definedName>
    <definedName name="гш">#REF!</definedName>
    <definedName name="гшд" localSheetId="0">#REF!</definedName>
    <definedName name="гшд" localSheetId="1">#REF!</definedName>
    <definedName name="гшд">#REF!</definedName>
    <definedName name="гше" localSheetId="0">#REF!</definedName>
    <definedName name="гше" localSheetId="1">#REF!</definedName>
    <definedName name="гше">#REF!</definedName>
    <definedName name="гшл" localSheetId="0">#REF!</definedName>
    <definedName name="гшл" localSheetId="1">#REF!</definedName>
    <definedName name="гшл">#REF!</definedName>
    <definedName name="гшнгш" localSheetId="0">#REF!</definedName>
    <definedName name="гшнгш" localSheetId="1">#REF!</definedName>
    <definedName name="гшнгш">#REF!</definedName>
    <definedName name="гшшг">NA()</definedName>
    <definedName name="гшщжю" localSheetId="0">#REF!</definedName>
    <definedName name="гшщжю" localSheetId="1">#REF!</definedName>
    <definedName name="гшщжю">#REF!</definedName>
    <definedName name="ГЭ" localSheetId="0">#REF!</definedName>
    <definedName name="ГЭ" localSheetId="1">#REF!</definedName>
    <definedName name="ГЭ">#REF!</definedName>
    <definedName name="д" localSheetId="0">#REF!</definedName>
    <definedName name="д" localSheetId="1">#REF!</definedName>
    <definedName name="д">#REF!</definedName>
    <definedName name="д.щ" localSheetId="0">#REF!</definedName>
    <definedName name="д.щ" localSheetId="1">#REF!</definedName>
    <definedName name="д.щ">#REF!</definedName>
    <definedName name="ДАТА">[94]Исх.данные!$B$9</definedName>
    <definedName name="дб" localSheetId="0">#REF!</definedName>
    <definedName name="дб" localSheetId="1">#REF!</definedName>
    <definedName name="дб">#REF!</definedName>
    <definedName name="дборпо" localSheetId="0">#REF!</definedName>
    <definedName name="дборпо" localSheetId="1">#REF!</definedName>
    <definedName name="дборпо">#REF!</definedName>
    <definedName name="дбошр" localSheetId="0">#REF!</definedName>
    <definedName name="дбошр" localSheetId="1">#REF!</definedName>
    <definedName name="дбошр">#REF!</definedName>
    <definedName name="дгшн" localSheetId="0">#REF!</definedName>
    <definedName name="дгшн" localSheetId="1">#REF!</definedName>
    <definedName name="дгшн">#REF!</definedName>
    <definedName name="дд" localSheetId="0">[95]Смета!#REF!</definedName>
    <definedName name="дд" localSheetId="1">[96]Смета!#REF!</definedName>
    <definedName name="дд">[96]Смета!#REF!</definedName>
    <definedName name="дд_13" localSheetId="0">[97]Смета!#REF!</definedName>
    <definedName name="дд_13" localSheetId="1">[97]Смета!#REF!</definedName>
    <definedName name="дд_13">[97]Смета!#REF!</definedName>
    <definedName name="дд_14" localSheetId="0">[98]Смета!#REF!</definedName>
    <definedName name="дд_14" localSheetId="1">[98]Смета!#REF!</definedName>
    <definedName name="дд_14">[98]Смета!#REF!</definedName>
    <definedName name="дд_15" localSheetId="0">[99]Смета!#REF!</definedName>
    <definedName name="дд_15" localSheetId="1">[99]Смета!#REF!</definedName>
    <definedName name="дд_15">[99]Смета!#REF!</definedName>
    <definedName name="дд_17" localSheetId="0">[97]Смета!#REF!</definedName>
    <definedName name="дд_17" localSheetId="1">[97]Смета!#REF!</definedName>
    <definedName name="дд_17">[97]Смета!#REF!</definedName>
    <definedName name="дд_18" localSheetId="0">[98]Смета!#REF!</definedName>
    <definedName name="дд_18" localSheetId="1">[98]Смета!#REF!</definedName>
    <definedName name="дд_18">[98]Смета!#REF!</definedName>
    <definedName name="дд_19" localSheetId="0">[99]Смета!#REF!</definedName>
    <definedName name="дд_19" localSheetId="1">[99]Смета!#REF!</definedName>
    <definedName name="дд_19">[99]Смета!#REF!</definedName>
    <definedName name="дд_20" localSheetId="0">[97]Смета!#REF!</definedName>
    <definedName name="дд_20" localSheetId="1">[97]Смета!#REF!</definedName>
    <definedName name="дд_20">[97]Смета!#REF!</definedName>
    <definedName name="дд_3" localSheetId="0">[97]Смета!#REF!</definedName>
    <definedName name="дд_3" localSheetId="1">[97]Смета!#REF!</definedName>
    <definedName name="дд_3">[97]Смета!#REF!</definedName>
    <definedName name="дд_4" localSheetId="0">[98]Смета!#REF!</definedName>
    <definedName name="дд_4" localSheetId="1">[98]Смета!#REF!</definedName>
    <definedName name="дд_4">[98]Смета!#REF!</definedName>
    <definedName name="дд_4_1" localSheetId="0">[100]Смета!#REF!</definedName>
    <definedName name="дд_4_1" localSheetId="1">[100]Смета!#REF!</definedName>
    <definedName name="дд_4_1">[100]Смета!#REF!</definedName>
    <definedName name="дд_5" localSheetId="0">[98]Смета!#REF!</definedName>
    <definedName name="дд_5" localSheetId="1">[98]Смета!#REF!</definedName>
    <definedName name="дд_5">[98]Смета!#REF!</definedName>
    <definedName name="дд_6" localSheetId="0">[98]Смета!#REF!</definedName>
    <definedName name="дд_6" localSheetId="1">[98]Смета!#REF!</definedName>
    <definedName name="дд_6">[98]Смета!#REF!</definedName>
    <definedName name="дд_7" localSheetId="0">[98]Смета!#REF!</definedName>
    <definedName name="дд_7" localSheetId="1">[98]Смета!#REF!</definedName>
    <definedName name="дд_7">[98]Смета!#REF!</definedName>
    <definedName name="дд_8" localSheetId="0">[98]Смета!#REF!</definedName>
    <definedName name="дд_8" localSheetId="1">[98]Смета!#REF!</definedName>
    <definedName name="дд_8">[98]Смета!#REF!</definedName>
    <definedName name="ддд" localSheetId="0">#REF!</definedName>
    <definedName name="ддд">'[101]СметаСводная Рыб'!$C$13</definedName>
    <definedName name="ддддд" localSheetId="0">#REF!</definedName>
    <definedName name="ддддд" localSheetId="1">#REF!</definedName>
    <definedName name="ддддд">#REF!</definedName>
    <definedName name="дддддддддд">#REF!</definedName>
    <definedName name="декабрьперев">'[16]Б.Д. ФАКТ'!#REF!</definedName>
    <definedName name="Дефлятор" localSheetId="0">#REF!</definedName>
    <definedName name="Дефлятор" localSheetId="1">#REF!</definedName>
    <definedName name="Дефлятор">#REF!</definedName>
    <definedName name="Дефлятор_10" localSheetId="0">#REF!</definedName>
    <definedName name="Дефлятор_10" localSheetId="1">#REF!</definedName>
    <definedName name="Дефлятор_10">#REF!</definedName>
    <definedName name="Дефлятор_14" localSheetId="0">#REF!</definedName>
    <definedName name="Дефлятор_14" localSheetId="1">#REF!</definedName>
    <definedName name="Дефлятор_14">#REF!</definedName>
    <definedName name="Дефлятор_15" localSheetId="0">#REF!</definedName>
    <definedName name="Дефлятор_15" localSheetId="1">#REF!</definedName>
    <definedName name="Дефлятор_15">#REF!</definedName>
    <definedName name="Дефлятор_16" localSheetId="0">#REF!</definedName>
    <definedName name="Дефлятор_16" localSheetId="1">#REF!</definedName>
    <definedName name="Дефлятор_16">#REF!</definedName>
    <definedName name="Дефлятор_17" localSheetId="0">#REF!</definedName>
    <definedName name="Дефлятор_17" localSheetId="1">#REF!</definedName>
    <definedName name="Дефлятор_17">#REF!</definedName>
    <definedName name="Дефлятор_18" localSheetId="0">#REF!</definedName>
    <definedName name="Дефлятор_18" localSheetId="1">#REF!</definedName>
    <definedName name="Дефлятор_18">#REF!</definedName>
    <definedName name="Дефлятор_19" localSheetId="0">#REF!</definedName>
    <definedName name="Дефлятор_19" localSheetId="1">#REF!</definedName>
    <definedName name="Дефлятор_19">#REF!</definedName>
    <definedName name="Дефлятор_20" localSheetId="0">#REF!</definedName>
    <definedName name="Дефлятор_20" localSheetId="1">#REF!</definedName>
    <definedName name="Дефлятор_20">#REF!</definedName>
    <definedName name="Дефлятор_3" localSheetId="0">#REF!</definedName>
    <definedName name="Дефлятор_3" localSheetId="1">#REF!</definedName>
    <definedName name="Дефлятор_3">#REF!</definedName>
    <definedName name="Дефлятор_4" localSheetId="0">#REF!</definedName>
    <definedName name="Дефлятор_4" localSheetId="1">#REF!</definedName>
    <definedName name="Дефлятор_4">#REF!</definedName>
    <definedName name="Дефлятор_4_1" localSheetId="0">#REF!</definedName>
    <definedName name="Дефлятор_4_1" localSheetId="1">#REF!</definedName>
    <definedName name="Дефлятор_4_1">#REF!</definedName>
    <definedName name="Дефлятор_5" localSheetId="0">#REF!</definedName>
    <definedName name="Дефлятор_5" localSheetId="1">#REF!</definedName>
    <definedName name="Дефлятор_5">#REF!</definedName>
    <definedName name="Дефлятор_6" localSheetId="0">#REF!</definedName>
    <definedName name="Дефлятор_6" localSheetId="1">#REF!</definedName>
    <definedName name="Дефлятор_6">#REF!</definedName>
    <definedName name="Дефлятор_6_1" localSheetId="0">#REF!</definedName>
    <definedName name="Дефлятор_6_1" localSheetId="1">#REF!</definedName>
    <definedName name="Дефлятор_6_1">#REF!</definedName>
    <definedName name="Дефлятор_7" localSheetId="0">#REF!</definedName>
    <definedName name="Дефлятор_7" localSheetId="1">#REF!</definedName>
    <definedName name="Дефлятор_7">#REF!</definedName>
    <definedName name="Дефлятор_8" localSheetId="0">#REF!</definedName>
    <definedName name="Дефлятор_8" localSheetId="1">#REF!</definedName>
    <definedName name="Дефлятор_8">#REF!</definedName>
    <definedName name="Дефлятор_9" localSheetId="0">#REF!</definedName>
    <definedName name="Дефлятор_9" localSheetId="1">#REF!</definedName>
    <definedName name="Дефлятор_9">#REF!</definedName>
    <definedName name="Диск" localSheetId="0">#REF!</definedName>
    <definedName name="Диск" localSheetId="1">#REF!</definedName>
    <definedName name="Диск">#REF!</definedName>
    <definedName name="Диск_1" localSheetId="0">#REF!</definedName>
    <definedName name="Диск_1" localSheetId="1">#REF!</definedName>
    <definedName name="Диск_1">#REF!</definedName>
    <definedName name="Диск_10" localSheetId="0">#REF!</definedName>
    <definedName name="Диск_10" localSheetId="1">#REF!</definedName>
    <definedName name="Диск_10">#REF!</definedName>
    <definedName name="Диск_13" localSheetId="0">#REF!</definedName>
    <definedName name="Диск_13" localSheetId="1">#REF!</definedName>
    <definedName name="Диск_13">#REF!</definedName>
    <definedName name="Диск_14" localSheetId="0">#REF!</definedName>
    <definedName name="Диск_14" localSheetId="1">#REF!</definedName>
    <definedName name="Диск_14">#REF!</definedName>
    <definedName name="Диск_15" localSheetId="0">#REF!</definedName>
    <definedName name="Диск_15" localSheetId="1">#REF!</definedName>
    <definedName name="Диск_15">#REF!</definedName>
    <definedName name="Диск_16" localSheetId="0">#REF!</definedName>
    <definedName name="Диск_16" localSheetId="1">#REF!</definedName>
    <definedName name="Диск_16">#REF!</definedName>
    <definedName name="Диск_18" localSheetId="0">#REF!</definedName>
    <definedName name="Диск_18" localSheetId="1">#REF!</definedName>
    <definedName name="Диск_18">#REF!</definedName>
    <definedName name="Диск_7" localSheetId="0">#REF!</definedName>
    <definedName name="Диск_7" localSheetId="1">#REF!</definedName>
    <definedName name="Диск_7">#REF!</definedName>
    <definedName name="Диск_8" localSheetId="0">#REF!</definedName>
    <definedName name="Диск_8" localSheetId="1">#REF!</definedName>
    <definedName name="Диск_8">#REF!</definedName>
    <definedName name="Диск_9" localSheetId="0">#REF!</definedName>
    <definedName name="Диск_9" localSheetId="1">#REF!</definedName>
    <definedName name="Диск_9">#REF!</definedName>
    <definedName name="Диспетчерский_номер" localSheetId="0">#REF!</definedName>
    <definedName name="Диспетчерский_номер" localSheetId="1">#REF!</definedName>
    <definedName name="Диспетчерский_номер">#REF!</definedName>
    <definedName name="дл." localSheetId="0">#REF!</definedName>
    <definedName name="дл." localSheetId="1">#REF!</definedName>
    <definedName name="дл.">#REF!</definedName>
    <definedName name="Длинна_границы" localSheetId="0">#REF!</definedName>
    <definedName name="Длинна_границы" localSheetId="1">#REF!</definedName>
    <definedName name="Длинна_границы">#REF!</definedName>
    <definedName name="Длинна_границы_10" localSheetId="0">#REF!</definedName>
    <definedName name="Длинна_границы_10" localSheetId="1">#REF!</definedName>
    <definedName name="Длинна_границы_10">#REF!</definedName>
    <definedName name="Длинна_границы_14" localSheetId="0">#REF!</definedName>
    <definedName name="Длинна_границы_14" localSheetId="1">#REF!</definedName>
    <definedName name="Длинна_границы_14">#REF!</definedName>
    <definedName name="Длинна_границы_15" localSheetId="0">#REF!</definedName>
    <definedName name="Длинна_границы_15" localSheetId="1">#REF!</definedName>
    <definedName name="Длинна_границы_15">#REF!</definedName>
    <definedName name="Длинна_границы_16" localSheetId="0">#REF!</definedName>
    <definedName name="Длинна_границы_16" localSheetId="1">#REF!</definedName>
    <definedName name="Длинна_границы_16">#REF!</definedName>
    <definedName name="Длинна_границы_17" localSheetId="0">#REF!</definedName>
    <definedName name="Длинна_границы_17" localSheetId="1">#REF!</definedName>
    <definedName name="Длинна_границы_17">#REF!</definedName>
    <definedName name="Длинна_границы_18" localSheetId="0">#REF!</definedName>
    <definedName name="Длинна_границы_18" localSheetId="1">#REF!</definedName>
    <definedName name="Длинна_границы_18">#REF!</definedName>
    <definedName name="Длинна_границы_19" localSheetId="0">#REF!</definedName>
    <definedName name="Длинна_границы_19" localSheetId="1">#REF!</definedName>
    <definedName name="Длинна_границы_19">#REF!</definedName>
    <definedName name="Длинна_границы_20" localSheetId="0">#REF!</definedName>
    <definedName name="Длинна_границы_20" localSheetId="1">#REF!</definedName>
    <definedName name="Длинна_границы_20">#REF!</definedName>
    <definedName name="Длинна_границы_3" localSheetId="0">#REF!</definedName>
    <definedName name="Длинна_границы_3" localSheetId="1">#REF!</definedName>
    <definedName name="Длинна_границы_3">#REF!</definedName>
    <definedName name="Длинна_границы_4" localSheetId="0">#REF!</definedName>
    <definedName name="Длинна_границы_4" localSheetId="1">#REF!</definedName>
    <definedName name="Длинна_границы_4">#REF!</definedName>
    <definedName name="Длинна_границы_4_1" localSheetId="0">#REF!</definedName>
    <definedName name="Длинна_границы_4_1" localSheetId="1">#REF!</definedName>
    <definedName name="Длинна_границы_4_1">#REF!</definedName>
    <definedName name="Длинна_границы_5" localSheetId="0">#REF!</definedName>
    <definedName name="Длинна_границы_5" localSheetId="1">#REF!</definedName>
    <definedName name="Длинна_границы_5">#REF!</definedName>
    <definedName name="Длинна_границы_6" localSheetId="0">#REF!</definedName>
    <definedName name="Длинна_границы_6" localSheetId="1">#REF!</definedName>
    <definedName name="Длинна_границы_6">#REF!</definedName>
    <definedName name="Длинна_границы_6_1" localSheetId="0">#REF!</definedName>
    <definedName name="Длинна_границы_6_1" localSheetId="1">#REF!</definedName>
    <definedName name="Длинна_границы_6_1">#REF!</definedName>
    <definedName name="Длинна_границы_7" localSheetId="0">#REF!</definedName>
    <definedName name="Длинна_границы_7" localSheetId="1">#REF!</definedName>
    <definedName name="Длинна_границы_7">#REF!</definedName>
    <definedName name="Длинна_границы_8" localSheetId="0">#REF!</definedName>
    <definedName name="Длинна_границы_8" localSheetId="1">#REF!</definedName>
    <definedName name="Длинна_границы_8">#REF!</definedName>
    <definedName name="Длинна_границы_9" localSheetId="0">#REF!</definedName>
    <definedName name="Длинна_границы_9" localSheetId="1">#REF!</definedName>
    <definedName name="Длинна_границы_9">#REF!</definedName>
    <definedName name="Длинна_трассы" localSheetId="0">#REF!</definedName>
    <definedName name="Длинна_трассы" localSheetId="1">#REF!</definedName>
    <definedName name="Длинна_трассы">#REF!</definedName>
    <definedName name="Длинна_трассы_10" localSheetId="0">#REF!</definedName>
    <definedName name="Длинна_трассы_10" localSheetId="1">#REF!</definedName>
    <definedName name="Длинна_трассы_10">#REF!</definedName>
    <definedName name="Длинна_трассы_14" localSheetId="0">#REF!</definedName>
    <definedName name="Длинна_трассы_14" localSheetId="1">#REF!</definedName>
    <definedName name="Длинна_трассы_14">#REF!</definedName>
    <definedName name="Длинна_трассы_15" localSheetId="0">#REF!</definedName>
    <definedName name="Длинна_трассы_15" localSheetId="1">#REF!</definedName>
    <definedName name="Длинна_трассы_15">#REF!</definedName>
    <definedName name="Длинна_трассы_16" localSheetId="0">#REF!</definedName>
    <definedName name="Длинна_трассы_16" localSheetId="1">#REF!</definedName>
    <definedName name="Длинна_трассы_16">#REF!</definedName>
    <definedName name="Длинна_трассы_17" localSheetId="0">#REF!</definedName>
    <definedName name="Длинна_трассы_17" localSheetId="1">#REF!</definedName>
    <definedName name="Длинна_трассы_17">#REF!</definedName>
    <definedName name="Длинна_трассы_18" localSheetId="0">#REF!</definedName>
    <definedName name="Длинна_трассы_18" localSheetId="1">#REF!</definedName>
    <definedName name="Длинна_трассы_18">#REF!</definedName>
    <definedName name="Длинна_трассы_19" localSheetId="0">#REF!</definedName>
    <definedName name="Длинна_трассы_19" localSheetId="1">#REF!</definedName>
    <definedName name="Длинна_трассы_19">#REF!</definedName>
    <definedName name="Длинна_трассы_20" localSheetId="0">#REF!</definedName>
    <definedName name="Длинна_трассы_20" localSheetId="1">#REF!</definedName>
    <definedName name="Длинна_трассы_20">#REF!</definedName>
    <definedName name="Длинна_трассы_3" localSheetId="0">#REF!</definedName>
    <definedName name="Длинна_трассы_3" localSheetId="1">#REF!</definedName>
    <definedName name="Длинна_трассы_3">#REF!</definedName>
    <definedName name="Длинна_трассы_4" localSheetId="0">#REF!</definedName>
    <definedName name="Длинна_трассы_4" localSheetId="1">#REF!</definedName>
    <definedName name="Длинна_трассы_4">#REF!</definedName>
    <definedName name="Длинна_трассы_4_1" localSheetId="0">#REF!</definedName>
    <definedName name="Длинна_трассы_4_1" localSheetId="1">#REF!</definedName>
    <definedName name="Длинна_трассы_4_1">#REF!</definedName>
    <definedName name="Длинна_трассы_5" localSheetId="0">#REF!</definedName>
    <definedName name="Длинна_трассы_5" localSheetId="1">#REF!</definedName>
    <definedName name="Длинна_трассы_5">#REF!</definedName>
    <definedName name="Длинна_трассы_6" localSheetId="0">#REF!</definedName>
    <definedName name="Длинна_трассы_6" localSheetId="1">#REF!</definedName>
    <definedName name="Длинна_трассы_6">#REF!</definedName>
    <definedName name="Длинна_трассы_6_1" localSheetId="0">#REF!</definedName>
    <definedName name="Длинна_трассы_6_1" localSheetId="1">#REF!</definedName>
    <definedName name="Длинна_трассы_6_1">#REF!</definedName>
    <definedName name="Длинна_трассы_7" localSheetId="0">#REF!</definedName>
    <definedName name="Длинна_трассы_7" localSheetId="1">#REF!</definedName>
    <definedName name="Длинна_трассы_7">#REF!</definedName>
    <definedName name="Длинна_трассы_8" localSheetId="0">#REF!</definedName>
    <definedName name="Длинна_трассы_8" localSheetId="1">#REF!</definedName>
    <definedName name="Длинна_трассы_8">#REF!</definedName>
    <definedName name="Длинна_трассы_9" localSheetId="0">#REF!</definedName>
    <definedName name="Длинна_трассы_9" localSheetId="1">#REF!</definedName>
    <definedName name="Длинна_трассы_9">#REF!</definedName>
    <definedName name="длор" localSheetId="0">#REF!</definedName>
    <definedName name="длор" localSheetId="1">#REF!</definedName>
    <definedName name="длор">#REF!</definedName>
    <definedName name="длорп" localSheetId="0">#REF!</definedName>
    <definedName name="длорп" localSheetId="1">#REF!</definedName>
    <definedName name="длорп">#REF!</definedName>
    <definedName name="длю" localSheetId="0">#REF!</definedName>
    <definedName name="длю" localSheetId="1">#REF!</definedName>
    <definedName name="длю">#REF!</definedName>
    <definedName name="Добровольное_страхование" localSheetId="0">#REF!</definedName>
    <definedName name="Добровольное_страхование" localSheetId="1">#REF!</definedName>
    <definedName name="Добровольное_страхование">#REF!</definedName>
    <definedName name="долд" localSheetId="0">#REF!</definedName>
    <definedName name="долд" localSheetId="1">#REF!</definedName>
    <definedName name="долд">#REF!</definedName>
    <definedName name="долдж" localSheetId="0">#REF!</definedName>
    <definedName name="долдж" localSheetId="1">#REF!</definedName>
    <definedName name="долдж">#REF!</definedName>
    <definedName name="Должность_в_РЭС" localSheetId="0">#REF!</definedName>
    <definedName name="Должность_в_РЭС" localSheetId="1">#REF!</definedName>
    <definedName name="Должность_в_РЭС">#REF!</definedName>
    <definedName name="Должность_представителя_от_подрядчика" localSheetId="0">#REF!</definedName>
    <definedName name="Должность_представителя_от_подрядчика" localSheetId="1">#REF!</definedName>
    <definedName name="Должность_представителя_от_подрядчика">#REF!</definedName>
    <definedName name="дом.тр09">#REF!</definedName>
    <definedName name="Доп._оборудование" localSheetId="0">[48]Коэфф1.!#REF!</definedName>
    <definedName name="Доп._оборудование" localSheetId="1">[48]Коэфф1.!#REF!</definedName>
    <definedName name="Доп._оборудование">[48]Коэфф1.!#REF!</definedName>
    <definedName name="Доп._оборудование_1" localSheetId="0">#REF!</definedName>
    <definedName name="Доп._оборудование_1" localSheetId="1">#REF!</definedName>
    <definedName name="Доп._оборудование_1">#REF!</definedName>
    <definedName name="Доп._оборудование_1_1" localSheetId="0">#REF!</definedName>
    <definedName name="Доп._оборудование_1_1" localSheetId="1">#REF!</definedName>
    <definedName name="Доп._оборудование_1_1">#REF!</definedName>
    <definedName name="Доп._оборудование_1_10" localSheetId="0">#REF!</definedName>
    <definedName name="Доп._оборудование_1_10" localSheetId="1">#REF!</definedName>
    <definedName name="Доп._оборудование_1_10">#REF!</definedName>
    <definedName name="Доп._оборудование_1_13" localSheetId="0">#REF!</definedName>
    <definedName name="Доп._оборудование_1_13" localSheetId="1">#REF!</definedName>
    <definedName name="Доп._оборудование_1_13">#REF!</definedName>
    <definedName name="Доп._оборудование_1_14" localSheetId="0">#REF!</definedName>
    <definedName name="Доп._оборудование_1_14" localSheetId="1">#REF!</definedName>
    <definedName name="Доп._оборудование_1_14">#REF!</definedName>
    <definedName name="Доп._оборудование_1_15" localSheetId="0">#REF!</definedName>
    <definedName name="Доп._оборудование_1_15" localSheetId="1">#REF!</definedName>
    <definedName name="Доп._оборудование_1_15">#REF!</definedName>
    <definedName name="Доп._оборудование_1_16" localSheetId="0">#REF!</definedName>
    <definedName name="Доп._оборудование_1_16" localSheetId="1">#REF!</definedName>
    <definedName name="Доп._оборудование_1_16">#REF!</definedName>
    <definedName name="Доп._оборудование_1_18" localSheetId="0">#REF!</definedName>
    <definedName name="Доп._оборудование_1_18" localSheetId="1">#REF!</definedName>
    <definedName name="Доп._оборудование_1_18">#REF!</definedName>
    <definedName name="Доп._оборудование_1_4" localSheetId="0">#REF!</definedName>
    <definedName name="Доп._оборудование_1_4" localSheetId="1">#REF!</definedName>
    <definedName name="Доп._оборудование_1_4">#REF!</definedName>
    <definedName name="Доп._оборудование_1_5" localSheetId="0">#REF!</definedName>
    <definedName name="Доп._оборудование_1_5" localSheetId="1">#REF!</definedName>
    <definedName name="Доп._оборудование_1_5">#REF!</definedName>
    <definedName name="Доп._оборудование_1_6" localSheetId="0">#REF!</definedName>
    <definedName name="Доп._оборудование_1_6" localSheetId="1">#REF!</definedName>
    <definedName name="Доп._оборудование_1_6">#REF!</definedName>
    <definedName name="Доп._оборудование_1_7" localSheetId="0">#REF!</definedName>
    <definedName name="Доп._оборудование_1_7" localSheetId="1">#REF!</definedName>
    <definedName name="Доп._оборудование_1_7">#REF!</definedName>
    <definedName name="Доп._оборудование_1_8" localSheetId="0">#REF!</definedName>
    <definedName name="Доп._оборудование_1_8" localSheetId="1">#REF!</definedName>
    <definedName name="Доп._оборудование_1_8">#REF!</definedName>
    <definedName name="Доп._оборудование_1_9" localSheetId="0">#REF!</definedName>
    <definedName name="Доп._оборудование_1_9" localSheetId="1">#REF!</definedName>
    <definedName name="Доп._оборудование_1_9">#REF!</definedName>
    <definedName name="Доп._оборудование_13" localSheetId="0">[48]Коэфф1.!#REF!</definedName>
    <definedName name="Доп._оборудование_13" localSheetId="1">[48]Коэфф1.!#REF!</definedName>
    <definedName name="Доп._оборудование_13">[48]Коэфф1.!#REF!</definedName>
    <definedName name="Доп._оборудование_15" localSheetId="0">[48]Коэфф1.!#REF!</definedName>
    <definedName name="Доп._оборудование_15" localSheetId="1">[48]Коэфф1.!#REF!</definedName>
    <definedName name="Доп._оборудование_15">[48]Коэфф1.!#REF!</definedName>
    <definedName name="Доп._оборудование_17" localSheetId="0">[48]Коэфф1.!#REF!</definedName>
    <definedName name="Доп._оборудование_17" localSheetId="1">[48]Коэфф1.!#REF!</definedName>
    <definedName name="Доп._оборудование_17">[48]Коэфф1.!#REF!</definedName>
    <definedName name="Доп._оборудование_18" localSheetId="0">[48]Коэфф1.!#REF!</definedName>
    <definedName name="Доп._оборудование_18" localSheetId="1">[48]Коэфф1.!#REF!</definedName>
    <definedName name="Доп._оборудование_18">[48]Коэфф1.!#REF!</definedName>
    <definedName name="Доп._оборудование_19" localSheetId="0">[48]Коэфф1.!#REF!</definedName>
    <definedName name="Доп._оборудование_19" localSheetId="1">[48]Коэфф1.!#REF!</definedName>
    <definedName name="Доп._оборудование_19">[48]Коэфф1.!#REF!</definedName>
    <definedName name="Доп._оборудование_20" localSheetId="0">[48]Коэфф1.!#REF!</definedName>
    <definedName name="Доп._оборудование_20" localSheetId="1">[48]Коэфф1.!#REF!</definedName>
    <definedName name="Доп._оборудование_20">[48]Коэфф1.!#REF!</definedName>
    <definedName name="Доп._оборудование_3" localSheetId="0">[48]Коэфф1.!#REF!</definedName>
    <definedName name="Доп._оборудование_3" localSheetId="1">[48]Коэфф1.!#REF!</definedName>
    <definedName name="Доп._оборудование_3">[48]Коэфф1.!#REF!</definedName>
    <definedName name="Доп._оборудование_4" localSheetId="0">[48]Коэфф1.!#REF!</definedName>
    <definedName name="Доп._оборудование_4" localSheetId="1">[48]Коэфф1.!#REF!</definedName>
    <definedName name="Доп._оборудование_4">[48]Коэфф1.!#REF!</definedName>
    <definedName name="Доп._оборудование_5" localSheetId="0">[48]Коэфф1.!#REF!</definedName>
    <definedName name="Доп._оборудование_5" localSheetId="1">[48]Коэфф1.!#REF!</definedName>
    <definedName name="Доп._оборудование_5">[48]Коэфф1.!#REF!</definedName>
    <definedName name="Доп._оборудование_6" localSheetId="0">[48]Коэфф1.!#REF!</definedName>
    <definedName name="Доп._оборудование_6" localSheetId="1">[48]Коэфф1.!#REF!</definedName>
    <definedName name="Доп._оборудование_6">[48]Коэфф1.!#REF!</definedName>
    <definedName name="Доп.затраты_в_зимнее_время" localSheetId="0">#REF!</definedName>
    <definedName name="Доп.затраты_в_зимнее_время" localSheetId="1">#REF!</definedName>
    <definedName name="Доп.затраты_в_зимнее_время">#REF!</definedName>
    <definedName name="Доп_оборуд" localSheetId="0">#REF!</definedName>
    <definedName name="Доп_оборуд" localSheetId="1">#REF!</definedName>
    <definedName name="Доп_оборуд">#REF!</definedName>
    <definedName name="Доп_оборуд_1" localSheetId="0">#REF!</definedName>
    <definedName name="Доп_оборуд_1" localSheetId="1">#REF!</definedName>
    <definedName name="Доп_оборуд_1">#REF!</definedName>
    <definedName name="Доп_оборуд_10" localSheetId="0">#REF!</definedName>
    <definedName name="Доп_оборуд_10" localSheetId="1">#REF!</definedName>
    <definedName name="Доп_оборуд_10">#REF!</definedName>
    <definedName name="Доп_оборуд_13" localSheetId="0">#REF!</definedName>
    <definedName name="Доп_оборуд_13" localSheetId="1">#REF!</definedName>
    <definedName name="Доп_оборуд_13">#REF!</definedName>
    <definedName name="Доп_оборуд_14" localSheetId="0">#REF!</definedName>
    <definedName name="Доп_оборуд_14" localSheetId="1">#REF!</definedName>
    <definedName name="Доп_оборуд_14">#REF!</definedName>
    <definedName name="Доп_оборуд_15" localSheetId="0">#REF!</definedName>
    <definedName name="Доп_оборуд_15" localSheetId="1">#REF!</definedName>
    <definedName name="Доп_оборуд_15">#REF!</definedName>
    <definedName name="Доп_оборуд_16" localSheetId="0">#REF!</definedName>
    <definedName name="Доп_оборуд_16" localSheetId="1">#REF!</definedName>
    <definedName name="Доп_оборуд_16">#REF!</definedName>
    <definedName name="Доп_оборуд_17" localSheetId="0">#REF!</definedName>
    <definedName name="Доп_оборуд_17" localSheetId="1">#REF!</definedName>
    <definedName name="Доп_оборуд_17">#REF!</definedName>
    <definedName name="Доп_оборуд_18" localSheetId="0">#REF!</definedName>
    <definedName name="Доп_оборуд_18" localSheetId="1">#REF!</definedName>
    <definedName name="Доп_оборуд_18">#REF!</definedName>
    <definedName name="Доп_оборуд_19" localSheetId="0">#REF!</definedName>
    <definedName name="Доп_оборуд_19" localSheetId="1">#REF!</definedName>
    <definedName name="Доп_оборуд_19">#REF!</definedName>
    <definedName name="Доп_оборуд_20" localSheetId="0">#REF!</definedName>
    <definedName name="Доп_оборуд_20" localSheetId="1">#REF!</definedName>
    <definedName name="Доп_оборуд_20">#REF!</definedName>
    <definedName name="Доп_оборуд_3" localSheetId="0">#REF!</definedName>
    <definedName name="Доп_оборуд_3" localSheetId="1">#REF!</definedName>
    <definedName name="Доп_оборуд_3">#REF!</definedName>
    <definedName name="Доп_оборуд_4" localSheetId="0">#REF!</definedName>
    <definedName name="Доп_оборуд_4" localSheetId="1">#REF!</definedName>
    <definedName name="Доп_оборуд_4">#REF!</definedName>
    <definedName name="Доп_оборуд_5" localSheetId="0">#REF!</definedName>
    <definedName name="Доп_оборуд_5" localSheetId="1">#REF!</definedName>
    <definedName name="Доп_оборуд_5">#REF!</definedName>
    <definedName name="Доп_оборуд_6" localSheetId="0">#REF!</definedName>
    <definedName name="Доп_оборуд_6" localSheetId="1">#REF!</definedName>
    <definedName name="Доп_оборуд_6">#REF!</definedName>
    <definedName name="Доп_оборуд_7" localSheetId="0">#REF!</definedName>
    <definedName name="Доп_оборуд_7" localSheetId="1">#REF!</definedName>
    <definedName name="Доп_оборуд_7">#REF!</definedName>
    <definedName name="Доп_оборуд_8" localSheetId="0">#REF!</definedName>
    <definedName name="Доп_оборуд_8" localSheetId="1">#REF!</definedName>
    <definedName name="Доп_оборуд_8">#REF!</definedName>
    <definedName name="Доп_оборуд_9" localSheetId="0">#REF!</definedName>
    <definedName name="Доп_оборуд_9" localSheetId="1">#REF!</definedName>
    <definedName name="Доп_оборуд_9">#REF!</definedName>
    <definedName name="доп_оборудование">#REF!</definedName>
    <definedName name="Дополнение01">[102]Смета!$I$1:$Q$65536,[102]Смета!$AA$1:$CK$65536</definedName>
    <definedName name="Дополнение02">[102]Смета!$I$1:$Z$65536,[102]Смета!$AJ$1:$CK$65536</definedName>
    <definedName name="Дополнение03">[102]Смета!$I$1:$AI$65536,[102]Смета!$AS$1:$AS$65536,[102]Смета!$AT$1:$CK$65536</definedName>
    <definedName name="Дополнение04">[102]Смета!$I$1:$AR$65536,[102]Смета!$BB$1:$CK$65536</definedName>
    <definedName name="Дополнение05">[102]Смета!$I$1:$BA$65536,[102]Смета!$BK$1:$CK$65536</definedName>
    <definedName name="Дополнение06">[102]Смета!$I$1:$BJ$65536,[102]Смета!$BT$1:$CK$65536</definedName>
    <definedName name="Дополнение07">[102]Смета!$I$1:$BS$65536,[102]Смета!$CC$1:$CK$65536</definedName>
    <definedName name="Дорога" localSheetId="0">[48]Шкаф!#REF!</definedName>
    <definedName name="Дорога" localSheetId="1">[48]Шкаф!#REF!</definedName>
    <definedName name="Дорога">[48]Шкаф!#REF!</definedName>
    <definedName name="Дорога_1" localSheetId="0">#REF!</definedName>
    <definedName name="Дорога_1" localSheetId="1">#REF!</definedName>
    <definedName name="Дорога_1">#REF!</definedName>
    <definedName name="Дорога_1_1" localSheetId="0">#REF!</definedName>
    <definedName name="Дорога_1_1" localSheetId="1">#REF!</definedName>
    <definedName name="Дорога_1_1">#REF!</definedName>
    <definedName name="Дорога_1_10" localSheetId="0">#REF!</definedName>
    <definedName name="Дорога_1_10" localSheetId="1">#REF!</definedName>
    <definedName name="Дорога_1_10">#REF!</definedName>
    <definedName name="Дорога_1_13" localSheetId="0">#REF!</definedName>
    <definedName name="Дорога_1_13" localSheetId="1">#REF!</definedName>
    <definedName name="Дорога_1_13">#REF!</definedName>
    <definedName name="Дорога_1_14" localSheetId="0">#REF!</definedName>
    <definedName name="Дорога_1_14" localSheetId="1">#REF!</definedName>
    <definedName name="Дорога_1_14">#REF!</definedName>
    <definedName name="Дорога_1_15" localSheetId="0">#REF!</definedName>
    <definedName name="Дорога_1_15" localSheetId="1">#REF!</definedName>
    <definedName name="Дорога_1_15">#REF!</definedName>
    <definedName name="Дорога_1_16" localSheetId="0">#REF!</definedName>
    <definedName name="Дорога_1_16" localSheetId="1">#REF!</definedName>
    <definedName name="Дорога_1_16">#REF!</definedName>
    <definedName name="Дорога_1_18" localSheetId="0">#REF!</definedName>
    <definedName name="Дорога_1_18" localSheetId="1">#REF!</definedName>
    <definedName name="Дорога_1_18">#REF!</definedName>
    <definedName name="Дорога_1_4" localSheetId="0">#REF!</definedName>
    <definedName name="Дорога_1_4" localSheetId="1">#REF!</definedName>
    <definedName name="Дорога_1_4">#REF!</definedName>
    <definedName name="Дорога_1_5" localSheetId="0">#REF!</definedName>
    <definedName name="Дорога_1_5" localSheetId="1">#REF!</definedName>
    <definedName name="Дорога_1_5">#REF!</definedName>
    <definedName name="Дорога_1_6" localSheetId="0">#REF!</definedName>
    <definedName name="Дорога_1_6" localSheetId="1">#REF!</definedName>
    <definedName name="Дорога_1_6">#REF!</definedName>
    <definedName name="Дорога_1_7" localSheetId="0">#REF!</definedName>
    <definedName name="Дорога_1_7" localSheetId="1">#REF!</definedName>
    <definedName name="Дорога_1_7">#REF!</definedName>
    <definedName name="Дорога_1_8" localSheetId="0">#REF!</definedName>
    <definedName name="Дорога_1_8" localSheetId="1">#REF!</definedName>
    <definedName name="Дорога_1_8">#REF!</definedName>
    <definedName name="Дорога_1_9" localSheetId="0">#REF!</definedName>
    <definedName name="Дорога_1_9" localSheetId="1">#REF!</definedName>
    <definedName name="Дорога_1_9">#REF!</definedName>
    <definedName name="Дорога_13" localSheetId="0">[48]Шкаф!#REF!</definedName>
    <definedName name="Дорога_13" localSheetId="1">[48]Шкаф!#REF!</definedName>
    <definedName name="Дорога_13">[48]Шкаф!#REF!</definedName>
    <definedName name="Дорога_15" localSheetId="0">[48]Шкаф!#REF!</definedName>
    <definedName name="Дорога_15" localSheetId="1">[48]Шкаф!#REF!</definedName>
    <definedName name="Дорога_15">[48]Шкаф!#REF!</definedName>
    <definedName name="Дорога_17" localSheetId="0">[48]Шкаф!#REF!</definedName>
    <definedName name="Дорога_17" localSheetId="1">[48]Шкаф!#REF!</definedName>
    <definedName name="Дорога_17">[48]Шкаф!#REF!</definedName>
    <definedName name="Дорога_18" localSheetId="0">[48]Шкаф!#REF!</definedName>
    <definedName name="Дорога_18" localSheetId="1">[48]Шкаф!#REF!</definedName>
    <definedName name="Дорога_18">[48]Шкаф!#REF!</definedName>
    <definedName name="Дорога_19" localSheetId="0">[48]Шкаф!#REF!</definedName>
    <definedName name="Дорога_19" localSheetId="1">[48]Шкаф!#REF!</definedName>
    <definedName name="Дорога_19">[48]Шкаф!#REF!</definedName>
    <definedName name="Дорога_20" localSheetId="0">[48]Шкаф!#REF!</definedName>
    <definedName name="Дорога_20" localSheetId="1">[48]Шкаф!#REF!</definedName>
    <definedName name="Дорога_20">[48]Шкаф!#REF!</definedName>
    <definedName name="Дорога_3" localSheetId="0">[48]Шкаф!#REF!</definedName>
    <definedName name="Дорога_3" localSheetId="1">[48]Шкаф!#REF!</definedName>
    <definedName name="Дорога_3">[48]Шкаф!#REF!</definedName>
    <definedName name="Дорога_4" localSheetId="0">[48]Шкаф!#REF!</definedName>
    <definedName name="Дорога_4" localSheetId="1">[48]Шкаф!#REF!</definedName>
    <definedName name="Дорога_4">[48]Шкаф!#REF!</definedName>
    <definedName name="Дорога_5" localSheetId="0">[48]Шкаф!#REF!</definedName>
    <definedName name="Дорога_5" localSheetId="1">[48]Шкаф!#REF!</definedName>
    <definedName name="Дорога_5">[48]Шкаф!#REF!</definedName>
    <definedName name="Дорога_6" localSheetId="0">[48]Шкаф!#REF!</definedName>
    <definedName name="Дорога_6" localSheetId="1">[48]Шкаф!#REF!</definedName>
    <definedName name="Дорога_6">[48]Шкаф!#REF!</definedName>
    <definedName name="Дост_Кавказ">[103]Кабель!#REF!</definedName>
    <definedName name="Дост_Промсервис">[103]Кабель!$BR$9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[104]_21!$AK$14</definedName>
    <definedName name="ДОХВ01.">#REF!</definedName>
    <definedName name="ДОХВ01.00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[104]_05!$AK$39</definedName>
    <definedName name="ДОХГ05.001">[104]_05!$AK$4</definedName>
    <definedName name="ДОХГ05.006">[104]_05!$AK$11</definedName>
    <definedName name="ДОХГ07.">[104]_07!$AJ$32</definedName>
    <definedName name="ДОХГ07.001">[104]_07!$AJ$4</definedName>
    <definedName name="ДОХГ08.">#REF!</definedName>
    <definedName name="ДОХГ08.00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[104]_09!$AJ$33</definedName>
    <definedName name="ДОХГ09.001">[104]_09!$AJ$4</definedName>
    <definedName name="ДОХГ10.">[104]_10!$AJ$39</definedName>
    <definedName name="ДОХГ10.001">[104]_10!$AJ$4</definedName>
    <definedName name="ДОХГ10.006">[104]_10!$AJ$11</definedName>
    <definedName name="ДОХГ11.001">[104]_11!$AJ$4</definedName>
    <definedName name="ДОХГ12.">[104]_12!$AJ$40</definedName>
    <definedName name="ДОХГ12.001">[104]_12!$AJ$4</definedName>
    <definedName name="ДОХГ12.003">[104]_12!$AJ$11</definedName>
    <definedName name="ДОХГ13.">[104]_13!$AK$39</definedName>
    <definedName name="ДОХГ16.">[104]_16!$AJ$40</definedName>
    <definedName name="ДОХГ16.001">[104]_16!$AJ$4</definedName>
    <definedName name="ДОХГ18.001">[104]_18!$AJ$3</definedName>
    <definedName name="ДОХГ21.001">[104]_21!$AK$4</definedName>
    <definedName name="ДОХГ24.">[104]_24!$AJ$32</definedName>
    <definedName name="ДОХГ29.130">[104]_29!$AJ$22</definedName>
    <definedName name="ДОХГО8.">#REF!</definedName>
    <definedName name="ДОХГО8.115">#REF!</definedName>
    <definedName name="дпгш" localSheetId="0">#REF!</definedName>
    <definedName name="дпгш" localSheetId="1">#REF!</definedName>
    <definedName name="дпгш">#REF!</definedName>
    <definedName name="дро" localSheetId="0">#REF!</definedName>
    <definedName name="дро" localSheetId="1">#REF!</definedName>
    <definedName name="дро">#REF!</definedName>
    <definedName name="дрол" localSheetId="0">#REF!</definedName>
    <definedName name="дрол" localSheetId="1">#REF!</definedName>
    <definedName name="дрол">#REF!</definedName>
    <definedName name="ДСК" localSheetId="0">[28]топография!#REF!</definedName>
    <definedName name="ДСК" localSheetId="1">[29]топография!#REF!</definedName>
    <definedName name="ДСК">[29]топография!#REF!</definedName>
    <definedName name="ДСК_" localSheetId="0">[105]топография!#REF!</definedName>
    <definedName name="ДСК_" localSheetId="1">[105]топография!#REF!</definedName>
    <definedName name="ДСК_">[105]топография!#REF!</definedName>
    <definedName name="ДСК_1" localSheetId="0">[90]топография!#REF!</definedName>
    <definedName name="ДСК_1" localSheetId="1">[90]топография!#REF!</definedName>
    <definedName name="ДСК_1">[90]топография!#REF!</definedName>
    <definedName name="ДСК_1_1" localSheetId="0">[106]топография!#REF!</definedName>
    <definedName name="ДСК_1_1" localSheetId="1">[106]топография!#REF!</definedName>
    <definedName name="ДСК_1_1">[106]топография!#REF!</definedName>
    <definedName name="ДСК_11" localSheetId="0">[107]топография!#REF!</definedName>
    <definedName name="ДСК_11" localSheetId="1">[107]топография!#REF!</definedName>
    <definedName name="ДСК_11">[107]топография!#REF!</definedName>
    <definedName name="ДСК_12" localSheetId="0">[107]топография!#REF!</definedName>
    <definedName name="ДСК_12" localSheetId="1">[107]топография!#REF!</definedName>
    <definedName name="ДСК_12">[107]топография!#REF!</definedName>
    <definedName name="ДСК_15" localSheetId="0">[90]топография!#REF!</definedName>
    <definedName name="ДСК_15" localSheetId="1">[90]топография!#REF!</definedName>
    <definedName name="ДСК_15">[90]топография!#REF!</definedName>
    <definedName name="ДСК_17" localSheetId="0">[90]топография!#REF!</definedName>
    <definedName name="ДСК_17" localSheetId="1">[90]топография!#REF!</definedName>
    <definedName name="ДСК_17">[90]топография!#REF!</definedName>
    <definedName name="ДСК_18" localSheetId="0">[90]топография!#REF!</definedName>
    <definedName name="ДСК_18" localSheetId="1">[90]топография!#REF!</definedName>
    <definedName name="ДСК_18">[90]топография!#REF!</definedName>
    <definedName name="ДСК_19" localSheetId="0">[90]топография!#REF!</definedName>
    <definedName name="ДСК_19" localSheetId="1">[90]топография!#REF!</definedName>
    <definedName name="ДСК_19">[90]топография!#REF!</definedName>
    <definedName name="ДСК_2" localSheetId="0">[90]топография!#REF!</definedName>
    <definedName name="ДСК_2" localSheetId="1">[90]топография!#REF!</definedName>
    <definedName name="ДСК_2">[90]топография!#REF!</definedName>
    <definedName name="ДСК_20" localSheetId="0">[90]топография!#REF!</definedName>
    <definedName name="ДСК_20" localSheetId="1">[90]топография!#REF!</definedName>
    <definedName name="ДСК_20">[90]топография!#REF!</definedName>
    <definedName name="ДСК_3" localSheetId="0">[90]топография!#REF!</definedName>
    <definedName name="ДСК_3" localSheetId="1">[90]топография!#REF!</definedName>
    <definedName name="ДСК_3">[90]топография!#REF!</definedName>
    <definedName name="ДСК_4" localSheetId="0">[90]топография!#REF!</definedName>
    <definedName name="ДСК_4" localSheetId="1">[90]топография!#REF!</definedName>
    <definedName name="ДСК_4">[90]топография!#REF!</definedName>
    <definedName name="ДСК_4_1" localSheetId="0">[108]топография!#REF!</definedName>
    <definedName name="ДСК_4_1" localSheetId="1">[108]топография!#REF!</definedName>
    <definedName name="ДСК_4_1">[108]топография!#REF!</definedName>
    <definedName name="ДСК_5" localSheetId="0">[53]топография!#REF!</definedName>
    <definedName name="ДСК_5" localSheetId="1">[53]топография!#REF!</definedName>
    <definedName name="ДСК_5">[53]топография!#REF!</definedName>
    <definedName name="ДСК_6" localSheetId="0">[53]топография!#REF!</definedName>
    <definedName name="ДСК_6" localSheetId="1">[53]топография!#REF!</definedName>
    <definedName name="ДСК_6">[53]топография!#REF!</definedName>
    <definedName name="ДСК_6_1" localSheetId="0">[90]топография!#REF!</definedName>
    <definedName name="ДСК_6_1" localSheetId="1">[90]топография!#REF!</definedName>
    <definedName name="ДСК_6_1">[90]топография!#REF!</definedName>
    <definedName name="ДСК_7" localSheetId="0">[90]топография!#REF!</definedName>
    <definedName name="ДСК_7" localSheetId="1">[90]топография!#REF!</definedName>
    <definedName name="ДСК_7">[90]топография!#REF!</definedName>
    <definedName name="ДСК_8" localSheetId="0">[109]топография!#REF!</definedName>
    <definedName name="ДСК_8" localSheetId="1">[109]топография!#REF!</definedName>
    <definedName name="ДСК_8">[109]топография!#REF!</definedName>
    <definedName name="ДСК1" localSheetId="0">[90]топография!#REF!</definedName>
    <definedName name="ДСК1" localSheetId="1">[90]топография!#REF!</definedName>
    <definedName name="ДСК1">[90]топография!#REF!</definedName>
    <definedName name="дтс">'[110]СметаСводная Рыб'!$C$13</definedName>
    <definedName name="дшгд" localSheetId="0">#REF!</definedName>
    <definedName name="дшгд" localSheetId="1">#REF!</definedName>
    <definedName name="дшгд">#REF!</definedName>
    <definedName name="дшд" localSheetId="0">#REF!</definedName>
    <definedName name="дшд" localSheetId="1">#REF!</definedName>
    <definedName name="дшд">#REF!</definedName>
    <definedName name="дшщ" localSheetId="0">#REF!</definedName>
    <definedName name="дшщ" localSheetId="1">#REF!</definedName>
    <definedName name="дшщ">#REF!</definedName>
    <definedName name="дщжгн" localSheetId="0">#REF!</definedName>
    <definedName name="дщжгн" localSheetId="1">#REF!</definedName>
    <definedName name="дщжгн">#REF!</definedName>
    <definedName name="дщш" localSheetId="0">#REF!</definedName>
    <definedName name="дщш" localSheetId="1">#REF!</definedName>
    <definedName name="дщш">#REF!</definedName>
    <definedName name="дюол" localSheetId="0">#REF!</definedName>
    <definedName name="дюол" localSheetId="1">#REF!</definedName>
    <definedName name="дюол">#REF!</definedName>
    <definedName name="е" localSheetId="0">#REF!</definedName>
    <definedName name="е" localSheetId="1">#REF!</definedName>
    <definedName name="е">#REF!</definedName>
    <definedName name="е6665" localSheetId="0">#REF!</definedName>
    <definedName name="е6665" localSheetId="1">#REF!</definedName>
    <definedName name="е6665">#REF!</definedName>
    <definedName name="Ева">[111]!dial_koef_udar</definedName>
    <definedName name="егло" localSheetId="0">#REF!</definedName>
    <definedName name="егло" localSheetId="1">#REF!</definedName>
    <definedName name="егло">#REF!</definedName>
    <definedName name="Единица1" localSheetId="0">#REF!</definedName>
    <definedName name="Единица1" localSheetId="1">#REF!</definedName>
    <definedName name="Единица1">#REF!</definedName>
    <definedName name="Единица10" localSheetId="0">#REF!</definedName>
    <definedName name="Единица10" localSheetId="1">#REF!</definedName>
    <definedName name="Единица10">#REF!</definedName>
    <definedName name="Единица11" localSheetId="0">#REF!</definedName>
    <definedName name="Единица11" localSheetId="1">#REF!</definedName>
    <definedName name="Единица11">#REF!</definedName>
    <definedName name="Единица12" localSheetId="0">#REF!</definedName>
    <definedName name="Единица12" localSheetId="1">#REF!</definedName>
    <definedName name="Единица12">#REF!</definedName>
    <definedName name="Единица13" localSheetId="0">#REF!</definedName>
    <definedName name="Единица13" localSheetId="1">#REF!</definedName>
    <definedName name="Единица13">#REF!</definedName>
    <definedName name="Единица14" localSheetId="0">#REF!</definedName>
    <definedName name="Единица14" localSheetId="1">#REF!</definedName>
    <definedName name="Единица14">#REF!</definedName>
    <definedName name="Единица15" localSheetId="0">#REF!</definedName>
    <definedName name="Единица15" localSheetId="1">#REF!</definedName>
    <definedName name="Единица15">#REF!</definedName>
    <definedName name="Единица16" localSheetId="0">#REF!</definedName>
    <definedName name="Единица16" localSheetId="1">#REF!</definedName>
    <definedName name="Единица16">#REF!</definedName>
    <definedName name="Единица17" localSheetId="0">#REF!</definedName>
    <definedName name="Единица17" localSheetId="1">#REF!</definedName>
    <definedName name="Единица17">#REF!</definedName>
    <definedName name="Единица18" localSheetId="0">#REF!</definedName>
    <definedName name="Единица18" localSheetId="1">#REF!</definedName>
    <definedName name="Единица18">#REF!</definedName>
    <definedName name="Единица19" localSheetId="0">#REF!</definedName>
    <definedName name="Единица19" localSheetId="1">#REF!</definedName>
    <definedName name="Единица19">#REF!</definedName>
    <definedName name="Единица2" localSheetId="0">#REF!</definedName>
    <definedName name="Единица2" localSheetId="1">#REF!</definedName>
    <definedName name="Единица2">#REF!</definedName>
    <definedName name="Единица20" localSheetId="0">#REF!</definedName>
    <definedName name="Единица20" localSheetId="1">#REF!</definedName>
    <definedName name="Единица20">#REF!</definedName>
    <definedName name="Единица21" localSheetId="0">#REF!</definedName>
    <definedName name="Единица21" localSheetId="1">#REF!</definedName>
    <definedName name="Единица21">#REF!</definedName>
    <definedName name="Единица22" localSheetId="0">#REF!</definedName>
    <definedName name="Единица22" localSheetId="1">#REF!</definedName>
    <definedName name="Единица22">#REF!</definedName>
    <definedName name="Единица23" localSheetId="0">#REF!</definedName>
    <definedName name="Единица23" localSheetId="1">#REF!</definedName>
    <definedName name="Единица23">#REF!</definedName>
    <definedName name="Единица24" localSheetId="0">#REF!</definedName>
    <definedName name="Единица24" localSheetId="1">#REF!</definedName>
    <definedName name="Единица24">#REF!</definedName>
    <definedName name="Единица25" localSheetId="0">#REF!</definedName>
    <definedName name="Единица25" localSheetId="1">#REF!</definedName>
    <definedName name="Единица25">#REF!</definedName>
    <definedName name="Единица26" localSheetId="0">#REF!</definedName>
    <definedName name="Единица26" localSheetId="1">#REF!</definedName>
    <definedName name="Единица26">#REF!</definedName>
    <definedName name="Единица27" localSheetId="0">#REF!</definedName>
    <definedName name="Единица27" localSheetId="1">#REF!</definedName>
    <definedName name="Единица27">#REF!</definedName>
    <definedName name="Единица28" localSheetId="0">#REF!</definedName>
    <definedName name="Единица28" localSheetId="1">#REF!</definedName>
    <definedName name="Единица28">#REF!</definedName>
    <definedName name="Единица29" localSheetId="0">#REF!</definedName>
    <definedName name="Единица29" localSheetId="1">#REF!</definedName>
    <definedName name="Единица29">#REF!</definedName>
    <definedName name="Единица3" localSheetId="0">#REF!</definedName>
    <definedName name="Единица3" localSheetId="1">#REF!</definedName>
    <definedName name="Единица3">#REF!</definedName>
    <definedName name="Единица30" localSheetId="0">#REF!</definedName>
    <definedName name="Единица30" localSheetId="1">#REF!</definedName>
    <definedName name="Единица30">#REF!</definedName>
    <definedName name="Единица31" localSheetId="0">#REF!</definedName>
    <definedName name="Единица31" localSheetId="1">#REF!</definedName>
    <definedName name="Единица31">#REF!</definedName>
    <definedName name="Единица32" localSheetId="0">#REF!</definedName>
    <definedName name="Единица32" localSheetId="1">#REF!</definedName>
    <definedName name="Единица32">#REF!</definedName>
    <definedName name="Единица33" localSheetId="0">#REF!</definedName>
    <definedName name="Единица33" localSheetId="1">#REF!</definedName>
    <definedName name="Единица33">#REF!</definedName>
    <definedName name="Единица34" localSheetId="0">#REF!</definedName>
    <definedName name="Единица34" localSheetId="1">#REF!</definedName>
    <definedName name="Единица34">#REF!</definedName>
    <definedName name="Единица35" localSheetId="0">#REF!</definedName>
    <definedName name="Единица35" localSheetId="1">#REF!</definedName>
    <definedName name="Единица35">#REF!</definedName>
    <definedName name="Единица36" localSheetId="0">#REF!</definedName>
    <definedName name="Единица36" localSheetId="1">#REF!</definedName>
    <definedName name="Единица36">#REF!</definedName>
    <definedName name="Единица37" localSheetId="0">#REF!</definedName>
    <definedName name="Единица37" localSheetId="1">#REF!</definedName>
    <definedName name="Единица37">#REF!</definedName>
    <definedName name="Единица38" localSheetId="0">#REF!</definedName>
    <definedName name="Единица38" localSheetId="1">#REF!</definedName>
    <definedName name="Единица38">#REF!</definedName>
    <definedName name="Единица39" localSheetId="0">#REF!</definedName>
    <definedName name="Единица39" localSheetId="1">#REF!</definedName>
    <definedName name="Единица39">#REF!</definedName>
    <definedName name="Единица4" localSheetId="0">#REF!</definedName>
    <definedName name="Единица4" localSheetId="1">#REF!</definedName>
    <definedName name="Единица4">#REF!</definedName>
    <definedName name="Единица40" localSheetId="0">#REF!</definedName>
    <definedName name="Единица40" localSheetId="1">#REF!</definedName>
    <definedName name="Единица40">#REF!</definedName>
    <definedName name="Единица41" localSheetId="0">#REF!</definedName>
    <definedName name="Единица41" localSheetId="1">#REF!</definedName>
    <definedName name="Единица41">#REF!</definedName>
    <definedName name="Единица42" localSheetId="0">#REF!</definedName>
    <definedName name="Единица42" localSheetId="1">#REF!</definedName>
    <definedName name="Единица42">#REF!</definedName>
    <definedName name="Единица43" localSheetId="0">#REF!</definedName>
    <definedName name="Единица43" localSheetId="1">#REF!</definedName>
    <definedName name="Единица43">#REF!</definedName>
    <definedName name="Единица44" localSheetId="0">#REF!</definedName>
    <definedName name="Единица44" localSheetId="1">#REF!</definedName>
    <definedName name="Единица44">#REF!</definedName>
    <definedName name="Единица45" localSheetId="0">#REF!</definedName>
    <definedName name="Единица45" localSheetId="1">#REF!</definedName>
    <definedName name="Единица45">#REF!</definedName>
    <definedName name="Единица46" localSheetId="0">#REF!</definedName>
    <definedName name="Единица46" localSheetId="1">#REF!</definedName>
    <definedName name="Единица46">#REF!</definedName>
    <definedName name="Единица47" localSheetId="0">#REF!</definedName>
    <definedName name="Единица47" localSheetId="1">#REF!</definedName>
    <definedName name="Единица47">#REF!</definedName>
    <definedName name="Единица48" localSheetId="0">#REF!</definedName>
    <definedName name="Единица48" localSheetId="1">#REF!</definedName>
    <definedName name="Единица48">#REF!</definedName>
    <definedName name="Единица49" localSheetId="0">#REF!</definedName>
    <definedName name="Единица49" localSheetId="1">#REF!</definedName>
    <definedName name="Единица49">#REF!</definedName>
    <definedName name="Единица5" localSheetId="0">#REF!</definedName>
    <definedName name="Единица5" localSheetId="1">#REF!</definedName>
    <definedName name="Единица5">#REF!</definedName>
    <definedName name="Единица50" localSheetId="0">#REF!</definedName>
    <definedName name="Единица50" localSheetId="1">#REF!</definedName>
    <definedName name="Единица50">#REF!</definedName>
    <definedName name="Единица51" localSheetId="0">#REF!</definedName>
    <definedName name="Единица51" localSheetId="1">#REF!</definedName>
    <definedName name="Единица51">#REF!</definedName>
    <definedName name="Единица52" localSheetId="0">#REF!</definedName>
    <definedName name="Единица52" localSheetId="1">#REF!</definedName>
    <definedName name="Единица52">#REF!</definedName>
    <definedName name="Единица53" localSheetId="0">#REF!</definedName>
    <definedName name="Единица53" localSheetId="1">#REF!</definedName>
    <definedName name="Единица53">#REF!</definedName>
    <definedName name="Единица54" localSheetId="0">#REF!</definedName>
    <definedName name="Единица54" localSheetId="1">#REF!</definedName>
    <definedName name="Единица54">#REF!</definedName>
    <definedName name="Единица55" localSheetId="0">#REF!</definedName>
    <definedName name="Единица55" localSheetId="1">#REF!</definedName>
    <definedName name="Единица55">#REF!</definedName>
    <definedName name="Единица56" localSheetId="0">#REF!</definedName>
    <definedName name="Единица56" localSheetId="1">#REF!</definedName>
    <definedName name="Единица56">#REF!</definedName>
    <definedName name="Единица57" localSheetId="0">#REF!</definedName>
    <definedName name="Единица57" localSheetId="1">#REF!</definedName>
    <definedName name="Единица57">#REF!</definedName>
    <definedName name="Единица58" localSheetId="0">#REF!</definedName>
    <definedName name="Единица58" localSheetId="1">#REF!</definedName>
    <definedName name="Единица58">#REF!</definedName>
    <definedName name="Единица59" localSheetId="0">#REF!</definedName>
    <definedName name="Единица59" localSheetId="1">#REF!</definedName>
    <definedName name="Единица59">#REF!</definedName>
    <definedName name="Единица6" localSheetId="0">#REF!</definedName>
    <definedName name="Единица6" localSheetId="1">#REF!</definedName>
    <definedName name="Единица6">#REF!</definedName>
    <definedName name="Единица60" localSheetId="0">#REF!</definedName>
    <definedName name="Единица60" localSheetId="1">#REF!</definedName>
    <definedName name="Единица60">#REF!</definedName>
    <definedName name="Единица7" localSheetId="0">#REF!</definedName>
    <definedName name="Единица7" localSheetId="1">#REF!</definedName>
    <definedName name="Единица7">#REF!</definedName>
    <definedName name="Единица8" localSheetId="0">#REF!</definedName>
    <definedName name="Единица8" localSheetId="1">#REF!</definedName>
    <definedName name="Единица8">#REF!</definedName>
    <definedName name="Единица9" localSheetId="0">#REF!</definedName>
    <definedName name="Единица9" localSheetId="1">#REF!</definedName>
    <definedName name="Единица9">#REF!</definedName>
    <definedName name="ее">'[101]СметаСводная Рыб'!$C$9</definedName>
    <definedName name="ее44" localSheetId="0">#REF!</definedName>
    <definedName name="ее44" localSheetId="1">#REF!</definedName>
    <definedName name="ее44">#REF!</definedName>
    <definedName name="ее5" localSheetId="0">#REF!</definedName>
    <definedName name="ее5" localSheetId="1">#REF!</definedName>
    <definedName name="ее5">#REF!</definedName>
    <definedName name="ек" localSheetId="0">#REF!</definedName>
    <definedName name="ек" localSheetId="1">#REF!</definedName>
    <definedName name="ек">#REF!</definedName>
    <definedName name="екр" localSheetId="0">#REF!</definedName>
    <definedName name="екр" localSheetId="1">#REF!</definedName>
    <definedName name="екр">#REF!</definedName>
    <definedName name="ен" localSheetId="0">#REF!</definedName>
    <definedName name="ен" localSheetId="1">#REF!</definedName>
    <definedName name="ен">#REF!</definedName>
    <definedName name="енго" localSheetId="0">#REF!</definedName>
    <definedName name="енго" localSheetId="1">#REF!</definedName>
    <definedName name="енго">#REF!</definedName>
    <definedName name="енеу" localSheetId="0">#REF!</definedName>
    <definedName name="енеу" localSheetId="1">#REF!</definedName>
    <definedName name="енеу">#REF!</definedName>
    <definedName name="енл" localSheetId="0">#REF!</definedName>
    <definedName name="енл" localSheetId="1">#REF!</definedName>
    <definedName name="енл">#REF!</definedName>
    <definedName name="ено" localSheetId="0">#REF!</definedName>
    <definedName name="ено" localSheetId="1">#REF!</definedName>
    <definedName name="ено">#REF!</definedName>
    <definedName name="еног" localSheetId="0">#REF!</definedName>
    <definedName name="еног" localSheetId="1">#REF!</definedName>
    <definedName name="еног">#REF!</definedName>
    <definedName name="еногн" localSheetId="0">#REF!</definedName>
    <definedName name="еногн" localSheetId="1">#REF!</definedName>
    <definedName name="еногн">#REF!</definedName>
    <definedName name="еноекно" localSheetId="0">#REF!</definedName>
    <definedName name="еноекно" localSheetId="1">#REF!</definedName>
    <definedName name="еноекно">#REF!</definedName>
    <definedName name="еноно" localSheetId="0">#REF!</definedName>
    <definedName name="еноно" localSheetId="1">#REF!</definedName>
    <definedName name="еноно">#REF!</definedName>
    <definedName name="енорте" localSheetId="0">#REF!</definedName>
    <definedName name="енорте" localSheetId="1">#REF!</definedName>
    <definedName name="енорте">#REF!</definedName>
    <definedName name="еноуе" localSheetId="0">#REF!</definedName>
    <definedName name="еноуе" localSheetId="1">#REF!</definedName>
    <definedName name="еноуе">#REF!</definedName>
    <definedName name="енр" localSheetId="0">#REF!</definedName>
    <definedName name="енр" localSheetId="1">#REF!</definedName>
    <definedName name="енр">#REF!</definedName>
    <definedName name="енрн" localSheetId="0">#REF!</definedName>
    <definedName name="енрн" localSheetId="1">#REF!</definedName>
    <definedName name="енрн">#REF!</definedName>
    <definedName name="енро" localSheetId="0">#REF!</definedName>
    <definedName name="енро" localSheetId="1">#REF!</definedName>
    <definedName name="енро">#REF!</definedName>
    <definedName name="ену" localSheetId="0">#REF!</definedName>
    <definedName name="ену" localSheetId="1">#REF!</definedName>
    <definedName name="ену">#REF!</definedName>
    <definedName name="ео" localSheetId="0">#REF!</definedName>
    <definedName name="ео" localSheetId="1">#REF!</definedName>
    <definedName name="ео">#REF!</definedName>
    <definedName name="еоеноено" localSheetId="0">#REF!</definedName>
    <definedName name="еоеноено" localSheetId="1">#REF!</definedName>
    <definedName name="еоеноено">#REF!</definedName>
    <definedName name="еон" localSheetId="0">#REF!</definedName>
    <definedName name="еон" localSheetId="1">#REF!</definedName>
    <definedName name="еон">#REF!</definedName>
    <definedName name="еп" localSheetId="0">#REF!</definedName>
    <definedName name="еп" localSheetId="1">#REF!</definedName>
    <definedName name="еп">#REF!</definedName>
    <definedName name="епаро" localSheetId="0">#REF!</definedName>
    <definedName name="епаро" localSheetId="1">#REF!</definedName>
    <definedName name="епаро">#REF!</definedName>
    <definedName name="епк" localSheetId="0">#REF!</definedName>
    <definedName name="епк" localSheetId="1">#REF!</definedName>
    <definedName name="епк">#REF!</definedName>
    <definedName name="епнрг" localSheetId="0">#REF!</definedName>
    <definedName name="епнрг" localSheetId="1">#REF!</definedName>
    <definedName name="епнрг">#REF!</definedName>
    <definedName name="ереагротнг" localSheetId="0">#REF!</definedName>
    <definedName name="ереагротнг" localSheetId="1">#REF!</definedName>
    <definedName name="ереагротнг">#REF!</definedName>
    <definedName name="еуен" localSheetId="0">#REF!</definedName>
    <definedName name="еуен" localSheetId="1">#REF!</definedName>
    <definedName name="еуен">#REF!</definedName>
    <definedName name="жд" localSheetId="0">#REF!</definedName>
    <definedName name="жд" localSheetId="1">#REF!</definedName>
    <definedName name="жд">#REF!</definedName>
    <definedName name="жд_15" localSheetId="0">#REF!</definedName>
    <definedName name="жд_15" localSheetId="1">#REF!</definedName>
    <definedName name="жд_15">#REF!</definedName>
    <definedName name="жд_16" localSheetId="0">#REF!</definedName>
    <definedName name="жд_16" localSheetId="1">#REF!</definedName>
    <definedName name="жд_16">#REF!</definedName>
    <definedName name="жд_18" localSheetId="0">#REF!</definedName>
    <definedName name="жд_18" localSheetId="1">#REF!</definedName>
    <definedName name="жд_18">#REF!</definedName>
    <definedName name="жд_19" localSheetId="0">#REF!</definedName>
    <definedName name="жд_19" localSheetId="1">#REF!</definedName>
    <definedName name="жд_19">#REF!</definedName>
    <definedName name="жд_4" localSheetId="0">#REF!</definedName>
    <definedName name="жд_4" localSheetId="1">#REF!</definedName>
    <definedName name="жд_4">#REF!</definedName>
    <definedName name="жжж" localSheetId="0">#REF!</definedName>
    <definedName name="жжж" localSheetId="1">#REF!</definedName>
    <definedName name="жжж">#REF!</definedName>
    <definedName name="жжж_15" localSheetId="0">#REF!</definedName>
    <definedName name="жжж_15" localSheetId="1">#REF!</definedName>
    <definedName name="жжж_15">#REF!</definedName>
    <definedName name="жжж_16" localSheetId="0">#REF!</definedName>
    <definedName name="жжж_16" localSheetId="1">#REF!</definedName>
    <definedName name="жжж_16">#REF!</definedName>
    <definedName name="жжж_17" localSheetId="0">#REF!</definedName>
    <definedName name="жжж_17" localSheetId="1">#REF!</definedName>
    <definedName name="жжж_17">#REF!</definedName>
    <definedName name="жжж_18" localSheetId="0">#REF!</definedName>
    <definedName name="жжж_18" localSheetId="1">#REF!</definedName>
    <definedName name="жжж_18">#REF!</definedName>
    <definedName name="жжж_19" localSheetId="0">#REF!</definedName>
    <definedName name="жжж_19" localSheetId="1">#REF!</definedName>
    <definedName name="жжж_19">#REF!</definedName>
    <definedName name="жжж_20" localSheetId="0">#REF!</definedName>
    <definedName name="жжж_20" localSheetId="1">#REF!</definedName>
    <definedName name="жжж_20">#REF!</definedName>
    <definedName name="жжж_3" localSheetId="0">#REF!</definedName>
    <definedName name="жжж_3" localSheetId="1">#REF!</definedName>
    <definedName name="жжж_3">#REF!</definedName>
    <definedName name="жжж_4" localSheetId="0">#REF!</definedName>
    <definedName name="жжж_4" localSheetId="1">#REF!</definedName>
    <definedName name="жжж_4">#REF!</definedName>
    <definedName name="жлжолол">#REF!</definedName>
    <definedName name="жпф" localSheetId="0">#REF!</definedName>
    <definedName name="жпф" localSheetId="1">#REF!</definedName>
    <definedName name="жпф">#REF!</definedName>
    <definedName name="жпф_15" localSheetId="0">#REF!</definedName>
    <definedName name="жпф_15" localSheetId="1">#REF!</definedName>
    <definedName name="жпф_15">#REF!</definedName>
    <definedName name="жпф_16" localSheetId="0">#REF!</definedName>
    <definedName name="жпф_16" localSheetId="1">#REF!</definedName>
    <definedName name="жпф_16">#REF!</definedName>
    <definedName name="жпф_17" localSheetId="0">#REF!</definedName>
    <definedName name="жпф_17" localSheetId="1">#REF!</definedName>
    <definedName name="жпф_17">#REF!</definedName>
    <definedName name="жпф_18" localSheetId="0">#REF!</definedName>
    <definedName name="жпф_18" localSheetId="1">#REF!</definedName>
    <definedName name="жпф_18">#REF!</definedName>
    <definedName name="жпф_19" localSheetId="0">#REF!</definedName>
    <definedName name="жпф_19" localSheetId="1">#REF!</definedName>
    <definedName name="жпф_19">#REF!</definedName>
    <definedName name="жпф_20" localSheetId="0">#REF!</definedName>
    <definedName name="жпф_20" localSheetId="1">#REF!</definedName>
    <definedName name="жпф_20">#REF!</definedName>
    <definedName name="жпф_3" localSheetId="0">#REF!</definedName>
    <definedName name="жпф_3" localSheetId="1">#REF!</definedName>
    <definedName name="жпф_3">#REF!</definedName>
    <definedName name="жпф_4" localSheetId="0">#REF!</definedName>
    <definedName name="жпф_4" localSheetId="1">#REF!</definedName>
    <definedName name="жпф_4">#REF!</definedName>
    <definedName name="жрш" localSheetId="0">#REF!</definedName>
    <definedName name="жрш" localSheetId="1">#REF!</definedName>
    <definedName name="жрш">#REF!</definedName>
    <definedName name="жщлд" localSheetId="0">#REF!</definedName>
    <definedName name="жщлд" localSheetId="1">#REF!</definedName>
    <definedName name="жщлд">#REF!</definedName>
    <definedName name="жщргш" localSheetId="0">#REF!</definedName>
    <definedName name="жщргш" localSheetId="1">#REF!</definedName>
    <definedName name="жщргш">#REF!</definedName>
    <definedName name="_xlnm.Print_Titles" localSheetId="2">'02-01-01'!$51:$51</definedName>
    <definedName name="_xlnm.Print_Titles" localSheetId="3">'09-01-01'!$51:$51</definedName>
    <definedName name="_xlnm.Print_Titles" localSheetId="4">'Конъюнктурный анализ'!$19:$19</definedName>
    <definedName name="_xlnm.Print_Titles" localSheetId="1">ССР!$18:$18</definedName>
    <definedName name="Заголовок">[112]Лист4!$B$2</definedName>
    <definedName name="Заголовок_раздела" localSheetId="0">#REF!</definedName>
    <definedName name="Заголовок_раздела" localSheetId="1">#REF!</definedName>
    <definedName name="Заголовок_раздела">#REF!</definedName>
    <definedName name="Заказчик" localSheetId="0">#REF!</definedName>
    <definedName name="Заказчик" localSheetId="1">#REF!</definedName>
    <definedName name="Заказчик">#REF!</definedName>
    <definedName name="Заказчик_10" localSheetId="0">#REF!</definedName>
    <definedName name="Заказчик_10" localSheetId="1">#REF!</definedName>
    <definedName name="Заказчик_10">#REF!</definedName>
    <definedName name="Заказчик_14" localSheetId="0">#REF!</definedName>
    <definedName name="Заказчик_14" localSheetId="1">#REF!</definedName>
    <definedName name="Заказчик_14">#REF!</definedName>
    <definedName name="Заказчик_15" localSheetId="0">#REF!</definedName>
    <definedName name="Заказчик_15" localSheetId="1">#REF!</definedName>
    <definedName name="Заказчик_15">#REF!</definedName>
    <definedName name="Заказчик_16" localSheetId="0">#REF!</definedName>
    <definedName name="Заказчик_16" localSheetId="1">#REF!</definedName>
    <definedName name="Заказчик_16">#REF!</definedName>
    <definedName name="Заказчик_17" localSheetId="0">#REF!</definedName>
    <definedName name="Заказчик_17" localSheetId="1">#REF!</definedName>
    <definedName name="Заказчик_17">#REF!</definedName>
    <definedName name="Заказчик_18" localSheetId="0">#REF!</definedName>
    <definedName name="Заказчик_18" localSheetId="1">#REF!</definedName>
    <definedName name="Заказчик_18">#REF!</definedName>
    <definedName name="Заказчик_19" localSheetId="0">#REF!</definedName>
    <definedName name="Заказчик_19" localSheetId="1">#REF!</definedName>
    <definedName name="Заказчик_19">#REF!</definedName>
    <definedName name="Заказчик_20" localSheetId="0">#REF!</definedName>
    <definedName name="Заказчик_20" localSheetId="1">#REF!</definedName>
    <definedName name="Заказчик_20">#REF!</definedName>
    <definedName name="Заказчик_3" localSheetId="0">#REF!</definedName>
    <definedName name="Заказчик_3" localSheetId="1">#REF!</definedName>
    <definedName name="Заказчик_3">#REF!</definedName>
    <definedName name="Заказчик_4" localSheetId="0">#REF!</definedName>
    <definedName name="Заказчик_4" localSheetId="1">#REF!</definedName>
    <definedName name="Заказчик_4">#REF!</definedName>
    <definedName name="Заказчик_4_1" localSheetId="0">#REF!</definedName>
    <definedName name="Заказчик_4_1" localSheetId="1">#REF!</definedName>
    <definedName name="Заказчик_4_1">#REF!</definedName>
    <definedName name="Заказчик_5" localSheetId="0">#REF!</definedName>
    <definedName name="Заказчик_5" localSheetId="1">#REF!</definedName>
    <definedName name="Заказчик_5">#REF!</definedName>
    <definedName name="Заказчик_6" localSheetId="0">#REF!</definedName>
    <definedName name="Заказчик_6" localSheetId="1">#REF!</definedName>
    <definedName name="Заказчик_6">#REF!</definedName>
    <definedName name="Заказчик_6_1" localSheetId="0">#REF!</definedName>
    <definedName name="Заказчик_6_1" localSheetId="1">#REF!</definedName>
    <definedName name="Заказчик_6_1">#REF!</definedName>
    <definedName name="Заказчик_7" localSheetId="0">#REF!</definedName>
    <definedName name="Заказчик_7" localSheetId="1">#REF!</definedName>
    <definedName name="Заказчик_7">#REF!</definedName>
    <definedName name="Заказчик_8" localSheetId="0">#REF!</definedName>
    <definedName name="Заказчик_8" localSheetId="1">#REF!</definedName>
    <definedName name="Заказчик_8">#REF!</definedName>
    <definedName name="Заказчик_9" localSheetId="0">#REF!</definedName>
    <definedName name="Заказчик_9" localSheetId="1">#REF!</definedName>
    <definedName name="Заказчик_9">#REF!</definedName>
    <definedName name="заказчики">[73]база!$A$1:$A$65536</definedName>
    <definedName name="ЗаказчикП">#REF!</definedName>
    <definedName name="Заключение">[113]Списки!$I$2:$I$4</definedName>
    <definedName name="Затраты_на_дирекцию" localSheetId="0">#REF!</definedName>
    <definedName name="Затраты_на_дирекцию" localSheetId="1">#REF!</definedName>
    <definedName name="Затраты_на_дирекцию">#REF!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ЗИП_Всего" localSheetId="0">'[48]Прайс лист'!#REF!</definedName>
    <definedName name="ЗИП_Всего" localSheetId="1">'[48]Прайс лист'!#REF!</definedName>
    <definedName name="ЗИП_Всего">'[48]Прайс лист'!#REF!</definedName>
    <definedName name="ЗИП_Всего_1" localSheetId="0">#REF!</definedName>
    <definedName name="ЗИП_Всего_1" localSheetId="1">#REF!</definedName>
    <definedName name="ЗИП_Всего_1">#REF!</definedName>
    <definedName name="ЗИП_Всего_1_1" localSheetId="0">#REF!</definedName>
    <definedName name="ЗИП_Всего_1_1" localSheetId="1">#REF!</definedName>
    <definedName name="ЗИП_Всего_1_1">#REF!</definedName>
    <definedName name="ЗИП_Всего_1_10" localSheetId="0">#REF!</definedName>
    <definedName name="ЗИП_Всего_1_10" localSheetId="1">#REF!</definedName>
    <definedName name="ЗИП_Всего_1_10">#REF!</definedName>
    <definedName name="ЗИП_Всего_1_13" localSheetId="0">#REF!</definedName>
    <definedName name="ЗИП_Всего_1_13" localSheetId="1">#REF!</definedName>
    <definedName name="ЗИП_Всего_1_13">#REF!</definedName>
    <definedName name="ЗИП_Всего_1_14" localSheetId="0">#REF!</definedName>
    <definedName name="ЗИП_Всего_1_14" localSheetId="1">#REF!</definedName>
    <definedName name="ЗИП_Всего_1_14">#REF!</definedName>
    <definedName name="ЗИП_Всего_1_15" localSheetId="0">#REF!</definedName>
    <definedName name="ЗИП_Всего_1_15" localSheetId="1">#REF!</definedName>
    <definedName name="ЗИП_Всего_1_15">#REF!</definedName>
    <definedName name="ЗИП_Всего_1_16" localSheetId="0">#REF!</definedName>
    <definedName name="ЗИП_Всего_1_16" localSheetId="1">#REF!</definedName>
    <definedName name="ЗИП_Всего_1_16">#REF!</definedName>
    <definedName name="ЗИП_Всего_1_18" localSheetId="0">#REF!</definedName>
    <definedName name="ЗИП_Всего_1_18" localSheetId="1">#REF!</definedName>
    <definedName name="ЗИП_Всего_1_18">#REF!</definedName>
    <definedName name="ЗИП_Всего_1_4" localSheetId="0">#REF!</definedName>
    <definedName name="ЗИП_Всего_1_4" localSheetId="1">#REF!</definedName>
    <definedName name="ЗИП_Всего_1_4">#REF!</definedName>
    <definedName name="ЗИП_Всего_1_5" localSheetId="0">#REF!</definedName>
    <definedName name="ЗИП_Всего_1_5" localSheetId="1">#REF!</definedName>
    <definedName name="ЗИП_Всего_1_5">#REF!</definedName>
    <definedName name="ЗИП_Всего_1_6" localSheetId="0">#REF!</definedName>
    <definedName name="ЗИП_Всего_1_6" localSheetId="1">#REF!</definedName>
    <definedName name="ЗИП_Всего_1_6">#REF!</definedName>
    <definedName name="ЗИП_Всего_1_7" localSheetId="0">#REF!</definedName>
    <definedName name="ЗИП_Всего_1_7" localSheetId="1">#REF!</definedName>
    <definedName name="ЗИП_Всего_1_7">#REF!</definedName>
    <definedName name="ЗИП_Всего_1_8" localSheetId="0">#REF!</definedName>
    <definedName name="ЗИП_Всего_1_8" localSheetId="1">#REF!</definedName>
    <definedName name="ЗИП_Всего_1_8">#REF!</definedName>
    <definedName name="ЗИП_Всего_1_9" localSheetId="0">#REF!</definedName>
    <definedName name="ЗИП_Всего_1_9" localSheetId="1">#REF!</definedName>
    <definedName name="ЗИП_Всего_1_9">#REF!</definedName>
    <definedName name="ЗИП_Всего_13" localSheetId="0">'[48]Прайс лист'!#REF!</definedName>
    <definedName name="ЗИП_Всего_13" localSheetId="1">'[48]Прайс лист'!#REF!</definedName>
    <definedName name="ЗИП_Всего_13">'[48]Прайс лист'!#REF!</definedName>
    <definedName name="ЗИП_Всего_15" localSheetId="0">'[48]Прайс лист'!#REF!</definedName>
    <definedName name="ЗИП_Всего_15" localSheetId="1">'[48]Прайс лист'!#REF!</definedName>
    <definedName name="ЗИП_Всего_15">'[48]Прайс лист'!#REF!</definedName>
    <definedName name="ЗИП_Всего_17" localSheetId="0">'[48]Прайс лист'!#REF!</definedName>
    <definedName name="ЗИП_Всего_17" localSheetId="1">'[48]Прайс лист'!#REF!</definedName>
    <definedName name="ЗИП_Всего_17">'[48]Прайс лист'!#REF!</definedName>
    <definedName name="ЗИП_Всего_18" localSheetId="0">'[48]Прайс лист'!#REF!</definedName>
    <definedName name="ЗИП_Всего_18" localSheetId="1">'[48]Прайс лист'!#REF!</definedName>
    <definedName name="ЗИП_Всего_18">'[48]Прайс лист'!#REF!</definedName>
    <definedName name="ЗИП_Всего_19" localSheetId="0">'[48]Прайс лист'!#REF!</definedName>
    <definedName name="ЗИП_Всего_19" localSheetId="1">'[48]Прайс лист'!#REF!</definedName>
    <definedName name="ЗИП_Всего_19">'[48]Прайс лист'!#REF!</definedName>
    <definedName name="ЗИП_Всего_20" localSheetId="0">'[48]Прайс лист'!#REF!</definedName>
    <definedName name="ЗИП_Всего_20" localSheetId="1">'[48]Прайс лист'!#REF!</definedName>
    <definedName name="ЗИП_Всего_20">'[48]Прайс лист'!#REF!</definedName>
    <definedName name="ЗИП_Всего_3" localSheetId="0">'[48]Прайс лист'!#REF!</definedName>
    <definedName name="ЗИП_Всего_3" localSheetId="1">'[48]Прайс лист'!#REF!</definedName>
    <definedName name="ЗИП_Всего_3">'[48]Прайс лист'!#REF!</definedName>
    <definedName name="ЗИП_Всего_4" localSheetId="0">'[48]Прайс лист'!#REF!</definedName>
    <definedName name="ЗИП_Всего_4" localSheetId="1">'[48]Прайс лист'!#REF!</definedName>
    <definedName name="ЗИП_Всего_4">'[48]Прайс лист'!#REF!</definedName>
    <definedName name="ЗИП_Всего_5" localSheetId="0">'[48]Прайс лист'!#REF!</definedName>
    <definedName name="ЗИП_Всего_5" localSheetId="1">'[48]Прайс лист'!#REF!</definedName>
    <definedName name="ЗИП_Всего_5">'[48]Прайс лист'!#REF!</definedName>
    <definedName name="ЗИП_Всего_6" localSheetId="0">'[48]Прайс лист'!#REF!</definedName>
    <definedName name="ЗИП_Всего_6" localSheetId="1">'[48]Прайс лист'!#REF!</definedName>
    <definedName name="ЗИП_Всего_6">'[48]Прайс лист'!#REF!</definedName>
    <definedName name="ЗП" localSheetId="0">#REF!</definedName>
    <definedName name="ЗП" localSheetId="1">#REF!</definedName>
    <definedName name="ЗП">#REF!</definedName>
    <definedName name="зхэ" localSheetId="0">#REF!</definedName>
    <definedName name="зхэ" localSheetId="1">#REF!</definedName>
    <definedName name="зхэ">#REF!</definedName>
    <definedName name="и">'[101]СметаСводная Рыб'!$C$9</definedName>
    <definedName name="изыск" localSheetId="0">#REF!</definedName>
    <definedName name="изыск" localSheetId="1">#REF!</definedName>
    <definedName name="изыск">#REF!</definedName>
    <definedName name="изыск_14" localSheetId="0">#REF!</definedName>
    <definedName name="изыск_14" localSheetId="1">#REF!</definedName>
    <definedName name="изыск_14">#REF!</definedName>
    <definedName name="изыск_15" localSheetId="0">#REF!</definedName>
    <definedName name="изыск_15" localSheetId="1">#REF!</definedName>
    <definedName name="изыск_15">#REF!</definedName>
    <definedName name="изыск_4" localSheetId="0">#REF!</definedName>
    <definedName name="изыск_4" localSheetId="1">#REF!</definedName>
    <definedName name="изыск_4">#REF!</definedName>
    <definedName name="изыск_6" localSheetId="0">#REF!</definedName>
    <definedName name="изыск_6" localSheetId="1">#REF!</definedName>
    <definedName name="изыск_6">#REF!</definedName>
    <definedName name="изыск_6_1" localSheetId="0">#REF!</definedName>
    <definedName name="изыск_6_1" localSheetId="1">#REF!</definedName>
    <definedName name="изыск_6_1">#REF!</definedName>
    <definedName name="изыскание_форма" localSheetId="0">#REF!</definedName>
    <definedName name="изыскание_форма" localSheetId="1">#REF!</definedName>
    <definedName name="изыскание_форма">#REF!</definedName>
    <definedName name="изыскание_форма_1" localSheetId="0">#REF!</definedName>
    <definedName name="изыскание_форма_1" localSheetId="1">#REF!</definedName>
    <definedName name="изыскание_форма_1">#REF!</definedName>
    <definedName name="изыскание_форма_10" localSheetId="0">#REF!</definedName>
    <definedName name="изыскание_форма_10" localSheetId="1">#REF!</definedName>
    <definedName name="изыскание_форма_10">#REF!</definedName>
    <definedName name="изыскание_форма_11" localSheetId="0">#REF!</definedName>
    <definedName name="изыскание_форма_11" localSheetId="1">#REF!</definedName>
    <definedName name="изыскание_форма_11">#REF!</definedName>
    <definedName name="изыскание_форма_13" localSheetId="0">#REF!</definedName>
    <definedName name="изыскание_форма_13" localSheetId="1">#REF!</definedName>
    <definedName name="изыскание_форма_13">#REF!</definedName>
    <definedName name="изыскание_форма_14" localSheetId="0">#REF!</definedName>
    <definedName name="изыскание_форма_14" localSheetId="1">#REF!</definedName>
    <definedName name="изыскание_форма_14">#REF!</definedName>
    <definedName name="изыскание_форма_19" localSheetId="0">#REF!</definedName>
    <definedName name="изыскание_форма_19" localSheetId="1">#REF!</definedName>
    <definedName name="изыскание_форма_19">#REF!</definedName>
    <definedName name="изыскание_форма_2" localSheetId="0">#REF!</definedName>
    <definedName name="изыскание_форма_2" localSheetId="1">#REF!</definedName>
    <definedName name="изыскание_форма_2">#REF!</definedName>
    <definedName name="изыскание_форма_21" localSheetId="0">#REF!</definedName>
    <definedName name="изыскание_форма_21" localSheetId="1">#REF!</definedName>
    <definedName name="изыскание_форма_21">#REF!</definedName>
    <definedName name="изыскание_форма_24" localSheetId="0">#REF!</definedName>
    <definedName name="изыскание_форма_24" localSheetId="1">#REF!</definedName>
    <definedName name="изыскание_форма_24">#REF!</definedName>
    <definedName name="изыскание_форма_25" localSheetId="0">#REF!</definedName>
    <definedName name="изыскание_форма_25" localSheetId="1">#REF!</definedName>
    <definedName name="изыскание_форма_25">#REF!</definedName>
    <definedName name="изыскание_форма_26" localSheetId="0">#REF!</definedName>
    <definedName name="изыскание_форма_26" localSheetId="1">#REF!</definedName>
    <definedName name="изыскание_форма_26">#REF!</definedName>
    <definedName name="изыскание_форма_27" localSheetId="0">#REF!</definedName>
    <definedName name="изыскание_форма_27" localSheetId="1">#REF!</definedName>
    <definedName name="изыскание_форма_27">#REF!</definedName>
    <definedName name="изыскание_форма_28" localSheetId="0">#REF!</definedName>
    <definedName name="изыскание_форма_28" localSheetId="1">#REF!</definedName>
    <definedName name="изыскание_форма_28">#REF!</definedName>
    <definedName name="изыскание_форма_29" localSheetId="0">#REF!</definedName>
    <definedName name="изыскание_форма_29" localSheetId="1">#REF!</definedName>
    <definedName name="изыскание_форма_29">#REF!</definedName>
    <definedName name="изыскание_форма_30" localSheetId="0">#REF!</definedName>
    <definedName name="изыскание_форма_30" localSheetId="1">#REF!</definedName>
    <definedName name="изыскание_форма_30">#REF!</definedName>
    <definedName name="изыскание_форма_31" localSheetId="0">#REF!</definedName>
    <definedName name="изыскание_форма_31" localSheetId="1">#REF!</definedName>
    <definedName name="изыскание_форма_31">#REF!</definedName>
    <definedName name="изыскание_форма_32" localSheetId="0">#REF!</definedName>
    <definedName name="изыскание_форма_32" localSheetId="1">#REF!</definedName>
    <definedName name="изыскание_форма_32">#REF!</definedName>
    <definedName name="изыскание_форма_33" localSheetId="0">#REF!</definedName>
    <definedName name="изыскание_форма_33" localSheetId="1">#REF!</definedName>
    <definedName name="изыскание_форма_33">#REF!</definedName>
    <definedName name="изыскание_форма_34" localSheetId="0">#REF!</definedName>
    <definedName name="изыскание_форма_34" localSheetId="1">#REF!</definedName>
    <definedName name="изыскание_форма_34">#REF!</definedName>
    <definedName name="изыскание_форма_35" localSheetId="0">#REF!</definedName>
    <definedName name="изыскание_форма_35" localSheetId="1">#REF!</definedName>
    <definedName name="изыскание_форма_35">#REF!</definedName>
    <definedName name="изыскание_форма_36" localSheetId="0">#REF!</definedName>
    <definedName name="изыскание_форма_36" localSheetId="1">#REF!</definedName>
    <definedName name="изыскание_форма_36">#REF!</definedName>
    <definedName name="изыскание_форма_37" localSheetId="0">#REF!</definedName>
    <definedName name="изыскание_форма_37" localSheetId="1">#REF!</definedName>
    <definedName name="изыскание_форма_37">#REF!</definedName>
    <definedName name="изыскание_форма_38" localSheetId="0">#REF!</definedName>
    <definedName name="изыскание_форма_38" localSheetId="1">#REF!</definedName>
    <definedName name="изыскание_форма_38">#REF!</definedName>
    <definedName name="изыскание_форма_39" localSheetId="0">#REF!</definedName>
    <definedName name="изыскание_форма_39" localSheetId="1">#REF!</definedName>
    <definedName name="изыскание_форма_39">#REF!</definedName>
    <definedName name="изыскание_форма_42" localSheetId="0">#REF!</definedName>
    <definedName name="изыскание_форма_42" localSheetId="1">#REF!</definedName>
    <definedName name="изыскание_форма_42">#REF!</definedName>
    <definedName name="изыскание_форма_43" localSheetId="0">#REF!</definedName>
    <definedName name="изыскание_форма_43" localSheetId="1">#REF!</definedName>
    <definedName name="изыскание_форма_43">#REF!</definedName>
    <definedName name="изыскание_форма_45" localSheetId="0">#REF!</definedName>
    <definedName name="изыскание_форма_45" localSheetId="1">#REF!</definedName>
    <definedName name="изыскание_форма_45">#REF!</definedName>
    <definedName name="изыскание_форма_46" localSheetId="0">#REF!</definedName>
    <definedName name="изыскание_форма_46" localSheetId="1">#REF!</definedName>
    <definedName name="изыскание_форма_46">#REF!</definedName>
    <definedName name="изыскание_форма_48" localSheetId="0">#REF!</definedName>
    <definedName name="изыскание_форма_48" localSheetId="1">#REF!</definedName>
    <definedName name="изыскание_форма_48">#REF!</definedName>
    <definedName name="изыскание_форма_49" localSheetId="0">#REF!</definedName>
    <definedName name="изыскание_форма_49" localSheetId="1">#REF!</definedName>
    <definedName name="изыскание_форма_49">#REF!</definedName>
    <definedName name="изыскание_форма_6" localSheetId="0">#REF!</definedName>
    <definedName name="изыскание_форма_6" localSheetId="1">#REF!</definedName>
    <definedName name="изыскание_форма_6">#REF!</definedName>
    <definedName name="изыскание_форма_7" localSheetId="0">#REF!</definedName>
    <definedName name="изыскание_форма_7" localSheetId="1">#REF!</definedName>
    <definedName name="изыскание_форма_7">#REF!</definedName>
    <definedName name="изыскание_форма_70" localSheetId="0">#REF!</definedName>
    <definedName name="изыскание_форма_70" localSheetId="1">#REF!</definedName>
    <definedName name="изыскание_форма_70">#REF!</definedName>
    <definedName name="изыскание_форма_71" localSheetId="0">#REF!</definedName>
    <definedName name="изыскание_форма_71" localSheetId="1">#REF!</definedName>
    <definedName name="изыскание_форма_71">#REF!</definedName>
    <definedName name="изыскание_форма_72" localSheetId="0">#REF!</definedName>
    <definedName name="изыскание_форма_72" localSheetId="1">#REF!</definedName>
    <definedName name="изыскание_форма_72">#REF!</definedName>
    <definedName name="изыскание_форма_73" localSheetId="0">#REF!</definedName>
    <definedName name="изыскание_форма_73" localSheetId="1">#REF!</definedName>
    <definedName name="изыскание_форма_73">#REF!</definedName>
    <definedName name="изыскание_форма_8" localSheetId="0">#REF!</definedName>
    <definedName name="изыскание_форма_8" localSheetId="1">#REF!</definedName>
    <definedName name="изыскание_форма_8">#REF!</definedName>
    <definedName name="изыскание_форма_9" localSheetId="0">#REF!</definedName>
    <definedName name="изыскание_форма_9" localSheetId="1">#REF!</definedName>
    <definedName name="изыскание_форма_9">#REF!</definedName>
    <definedName name="Изыскания" localSheetId="1">[27]Цена!#REF!</definedName>
    <definedName name="Изыскания">[27]Цена!#REF!</definedName>
    <definedName name="ик" localSheetId="0">#REF!</definedName>
    <definedName name="ик" localSheetId="1">#REF!</definedName>
    <definedName name="ик">#REF!</definedName>
    <definedName name="ик_15" localSheetId="0">#REF!</definedName>
    <definedName name="ик_15" localSheetId="1">#REF!</definedName>
    <definedName name="ик_15">#REF!</definedName>
    <definedName name="ик_16" localSheetId="0">#REF!</definedName>
    <definedName name="ик_16" localSheetId="1">#REF!</definedName>
    <definedName name="ик_16">#REF!</definedName>
    <definedName name="ик_17" localSheetId="0">#REF!</definedName>
    <definedName name="ик_17" localSheetId="1">#REF!</definedName>
    <definedName name="ик_17">#REF!</definedName>
    <definedName name="ик_18" localSheetId="0">#REF!</definedName>
    <definedName name="ик_18" localSheetId="1">#REF!</definedName>
    <definedName name="ик_18">#REF!</definedName>
    <definedName name="ик_19" localSheetId="0">#REF!</definedName>
    <definedName name="ик_19" localSheetId="1">#REF!</definedName>
    <definedName name="ик_19">#REF!</definedName>
    <definedName name="ик_20" localSheetId="0">#REF!</definedName>
    <definedName name="ик_20" localSheetId="1">#REF!</definedName>
    <definedName name="ик_20">#REF!</definedName>
    <definedName name="ик_3" localSheetId="0">#REF!</definedName>
    <definedName name="ик_3" localSheetId="1">#REF!</definedName>
    <definedName name="ик_3">#REF!</definedName>
    <definedName name="ик_4" localSheetId="0">#REF!</definedName>
    <definedName name="ик_4" localSheetId="1">#REF!</definedName>
    <definedName name="ик_4">#REF!</definedName>
    <definedName name="ИНДЕКСЫ" localSheetId="0">'[9]См-2 Шатурс сети  проект работы'!#REF!</definedName>
    <definedName name="ИНДЕКСЫ" localSheetId="1">'[9]См-2 Шатурс сети  проект работы'!#REF!</definedName>
    <definedName name="ИНДЕКСЫ">'[9]См-2 Шатурс сети  проект работы'!#REF!</definedName>
    <definedName name="ИНДЕКСЫ_1" localSheetId="0">'[8]См_2 Шатурс сети  проект работы'!#REF!</definedName>
    <definedName name="ИНДЕКСЫ_1" localSheetId="1">'[8]См_2 Шатурс сети  проект работы'!#REF!</definedName>
    <definedName name="ИНДЕКСЫ_1">'[8]См_2 Шатурс сети  проект работы'!#REF!</definedName>
    <definedName name="ИНДЕКСЫ_10" localSheetId="0">'[10]См_2 Шатурс сети  проект работы'!#REF!</definedName>
    <definedName name="ИНДЕКСЫ_10" localSheetId="1">'[10]См_2 Шатурс сети  проект работы'!#REF!</definedName>
    <definedName name="ИНДЕКСЫ_10">'[10]См_2 Шатурс сети  проект работы'!#REF!</definedName>
    <definedName name="ИНДЕКСЫ_11" localSheetId="0">'[8]См_2 Шатурс сети  проект работы'!#REF!</definedName>
    <definedName name="ИНДЕКСЫ_11" localSheetId="1">'[8]См_2 Шатурс сети  проект работы'!#REF!</definedName>
    <definedName name="ИНДЕКСЫ_11">'[8]См_2 Шатурс сети  проект работы'!#REF!</definedName>
    <definedName name="ИНДЕКСЫ_12" localSheetId="0">'[8]См_2 Шатурс сети  проект работы'!#REF!</definedName>
    <definedName name="ИНДЕКСЫ_12" localSheetId="1">'[8]См_2 Шатурс сети  проект работы'!#REF!</definedName>
    <definedName name="ИНДЕКСЫ_12">'[8]См_2 Шатурс сети  проект работы'!#REF!</definedName>
    <definedName name="ИНДЕКСЫ_13" localSheetId="0">'[10]См_2 Шатурс сети  проект работы'!#REF!</definedName>
    <definedName name="ИНДЕКСЫ_13" localSheetId="1">'[10]См_2 Шатурс сети  проект работы'!#REF!</definedName>
    <definedName name="ИНДЕКСЫ_13">'[10]См_2 Шатурс сети  проект работы'!#REF!</definedName>
    <definedName name="ИНДЕКСЫ_14" localSheetId="0">'[10]См_2 Шатурс сети  проект работы'!#REF!</definedName>
    <definedName name="ИНДЕКСЫ_14" localSheetId="1">'[10]См_2 Шатурс сети  проект работы'!#REF!</definedName>
    <definedName name="ИНДЕКСЫ_14">'[10]См_2 Шатурс сети  проект работы'!#REF!</definedName>
    <definedName name="ИНДЕКСЫ_2" localSheetId="0">'[8]См_2 Шатурс сети  проект работы'!#REF!</definedName>
    <definedName name="ИНДЕКСЫ_2" localSheetId="1">'[8]См_2 Шатурс сети  проект работы'!#REF!</definedName>
    <definedName name="ИНДЕКСЫ_2">'[8]См_2 Шатурс сети  проект работы'!#REF!</definedName>
    <definedName name="ИНДЕКСЫ_22" localSheetId="0">'[14]смета 2 проект_ работы'!#REF!</definedName>
    <definedName name="ИНДЕКСЫ_22" localSheetId="1">'[14]смета 2 проект_ работы'!#REF!</definedName>
    <definedName name="ИНДЕКСЫ_22">'[14]смета 2 проект_ работы'!#REF!</definedName>
    <definedName name="ИНДЕКСЫ_23" localSheetId="0">'[14]смета 2 проект_ работы'!#REF!</definedName>
    <definedName name="ИНДЕКСЫ_23" localSheetId="1">'[14]смета 2 проект_ работы'!#REF!</definedName>
    <definedName name="ИНДЕКСЫ_23">'[14]смета 2 проект_ работы'!#REF!</definedName>
    <definedName name="ИНДЕКСЫ_26" localSheetId="0">'[10]См_2 Шатурс сети  проект работы'!#REF!</definedName>
    <definedName name="ИНДЕКСЫ_26" localSheetId="1">'[10]См_2 Шатурс сети  проект работы'!#REF!</definedName>
    <definedName name="ИНДЕКСЫ_26">'[10]См_2 Шатурс сети  проект работы'!#REF!</definedName>
    <definedName name="ИНДЕКСЫ_27" localSheetId="0">'[10]См_2 Шатурс сети  проект работы'!#REF!</definedName>
    <definedName name="ИНДЕКСЫ_27" localSheetId="1">'[10]См_2 Шатурс сети  проект работы'!#REF!</definedName>
    <definedName name="ИНДЕКСЫ_27">'[10]См_2 Шатурс сети  проект работы'!#REF!</definedName>
    <definedName name="ИНДЕКСЫ_28" localSheetId="0">'[8]См_2 Шатурс сети  проект работы'!#REF!</definedName>
    <definedName name="ИНДЕКСЫ_28" localSheetId="1">'[8]См_2 Шатурс сети  проект работы'!#REF!</definedName>
    <definedName name="ИНДЕКСЫ_28">'[8]См_2 Шатурс сети  проект работы'!#REF!</definedName>
    <definedName name="ИНДЕКСЫ_29" localSheetId="0">'[8]См_2 Шатурс сети  проект работы'!#REF!</definedName>
    <definedName name="ИНДЕКСЫ_29" localSheetId="1">'[8]См_2 Шатурс сети  проект работы'!#REF!</definedName>
    <definedName name="ИНДЕКСЫ_29">'[8]См_2 Шатурс сети  проект работы'!#REF!</definedName>
    <definedName name="ИНДЕКСЫ_3" localSheetId="0">'[14]смета 2 проект_ работы'!#REF!</definedName>
    <definedName name="ИНДЕКСЫ_3" localSheetId="1">'[14]смета 2 проект_ работы'!#REF!</definedName>
    <definedName name="ИНДЕКСЫ_3">'[14]смета 2 проект_ работы'!#REF!</definedName>
    <definedName name="ИНДЕКСЫ_30" localSheetId="0">'[8]См_2 Шатурс сети  проект работы'!#REF!</definedName>
    <definedName name="ИНДЕКСЫ_30" localSheetId="1">'[8]См_2 Шатурс сети  проект работы'!#REF!</definedName>
    <definedName name="ИНДЕКСЫ_30">'[8]См_2 Шатурс сети  проект работы'!#REF!</definedName>
    <definedName name="ИНДЕКСЫ_31" localSheetId="0">'[8]См_2 Шатурс сети  проект работы'!#REF!</definedName>
    <definedName name="ИНДЕКСЫ_31" localSheetId="1">'[8]См_2 Шатурс сети  проект работы'!#REF!</definedName>
    <definedName name="ИНДЕКСЫ_31">'[8]См_2 Шатурс сети  проект работы'!#REF!</definedName>
    <definedName name="ИНДЕКСЫ_32" localSheetId="0">'[10]См_2 Шатурс сети  проект работы'!#REF!</definedName>
    <definedName name="ИНДЕКСЫ_32" localSheetId="1">'[10]См_2 Шатурс сети  проект работы'!#REF!</definedName>
    <definedName name="ИНДЕКСЫ_32">'[10]См_2 Шатурс сети  проект работы'!#REF!</definedName>
    <definedName name="ИНДЕКСЫ_33" localSheetId="0">'[10]См_2 Шатурс сети  проект работы'!#REF!</definedName>
    <definedName name="ИНДЕКСЫ_33" localSheetId="1">'[10]См_2 Шатурс сети  проект работы'!#REF!</definedName>
    <definedName name="ИНДЕКСЫ_33">'[10]См_2 Шатурс сети  проект работы'!#REF!</definedName>
    <definedName name="ИНДЕКСЫ_34" localSheetId="0">'[8]См_2 Шатурс сети  проект работы'!#REF!</definedName>
    <definedName name="ИНДЕКСЫ_34" localSheetId="1">'[8]См_2 Шатурс сети  проект работы'!#REF!</definedName>
    <definedName name="ИНДЕКСЫ_34">'[8]См_2 Шатурс сети  проект работы'!#REF!</definedName>
    <definedName name="ИНДЕКСЫ_35" localSheetId="0">'[10]См_2 Шатурс сети  проект работы'!#REF!</definedName>
    <definedName name="ИНДЕКСЫ_35" localSheetId="1">'[10]См_2 Шатурс сети  проект работы'!#REF!</definedName>
    <definedName name="ИНДЕКСЫ_35">'[10]См_2 Шатурс сети  проект работы'!#REF!</definedName>
    <definedName name="ИНДЕКСЫ_36" localSheetId="0">'[10]См_2 Шатурс сети  проект работы'!#REF!</definedName>
    <definedName name="ИНДЕКСЫ_36" localSheetId="1">'[10]См_2 Шатурс сети  проект работы'!#REF!</definedName>
    <definedName name="ИНДЕКСЫ_36">'[10]См_2 Шатурс сети  проект работы'!#REF!</definedName>
    <definedName name="ИНДЕКСЫ_37" localSheetId="0">'[10]См_2 Шатурс сети  проект работы'!#REF!</definedName>
    <definedName name="ИНДЕКСЫ_37" localSheetId="1">'[10]См_2 Шатурс сети  проект работы'!#REF!</definedName>
    <definedName name="ИНДЕКСЫ_37">'[10]См_2 Шатурс сети  проект работы'!#REF!</definedName>
    <definedName name="ИНДЕКСЫ_38" localSheetId="0">'[10]См_2 Шатурс сети  проект работы'!#REF!</definedName>
    <definedName name="ИНДЕКСЫ_38" localSheetId="1">'[10]См_2 Шатурс сети  проект работы'!#REF!</definedName>
    <definedName name="ИНДЕКСЫ_38">'[10]См_2 Шатурс сети  проект работы'!#REF!</definedName>
    <definedName name="ИНДЕКСЫ_39" localSheetId="0">'[10]См_2 Шатурс сети  проект работы'!#REF!</definedName>
    <definedName name="ИНДЕКСЫ_39" localSheetId="1">'[10]См_2 Шатурс сети  проект работы'!#REF!</definedName>
    <definedName name="ИНДЕКСЫ_39">'[10]См_2 Шатурс сети  проект работы'!#REF!</definedName>
    <definedName name="ИНДЕКСЫ_42" localSheetId="0">'[10]См_2 Шатурс сети  проект работы'!#REF!</definedName>
    <definedName name="ИНДЕКСЫ_42" localSheetId="1">'[10]См_2 Шатурс сети  проект работы'!#REF!</definedName>
    <definedName name="ИНДЕКСЫ_42">'[10]См_2 Шатурс сети  проект работы'!#REF!</definedName>
    <definedName name="ИНДЕКСЫ_43" localSheetId="0">'[10]См_2 Шатурс сети  проект работы'!#REF!</definedName>
    <definedName name="ИНДЕКСЫ_43" localSheetId="1">'[10]См_2 Шатурс сети  проект работы'!#REF!</definedName>
    <definedName name="ИНДЕКСЫ_43">'[10]См_2 Шатурс сети  проект работы'!#REF!</definedName>
    <definedName name="ИНДЕКСЫ_45" localSheetId="0">'[10]См_2 Шатурс сети  проект работы'!#REF!</definedName>
    <definedName name="ИНДЕКСЫ_45" localSheetId="1">'[10]См_2 Шатурс сети  проект работы'!#REF!</definedName>
    <definedName name="ИНДЕКСЫ_45">'[10]См_2 Шатурс сети  проект работы'!#REF!</definedName>
    <definedName name="ИНДЕКСЫ_46" localSheetId="0">'[10]См_2 Шатурс сети  проект работы'!#REF!</definedName>
    <definedName name="ИНДЕКСЫ_46" localSheetId="1">'[10]См_2 Шатурс сети  проект работы'!#REF!</definedName>
    <definedName name="ИНДЕКСЫ_46">'[10]См_2 Шатурс сети  проект работы'!#REF!</definedName>
    <definedName name="ИНДЕКСЫ_48" localSheetId="0">'[14]смета 2 проект_ работы'!#REF!</definedName>
    <definedName name="ИНДЕКСЫ_48" localSheetId="1">'[14]смета 2 проект_ работы'!#REF!</definedName>
    <definedName name="ИНДЕКСЫ_48">'[14]смета 2 проект_ работы'!#REF!</definedName>
    <definedName name="ИНДЕКСЫ_49" localSheetId="0">'[14]смета 2 проект_ работы'!#REF!</definedName>
    <definedName name="ИНДЕКСЫ_49" localSheetId="1">'[14]смета 2 проект_ работы'!#REF!</definedName>
    <definedName name="ИНДЕКСЫ_49">'[14]смета 2 проект_ работы'!#REF!</definedName>
    <definedName name="ИНДЕКСЫ_50" localSheetId="0">'[14]смета 2 проект_ работы'!#REF!</definedName>
    <definedName name="ИНДЕКСЫ_50" localSheetId="1">'[14]смета 2 проект_ работы'!#REF!</definedName>
    <definedName name="ИНДЕКСЫ_50">'[14]смета 2 проект_ работы'!#REF!</definedName>
    <definedName name="ИНДЕКСЫ_51" localSheetId="0">'[8]См_2 Шатурс сети  проект работы'!#REF!</definedName>
    <definedName name="ИНДЕКСЫ_51" localSheetId="1">'[8]См_2 Шатурс сети  проект работы'!#REF!</definedName>
    <definedName name="ИНДЕКСЫ_51">'[8]См_2 Шатурс сети  проект работы'!#REF!</definedName>
    <definedName name="ИНДЕКСЫ_52" localSheetId="0">'[8]См_2 Шатурс сети  проект работы'!#REF!</definedName>
    <definedName name="ИНДЕКСЫ_52" localSheetId="1">'[8]См_2 Шатурс сети  проект работы'!#REF!</definedName>
    <definedName name="ИНДЕКСЫ_52">'[8]См_2 Шатурс сети  проект работы'!#REF!</definedName>
    <definedName name="ИНДЕКСЫ_6" localSheetId="0">'[8]См_2 Шатурс сети  проект работы'!#REF!</definedName>
    <definedName name="ИНДЕКСЫ_6" localSheetId="1">'[8]См_2 Шатурс сети  проект работы'!#REF!</definedName>
    <definedName name="ИНДЕКСЫ_6">'[8]См_2 Шатурс сети  проект работы'!#REF!</definedName>
    <definedName name="ИНДЕКСЫ_7" localSheetId="0">'[13]См_2 Шатурс сети  проект работы'!#REF!</definedName>
    <definedName name="ИНДЕКСЫ_7" localSheetId="1">'[13]См_2 Шатурс сети  проект работы'!#REF!</definedName>
    <definedName name="ИНДЕКСЫ_7">'[13]См_2 Шатурс сети  проект работы'!#REF!</definedName>
    <definedName name="ИНДЕКСЫ_70" localSheetId="0">'[13]См_2 Шатурс сети  проект работы'!#REF!</definedName>
    <definedName name="ИНДЕКСЫ_70" localSheetId="1">'[13]См_2 Шатурс сети  проект работы'!#REF!</definedName>
    <definedName name="ИНДЕКСЫ_70">'[13]См_2 Шатурс сети  проект работы'!#REF!</definedName>
    <definedName name="ИНДЕКСЫ_71" localSheetId="0">'[13]См_2 Шатурс сети  проект работы'!#REF!</definedName>
    <definedName name="ИНДЕКСЫ_71" localSheetId="1">'[13]См_2 Шатурс сети  проект работы'!#REF!</definedName>
    <definedName name="ИНДЕКСЫ_71">'[13]См_2 Шатурс сети  проект работы'!#REF!</definedName>
    <definedName name="ИНДЕКСЫ_72" localSheetId="0">'[8]См_2 Шатурс сети  проект работы'!#REF!</definedName>
    <definedName name="ИНДЕКСЫ_72" localSheetId="1">'[8]См_2 Шатурс сети  проект работы'!#REF!</definedName>
    <definedName name="ИНДЕКСЫ_72">'[8]См_2 Шатурс сети  проект работы'!#REF!</definedName>
    <definedName name="ИНДЕКСЫ_73" localSheetId="0">'[8]См_2 Шатурс сети  проект работы'!#REF!</definedName>
    <definedName name="ИНДЕКСЫ_73" localSheetId="1">'[8]См_2 Шатурс сети  проект работы'!#REF!</definedName>
    <definedName name="ИНДЕКСЫ_73">'[8]См_2 Шатурс сети  проект работы'!#REF!</definedName>
    <definedName name="ИНДЕКСЫ_74" localSheetId="0">'[14]смета 2 проект_ работы'!#REF!</definedName>
    <definedName name="ИНДЕКСЫ_74" localSheetId="1">'[14]смета 2 проект_ работы'!#REF!</definedName>
    <definedName name="ИНДЕКСЫ_74">'[14]смета 2 проект_ работы'!#REF!</definedName>
    <definedName name="ИНДЕКСЫ_75" localSheetId="0">'[14]смета 2 проект_ работы'!#REF!</definedName>
    <definedName name="ИНДЕКСЫ_75" localSheetId="1">'[14]смета 2 проект_ работы'!#REF!</definedName>
    <definedName name="ИНДЕКСЫ_75">'[14]смета 2 проект_ работы'!#REF!</definedName>
    <definedName name="ИНДЕКСЫ_76" localSheetId="0">'[14]смета 2 проект_ работы'!#REF!</definedName>
    <definedName name="ИНДЕКСЫ_76" localSheetId="1">'[14]смета 2 проект_ работы'!#REF!</definedName>
    <definedName name="ИНДЕКСЫ_76">'[14]смета 2 проект_ работы'!#REF!</definedName>
    <definedName name="ИНДЕКСЫ_77" localSheetId="0">'[14]смета 2 проект_ работы'!#REF!</definedName>
    <definedName name="ИНДЕКСЫ_77" localSheetId="1">'[14]смета 2 проект_ работы'!#REF!</definedName>
    <definedName name="ИНДЕКСЫ_77">'[14]смета 2 проект_ работы'!#REF!</definedName>
    <definedName name="ИНДЕКСЫ_78" localSheetId="0">'[14]смета 2 проект_ работы'!#REF!</definedName>
    <definedName name="ИНДЕКСЫ_78" localSheetId="1">'[14]смета 2 проект_ работы'!#REF!</definedName>
    <definedName name="ИНДЕКСЫ_78">'[14]смета 2 проект_ работы'!#REF!</definedName>
    <definedName name="ИНДЕКСЫ_79" localSheetId="0">'[14]смета 2 проект_ работы'!#REF!</definedName>
    <definedName name="ИНДЕКСЫ_79" localSheetId="1">'[14]смета 2 проект_ работы'!#REF!</definedName>
    <definedName name="ИНДЕКСЫ_79">'[14]смета 2 проект_ работы'!#REF!</definedName>
    <definedName name="ИНДЕКСЫ_8" localSheetId="0">'[13]См_2 Шатурс сети  проект работы'!#REF!</definedName>
    <definedName name="ИНДЕКСЫ_8" localSheetId="1">'[13]См_2 Шатурс сети  проект работы'!#REF!</definedName>
    <definedName name="ИНДЕКСЫ_8">'[13]См_2 Шатурс сети  проект работы'!#REF!</definedName>
    <definedName name="ИНДЕКСЫ_9" localSheetId="0">'[10]См_2 Шатурс сети  проект работы'!#REF!</definedName>
    <definedName name="ИНДЕКСЫ_9" localSheetId="1">'[10]См_2 Шатурс сети  проект работы'!#REF!</definedName>
    <definedName name="ИНДЕКСЫ_9">'[10]См_2 Шатурс сети  проект работы'!#REF!</definedName>
    <definedName name="инж" localSheetId="0">#REF!</definedName>
    <definedName name="инж" localSheetId="1">#REF!</definedName>
    <definedName name="инж">#REF!</definedName>
    <definedName name="инж_14" localSheetId="0">#REF!</definedName>
    <definedName name="инж_14" localSheetId="1">#REF!</definedName>
    <definedName name="инж_14">#REF!</definedName>
    <definedName name="инж_15" localSheetId="0">#REF!</definedName>
    <definedName name="инж_15" localSheetId="1">#REF!</definedName>
    <definedName name="инж_15">#REF!</definedName>
    <definedName name="инж_4" localSheetId="0">#REF!</definedName>
    <definedName name="инж_4" localSheetId="1">#REF!</definedName>
    <definedName name="инж_4">#REF!</definedName>
    <definedName name="инж_6" localSheetId="0">#REF!</definedName>
    <definedName name="инж_6" localSheetId="1">#REF!</definedName>
    <definedName name="инж_6">#REF!</definedName>
    <definedName name="инж_6_1" localSheetId="0">#REF!</definedName>
    <definedName name="инж_6_1" localSheetId="1">#REF!</definedName>
    <definedName name="инж_6_1">#REF!</definedName>
    <definedName name="иоделир.">[114]!dial_mater_udar</definedName>
    <definedName name="ипапа" localSheetId="0">#REF!</definedName>
    <definedName name="ипапа" localSheetId="1">#REF!</definedName>
    <definedName name="ипапа">#REF!</definedName>
    <definedName name="ИПусто" localSheetId="0">#REF!</definedName>
    <definedName name="ИПусто" localSheetId="1">#REF!</definedName>
    <definedName name="ИПусто">#REF!</definedName>
    <definedName name="ИПусто_13" localSheetId="0">#REF!</definedName>
    <definedName name="ИПусто_13" localSheetId="1">#REF!</definedName>
    <definedName name="ИПусто_13">#REF!</definedName>
    <definedName name="ИПусто_14" localSheetId="0">#REF!</definedName>
    <definedName name="ИПусто_14" localSheetId="1">#REF!</definedName>
    <definedName name="ИПусто_14">#REF!</definedName>
    <definedName name="ИПусто_15" localSheetId="0">#REF!</definedName>
    <definedName name="ИПусто_15" localSheetId="1">#REF!</definedName>
    <definedName name="ИПусто_15">#REF!</definedName>
    <definedName name="ИПусто_16" localSheetId="0">#REF!</definedName>
    <definedName name="ИПусто_16" localSheetId="1">#REF!</definedName>
    <definedName name="ИПусто_16">#REF!</definedName>
    <definedName name="ИПусто_17" localSheetId="0">#REF!</definedName>
    <definedName name="ИПусто_17" localSheetId="1">#REF!</definedName>
    <definedName name="ИПусто_17">#REF!</definedName>
    <definedName name="ИПусто_18" localSheetId="0">#REF!</definedName>
    <definedName name="ИПусто_18" localSheetId="1">#REF!</definedName>
    <definedName name="ИПусто_18">#REF!</definedName>
    <definedName name="ИПусто_19" localSheetId="0">#REF!</definedName>
    <definedName name="ИПусто_19" localSheetId="1">#REF!</definedName>
    <definedName name="ИПусто_19">#REF!</definedName>
    <definedName name="ИПусто_20" localSheetId="0">#REF!</definedName>
    <definedName name="ИПусто_20" localSheetId="1">#REF!</definedName>
    <definedName name="ИПусто_20">#REF!</definedName>
    <definedName name="ИПусто_3" localSheetId="0">#REF!</definedName>
    <definedName name="ИПусто_3" localSheetId="1">#REF!</definedName>
    <definedName name="ИПусто_3">#REF!</definedName>
    <definedName name="ИПусто_4" localSheetId="0">#REF!</definedName>
    <definedName name="ИПусто_4" localSheetId="1">#REF!</definedName>
    <definedName name="ИПусто_4">#REF!</definedName>
    <definedName name="итас" localSheetId="0">#REF!</definedName>
    <definedName name="итас" localSheetId="1">#REF!</definedName>
    <definedName name="итас">#REF!</definedName>
    <definedName name="ить" localSheetId="0">#REF!</definedName>
    <definedName name="ить" localSheetId="1">#REF!</definedName>
    <definedName name="ить">#REF!</definedName>
    <definedName name="ить_15" localSheetId="0">#REF!</definedName>
    <definedName name="ить_15" localSheetId="1">#REF!</definedName>
    <definedName name="ить_15">#REF!</definedName>
    <definedName name="ить_16" localSheetId="0">#REF!</definedName>
    <definedName name="ить_16" localSheetId="1">#REF!</definedName>
    <definedName name="ить_16">#REF!</definedName>
    <definedName name="ить_17" localSheetId="0">#REF!</definedName>
    <definedName name="ить_17" localSheetId="1">#REF!</definedName>
    <definedName name="ить_17">#REF!</definedName>
    <definedName name="ить_18" localSheetId="0">#REF!</definedName>
    <definedName name="ить_18" localSheetId="1">#REF!</definedName>
    <definedName name="ить_18">#REF!</definedName>
    <definedName name="ить_19" localSheetId="0">#REF!</definedName>
    <definedName name="ить_19" localSheetId="1">#REF!</definedName>
    <definedName name="ить_19">#REF!</definedName>
    <definedName name="ить_20" localSheetId="0">#REF!</definedName>
    <definedName name="ить_20" localSheetId="1">#REF!</definedName>
    <definedName name="ить_20">#REF!</definedName>
    <definedName name="ить_3" localSheetId="0">#REF!</definedName>
    <definedName name="ить_3" localSheetId="1">#REF!</definedName>
    <definedName name="ить_3">#REF!</definedName>
    <definedName name="ить_4" localSheetId="0">#REF!</definedName>
    <definedName name="ить_4" localSheetId="1">#REF!</definedName>
    <definedName name="ить_4">#REF!</definedName>
    <definedName name="иьбю" localSheetId="0">#REF!</definedName>
    <definedName name="иьбю" localSheetId="1">#REF!</definedName>
    <definedName name="иьбю">#REF!</definedName>
    <definedName name="иьт" localSheetId="0">#REF!</definedName>
    <definedName name="иьт" localSheetId="1">#REF!</definedName>
    <definedName name="иьт">#REF!</definedName>
    <definedName name="й" localSheetId="0">#REF!</definedName>
    <definedName name="й" localSheetId="1">#REF!</definedName>
    <definedName name="й">#REF!</definedName>
    <definedName name="й_15" localSheetId="0">#REF!</definedName>
    <definedName name="й_15" localSheetId="1">#REF!</definedName>
    <definedName name="й_15">#REF!</definedName>
    <definedName name="й_16" localSheetId="0">#REF!</definedName>
    <definedName name="й_16" localSheetId="1">#REF!</definedName>
    <definedName name="й_16">#REF!</definedName>
    <definedName name="й_4" localSheetId="0">#REF!</definedName>
    <definedName name="й_4" localSheetId="1">#REF!</definedName>
    <definedName name="й_4">#REF!</definedName>
    <definedName name="йй">[37]!dial_koef_zap</definedName>
    <definedName name="йцву" localSheetId="0">#REF!</definedName>
    <definedName name="йцву" localSheetId="1">#REF!</definedName>
    <definedName name="йцву">#REF!</definedName>
    <definedName name="йцйц">NA()</definedName>
    <definedName name="йцу" localSheetId="0">#REF!</definedName>
    <definedName name="йцу" localSheetId="1">#REF!</definedName>
    <definedName name="йцу">#REF!</definedName>
    <definedName name="йцу_15" localSheetId="0">#REF!</definedName>
    <definedName name="йцу_15" localSheetId="1">#REF!</definedName>
    <definedName name="йцу_15">#REF!</definedName>
    <definedName name="йцу_16" localSheetId="0">#REF!</definedName>
    <definedName name="йцу_16" localSheetId="1">#REF!</definedName>
    <definedName name="йцу_16">#REF!</definedName>
    <definedName name="йцу_17" localSheetId="0">#REF!</definedName>
    <definedName name="йцу_17" localSheetId="1">#REF!</definedName>
    <definedName name="йцу_17">#REF!</definedName>
    <definedName name="йцу_18" localSheetId="0">#REF!</definedName>
    <definedName name="йцу_18" localSheetId="1">#REF!</definedName>
    <definedName name="йцу_18">#REF!</definedName>
    <definedName name="йцу_19" localSheetId="0">#REF!</definedName>
    <definedName name="йцу_19" localSheetId="1">#REF!</definedName>
    <definedName name="йцу_19">#REF!</definedName>
    <definedName name="йцу_20" localSheetId="0">#REF!</definedName>
    <definedName name="йцу_20" localSheetId="1">#REF!</definedName>
    <definedName name="йцу_20">#REF!</definedName>
    <definedName name="йцу_3" localSheetId="0">#REF!</definedName>
    <definedName name="йцу_3" localSheetId="1">#REF!</definedName>
    <definedName name="йцу_3">#REF!</definedName>
    <definedName name="йцу_4" localSheetId="0">#REF!</definedName>
    <definedName name="йцу_4" localSheetId="1">#REF!</definedName>
    <definedName name="йцу_4">#REF!</definedName>
    <definedName name="к" localSheetId="0">#REF!</definedName>
    <definedName name="к" localSheetId="1">#REF!</definedName>
    <definedName name="к">#REF!</definedName>
    <definedName name="к1">#REF!</definedName>
    <definedName name="к2">#REF!</definedName>
    <definedName name="к3">#REF!</definedName>
    <definedName name="к44" localSheetId="0">#REF!</definedName>
    <definedName name="к44" localSheetId="1">#REF!</definedName>
    <definedName name="к44">#REF!</definedName>
    <definedName name="к444111" localSheetId="0">#REF!</definedName>
    <definedName name="к444111" localSheetId="1">#REF!</definedName>
    <definedName name="к444111">#REF!</definedName>
    <definedName name="Кабели" localSheetId="0">[48]Коэфф1.!#REF!</definedName>
    <definedName name="Кабели" localSheetId="1">[48]Коэфф1.!#REF!</definedName>
    <definedName name="Кабели">[48]Коэфф1.!#REF!</definedName>
    <definedName name="Кабели_1" localSheetId="0">#REF!</definedName>
    <definedName name="Кабели_1" localSheetId="1">#REF!</definedName>
    <definedName name="Кабели_1">#REF!</definedName>
    <definedName name="Кабели_1_1" localSheetId="0">#REF!</definedName>
    <definedName name="Кабели_1_1" localSheetId="1">#REF!</definedName>
    <definedName name="Кабели_1_1">#REF!</definedName>
    <definedName name="Кабели_1_10" localSheetId="0">#REF!</definedName>
    <definedName name="Кабели_1_10" localSheetId="1">#REF!</definedName>
    <definedName name="Кабели_1_10">#REF!</definedName>
    <definedName name="Кабели_1_13" localSheetId="0">#REF!</definedName>
    <definedName name="Кабели_1_13" localSheetId="1">#REF!</definedName>
    <definedName name="Кабели_1_13">#REF!</definedName>
    <definedName name="Кабели_1_14" localSheetId="0">#REF!</definedName>
    <definedName name="Кабели_1_14" localSheetId="1">#REF!</definedName>
    <definedName name="Кабели_1_14">#REF!</definedName>
    <definedName name="Кабели_1_15" localSheetId="0">#REF!</definedName>
    <definedName name="Кабели_1_15" localSheetId="1">#REF!</definedName>
    <definedName name="Кабели_1_15">#REF!</definedName>
    <definedName name="Кабели_1_16" localSheetId="0">#REF!</definedName>
    <definedName name="Кабели_1_16" localSheetId="1">#REF!</definedName>
    <definedName name="Кабели_1_16">#REF!</definedName>
    <definedName name="Кабели_1_18" localSheetId="0">#REF!</definedName>
    <definedName name="Кабели_1_18" localSheetId="1">#REF!</definedName>
    <definedName name="Кабели_1_18">#REF!</definedName>
    <definedName name="Кабели_1_4" localSheetId="0">#REF!</definedName>
    <definedName name="Кабели_1_4" localSheetId="1">#REF!</definedName>
    <definedName name="Кабели_1_4">#REF!</definedName>
    <definedName name="Кабели_1_5" localSheetId="0">#REF!</definedName>
    <definedName name="Кабели_1_5" localSheetId="1">#REF!</definedName>
    <definedName name="Кабели_1_5">#REF!</definedName>
    <definedName name="Кабели_1_6" localSheetId="0">#REF!</definedName>
    <definedName name="Кабели_1_6" localSheetId="1">#REF!</definedName>
    <definedName name="Кабели_1_6">#REF!</definedName>
    <definedName name="Кабели_1_7" localSheetId="0">#REF!</definedName>
    <definedName name="Кабели_1_7" localSheetId="1">#REF!</definedName>
    <definedName name="Кабели_1_7">#REF!</definedName>
    <definedName name="Кабели_1_8" localSheetId="0">#REF!</definedName>
    <definedName name="Кабели_1_8" localSheetId="1">#REF!</definedName>
    <definedName name="Кабели_1_8">#REF!</definedName>
    <definedName name="Кабели_1_9" localSheetId="0">#REF!</definedName>
    <definedName name="Кабели_1_9" localSheetId="1">#REF!</definedName>
    <definedName name="Кабели_1_9">#REF!</definedName>
    <definedName name="Кабели_13" localSheetId="0">[48]Коэфф1.!#REF!</definedName>
    <definedName name="Кабели_13" localSheetId="1">[48]Коэфф1.!#REF!</definedName>
    <definedName name="Кабели_13">[48]Коэфф1.!#REF!</definedName>
    <definedName name="Кабели_15" localSheetId="0">[48]Коэфф1.!#REF!</definedName>
    <definedName name="Кабели_15" localSheetId="1">[48]Коэфф1.!#REF!</definedName>
    <definedName name="Кабели_15">[48]Коэфф1.!#REF!</definedName>
    <definedName name="Кабели_17" localSheetId="0">[48]Коэфф1.!#REF!</definedName>
    <definedName name="Кабели_17" localSheetId="1">[48]Коэфф1.!#REF!</definedName>
    <definedName name="Кабели_17">[48]Коэфф1.!#REF!</definedName>
    <definedName name="Кабели_18" localSheetId="0">[48]Коэфф1.!#REF!</definedName>
    <definedName name="Кабели_18" localSheetId="1">[48]Коэфф1.!#REF!</definedName>
    <definedName name="Кабели_18">[48]Коэфф1.!#REF!</definedName>
    <definedName name="Кабели_19" localSheetId="0">[48]Коэфф1.!#REF!</definedName>
    <definedName name="Кабели_19" localSheetId="1">[48]Коэфф1.!#REF!</definedName>
    <definedName name="Кабели_19">[48]Коэфф1.!#REF!</definedName>
    <definedName name="Кабели_20" localSheetId="0">[48]Коэфф1.!#REF!</definedName>
    <definedName name="Кабели_20" localSheetId="1">[48]Коэфф1.!#REF!</definedName>
    <definedName name="Кабели_20">[48]Коэфф1.!#REF!</definedName>
    <definedName name="Кабели_3" localSheetId="0">[48]Коэфф1.!#REF!</definedName>
    <definedName name="Кабели_3" localSheetId="1">[48]Коэфф1.!#REF!</definedName>
    <definedName name="Кабели_3">[48]Коэфф1.!#REF!</definedName>
    <definedName name="Кабели_4" localSheetId="0">[48]Коэфф1.!#REF!</definedName>
    <definedName name="Кабели_4" localSheetId="1">[48]Коэфф1.!#REF!</definedName>
    <definedName name="Кабели_4">[48]Коэфф1.!#REF!</definedName>
    <definedName name="Кабели_5" localSheetId="0">[48]Коэфф1.!#REF!</definedName>
    <definedName name="Кабели_5" localSheetId="1">[48]Коэфф1.!#REF!</definedName>
    <definedName name="Кабели_5">[48]Коэфф1.!#REF!</definedName>
    <definedName name="Кабели_6" localSheetId="0">[48]Коэфф1.!#REF!</definedName>
    <definedName name="Кабели_6" localSheetId="1">[48]Коэфф1.!#REF!</definedName>
    <definedName name="Кабели_6">[48]Коэфф1.!#REF!</definedName>
    <definedName name="кака" localSheetId="0">#REF!</definedName>
    <definedName name="кака" localSheetId="1">#REF!</definedName>
    <definedName name="кака">#REF!</definedName>
    <definedName name="кака_15" localSheetId="0">#REF!</definedName>
    <definedName name="кака_15" localSheetId="1">#REF!</definedName>
    <definedName name="кака_15">#REF!</definedName>
    <definedName name="кака_16" localSheetId="0">#REF!</definedName>
    <definedName name="кака_16" localSheetId="1">#REF!</definedName>
    <definedName name="кака_16">#REF!</definedName>
    <definedName name="кака_18" localSheetId="0">#REF!</definedName>
    <definedName name="кака_18" localSheetId="1">#REF!</definedName>
    <definedName name="кака_18">#REF!</definedName>
    <definedName name="кака_19" localSheetId="0">#REF!</definedName>
    <definedName name="кака_19" localSheetId="1">#REF!</definedName>
    <definedName name="кака_19">#REF!</definedName>
    <definedName name="кака_4" localSheetId="0">#REF!</definedName>
    <definedName name="кака_4" localSheetId="1">#REF!</definedName>
    <definedName name="кака_4">#REF!</definedName>
    <definedName name="калплан" localSheetId="0">#REF!</definedName>
    <definedName name="калплан" localSheetId="1">#REF!</definedName>
    <definedName name="калплан">#REF!</definedName>
    <definedName name="калплан_10" localSheetId="0">#REF!</definedName>
    <definedName name="калплан_10" localSheetId="1">#REF!</definedName>
    <definedName name="калплан_10">#REF!</definedName>
    <definedName name="калплан_13" localSheetId="0">#REF!</definedName>
    <definedName name="калплан_13" localSheetId="1">#REF!</definedName>
    <definedName name="калплан_13">#REF!</definedName>
    <definedName name="калплан_14" localSheetId="0">#REF!</definedName>
    <definedName name="калплан_14" localSheetId="1">#REF!</definedName>
    <definedName name="калплан_14">#REF!</definedName>
    <definedName name="калплан_15" localSheetId="0">#REF!</definedName>
    <definedName name="калплан_15" localSheetId="1">#REF!</definedName>
    <definedName name="калплан_15">#REF!</definedName>
    <definedName name="калплан_16" localSheetId="0">#REF!</definedName>
    <definedName name="калплан_16" localSheetId="1">#REF!</definedName>
    <definedName name="калплан_16">#REF!</definedName>
    <definedName name="калплан_17" localSheetId="0">#REF!</definedName>
    <definedName name="калплан_17" localSheetId="1">#REF!</definedName>
    <definedName name="калплан_17">#REF!</definedName>
    <definedName name="калплан_18" localSheetId="0">#REF!</definedName>
    <definedName name="калплан_18" localSheetId="1">#REF!</definedName>
    <definedName name="калплан_18">#REF!</definedName>
    <definedName name="калплан_19" localSheetId="0">#REF!</definedName>
    <definedName name="калплан_19" localSheetId="1">#REF!</definedName>
    <definedName name="калплан_19">#REF!</definedName>
    <definedName name="калплан_20" localSheetId="0">#REF!</definedName>
    <definedName name="калплан_20" localSheetId="1">#REF!</definedName>
    <definedName name="калплан_20">#REF!</definedName>
    <definedName name="калплан_3" localSheetId="0">#REF!</definedName>
    <definedName name="калплан_3" localSheetId="1">#REF!</definedName>
    <definedName name="калплан_3">#REF!</definedName>
    <definedName name="калплан_4" localSheetId="0">#REF!</definedName>
    <definedName name="калплан_4" localSheetId="1">#REF!</definedName>
    <definedName name="калплан_4">#REF!</definedName>
    <definedName name="калплан_5" localSheetId="0">#REF!</definedName>
    <definedName name="калплан_5" localSheetId="1">#REF!</definedName>
    <definedName name="калплан_5">#REF!</definedName>
    <definedName name="калплан_6" localSheetId="0">#REF!</definedName>
    <definedName name="калплан_6" localSheetId="1">#REF!</definedName>
    <definedName name="калплан_6">#REF!</definedName>
    <definedName name="калплан_7" localSheetId="0">#REF!</definedName>
    <definedName name="калплан_7" localSheetId="1">#REF!</definedName>
    <definedName name="калплан_7">#REF!</definedName>
    <definedName name="калплан_8" localSheetId="0">#REF!</definedName>
    <definedName name="калплан_8" localSheetId="1">#REF!</definedName>
    <definedName name="калплан_8">#REF!</definedName>
    <definedName name="Категория_сложности" localSheetId="0">#REF!</definedName>
    <definedName name="Категория_сложности" localSheetId="1">#REF!</definedName>
    <definedName name="Категория_сложности">#REF!</definedName>
    <definedName name="Категория_сложности_10" localSheetId="0">#REF!</definedName>
    <definedName name="Категория_сложности_10" localSheetId="1">#REF!</definedName>
    <definedName name="Категория_сложности_10">#REF!</definedName>
    <definedName name="Категория_сложности_14" localSheetId="0">#REF!</definedName>
    <definedName name="Категория_сложности_14" localSheetId="1">#REF!</definedName>
    <definedName name="Категория_сложности_14">#REF!</definedName>
    <definedName name="Категория_сложности_15" localSheetId="0">#REF!</definedName>
    <definedName name="Категория_сложности_15" localSheetId="1">#REF!</definedName>
    <definedName name="Категория_сложности_15">#REF!</definedName>
    <definedName name="Категория_сложности_16" localSheetId="0">#REF!</definedName>
    <definedName name="Категория_сложности_16" localSheetId="1">#REF!</definedName>
    <definedName name="Категория_сложности_16">#REF!</definedName>
    <definedName name="Категория_сложности_17" localSheetId="0">#REF!</definedName>
    <definedName name="Категория_сложности_17" localSheetId="1">#REF!</definedName>
    <definedName name="Категория_сложности_17">#REF!</definedName>
    <definedName name="Категория_сложности_18" localSheetId="0">#REF!</definedName>
    <definedName name="Категория_сложности_18" localSheetId="1">#REF!</definedName>
    <definedName name="Категория_сложности_18">#REF!</definedName>
    <definedName name="Категория_сложности_19" localSheetId="0">#REF!</definedName>
    <definedName name="Категория_сложности_19" localSheetId="1">#REF!</definedName>
    <definedName name="Категория_сложности_19">#REF!</definedName>
    <definedName name="Категория_сложности_20" localSheetId="0">#REF!</definedName>
    <definedName name="Категория_сложности_20" localSheetId="1">#REF!</definedName>
    <definedName name="Категория_сложности_20">#REF!</definedName>
    <definedName name="Категория_сложности_3" localSheetId="0">#REF!</definedName>
    <definedName name="Категория_сложности_3" localSheetId="1">#REF!</definedName>
    <definedName name="Категория_сложности_3">#REF!</definedName>
    <definedName name="Категория_сложности_4" localSheetId="0">#REF!</definedName>
    <definedName name="Категория_сложности_4" localSheetId="1">#REF!</definedName>
    <definedName name="Категория_сложности_4">#REF!</definedName>
    <definedName name="Категория_сложности_4_1" localSheetId="0">#REF!</definedName>
    <definedName name="Категория_сложности_4_1" localSheetId="1">#REF!</definedName>
    <definedName name="Категория_сложности_4_1">#REF!</definedName>
    <definedName name="Категория_сложности_5" localSheetId="0">#REF!</definedName>
    <definedName name="Категория_сложности_5" localSheetId="1">#REF!</definedName>
    <definedName name="Категория_сложности_5">#REF!</definedName>
    <definedName name="Категория_сложности_6" localSheetId="0">#REF!</definedName>
    <definedName name="Категория_сложности_6" localSheetId="1">#REF!</definedName>
    <definedName name="Категория_сложности_6">#REF!</definedName>
    <definedName name="Категория_сложности_6_1" localSheetId="0">#REF!</definedName>
    <definedName name="Категория_сложности_6_1" localSheetId="1">#REF!</definedName>
    <definedName name="Категория_сложности_6_1">#REF!</definedName>
    <definedName name="Категория_сложности_7" localSheetId="0">#REF!</definedName>
    <definedName name="Категория_сложности_7" localSheetId="1">#REF!</definedName>
    <definedName name="Категория_сложности_7">#REF!</definedName>
    <definedName name="Категория_сложности_8" localSheetId="0">#REF!</definedName>
    <definedName name="Категория_сложности_8" localSheetId="1">#REF!</definedName>
    <definedName name="Категория_сложности_8">#REF!</definedName>
    <definedName name="Категория_сложности_9" localSheetId="0">#REF!</definedName>
    <definedName name="Категория_сложности_9" localSheetId="1">#REF!</definedName>
    <definedName name="Категория_сложности_9">#REF!</definedName>
    <definedName name="кгкг" localSheetId="0">#REF!</definedName>
    <definedName name="кгкг" localSheetId="1">#REF!</definedName>
    <definedName name="кгкг">#REF!</definedName>
    <definedName name="кгкг_15" localSheetId="0">#REF!</definedName>
    <definedName name="кгкг_15" localSheetId="1">#REF!</definedName>
    <definedName name="кгкг_15">#REF!</definedName>
    <definedName name="кгкг_16" localSheetId="0">#REF!</definedName>
    <definedName name="кгкг_16" localSheetId="1">#REF!</definedName>
    <definedName name="кгкг_16">#REF!</definedName>
    <definedName name="кгкг_17" localSheetId="0">#REF!</definedName>
    <definedName name="кгкг_17" localSheetId="1">#REF!</definedName>
    <definedName name="кгкг_17">#REF!</definedName>
    <definedName name="кгкг_18" localSheetId="0">#REF!</definedName>
    <definedName name="кгкг_18" localSheetId="1">#REF!</definedName>
    <definedName name="кгкг_18">#REF!</definedName>
    <definedName name="кгкг_19" localSheetId="0">#REF!</definedName>
    <definedName name="кгкг_19" localSheetId="1">#REF!</definedName>
    <definedName name="кгкг_19">#REF!</definedName>
    <definedName name="кгкг_20" localSheetId="0">#REF!</definedName>
    <definedName name="кгкг_20" localSheetId="1">#REF!</definedName>
    <definedName name="кгкг_20">#REF!</definedName>
    <definedName name="кгкг_3" localSheetId="0">#REF!</definedName>
    <definedName name="кгкг_3" localSheetId="1">#REF!</definedName>
    <definedName name="кгкг_3">#REF!</definedName>
    <definedName name="кгкг_4" localSheetId="0">#REF!</definedName>
    <definedName name="кгкг_4" localSheetId="1">#REF!</definedName>
    <definedName name="кгкг_4">#REF!</definedName>
    <definedName name="ке" localSheetId="0">#REF!</definedName>
    <definedName name="ке" localSheetId="1">#REF!</definedName>
    <definedName name="ке">#REF!</definedName>
    <definedName name="ке999">#REF!</definedName>
    <definedName name="кеап" localSheetId="0">#REF!</definedName>
    <definedName name="кеап" localSheetId="1">#REF!</definedName>
    <definedName name="кеап">#REF!</definedName>
    <definedName name="кег" localSheetId="0">#REF!</definedName>
    <definedName name="кег" localSheetId="1">#REF!</definedName>
    <definedName name="кег">#REF!</definedName>
    <definedName name="кеке" localSheetId="0">#REF!</definedName>
    <definedName name="кеке" localSheetId="1">#REF!</definedName>
    <definedName name="кеке">#REF!</definedName>
    <definedName name="кеке_15" localSheetId="0">#REF!</definedName>
    <definedName name="кеке_15" localSheetId="1">#REF!</definedName>
    <definedName name="кеке_15">#REF!</definedName>
    <definedName name="кеке_16" localSheetId="0">#REF!</definedName>
    <definedName name="кеке_16" localSheetId="1">#REF!</definedName>
    <definedName name="кеке_16">#REF!</definedName>
    <definedName name="кеке_18" localSheetId="0">#REF!</definedName>
    <definedName name="кеке_18" localSheetId="1">#REF!</definedName>
    <definedName name="кеке_18">#REF!</definedName>
    <definedName name="кеке_19" localSheetId="0">#REF!</definedName>
    <definedName name="кеке_19" localSheetId="1">#REF!</definedName>
    <definedName name="кеке_19">#REF!</definedName>
    <definedName name="кеке_4" localSheetId="0">#REF!</definedName>
    <definedName name="кеке_4" localSheetId="1">#REF!</definedName>
    <definedName name="кеке_4">#REF!</definedName>
    <definedName name="кен" localSheetId="0">#REF!</definedName>
    <definedName name="кен" localSheetId="1">#REF!</definedName>
    <definedName name="кен">#REF!</definedName>
    <definedName name="кенгшщзлорпаамиь">#REF!</definedName>
    <definedName name="кенке" localSheetId="0">#REF!</definedName>
    <definedName name="кенке" localSheetId="1">#REF!</definedName>
    <definedName name="кенке">#REF!</definedName>
    <definedName name="кено" localSheetId="0">[115]Смета!#REF!</definedName>
    <definedName name="кено" localSheetId="1">[115]Смета!#REF!</definedName>
    <definedName name="кено">[115]Смета!#REF!</definedName>
    <definedName name="кенроолтьб" localSheetId="0">#REF!</definedName>
    <definedName name="кенроолтьб" localSheetId="1">#REF!</definedName>
    <definedName name="кенроолтьб">#REF!</definedName>
    <definedName name="кепке" localSheetId="0">#REF!</definedName>
    <definedName name="кепке" localSheetId="1">#REF!</definedName>
    <definedName name="кепке">#REF!</definedName>
    <definedName name="кер" localSheetId="0">#REF!</definedName>
    <definedName name="кер" localSheetId="1">#REF!</definedName>
    <definedName name="кер">#REF!</definedName>
    <definedName name="кеуыкеп" localSheetId="0">#REF!</definedName>
    <definedName name="кеуыкеп" localSheetId="1">#REF!</definedName>
    <definedName name="кеуыкеп">#REF!</definedName>
    <definedName name="кецк" localSheetId="0">#REF!</definedName>
    <definedName name="кецк" localSheetId="1">#REF!</definedName>
    <definedName name="кецк">#REF!</definedName>
    <definedName name="КИП" localSheetId="0">#REF!</definedName>
    <definedName name="КИП" localSheetId="1">#REF!</definedName>
    <definedName name="КИП">#REF!</definedName>
    <definedName name="КИП_15" localSheetId="0">#REF!</definedName>
    <definedName name="КИП_15" localSheetId="1">#REF!</definedName>
    <definedName name="КИП_15">#REF!</definedName>
    <definedName name="КИП_16" localSheetId="0">#REF!</definedName>
    <definedName name="КИП_16" localSheetId="1">#REF!</definedName>
    <definedName name="КИП_16">#REF!</definedName>
    <definedName name="КИП_17" localSheetId="0">#REF!</definedName>
    <definedName name="КИП_17" localSheetId="1">#REF!</definedName>
    <definedName name="КИП_17">#REF!</definedName>
    <definedName name="КИП_18" localSheetId="0">#REF!</definedName>
    <definedName name="КИП_18" localSheetId="1">#REF!</definedName>
    <definedName name="КИП_18">#REF!</definedName>
    <definedName name="КИП_20" localSheetId="0">#REF!</definedName>
    <definedName name="КИП_20" localSheetId="1">#REF!</definedName>
    <definedName name="КИП_20">#REF!</definedName>
    <definedName name="КИП_3" localSheetId="0">#REF!</definedName>
    <definedName name="КИП_3" localSheetId="1">#REF!</definedName>
    <definedName name="КИП_3">#REF!</definedName>
    <definedName name="КИП_4" localSheetId="0">#REF!</definedName>
    <definedName name="КИП_4" localSheetId="1">#REF!</definedName>
    <definedName name="КИП_4">#REF!</definedName>
    <definedName name="КИПиавтом" localSheetId="0">#REF!</definedName>
    <definedName name="КИПиавтом" localSheetId="1">#REF!</definedName>
    <definedName name="КИПиавтом">#REF!</definedName>
    <definedName name="КИПиавтом_15" localSheetId="0">#REF!</definedName>
    <definedName name="КИПиавтом_15" localSheetId="1">#REF!</definedName>
    <definedName name="КИПиавтом_15">#REF!</definedName>
    <definedName name="КИПиавтом_16" localSheetId="0">#REF!</definedName>
    <definedName name="КИПиавтом_16" localSheetId="1">#REF!</definedName>
    <definedName name="КИПиавтом_16">#REF!</definedName>
    <definedName name="КИПиавтом_17" localSheetId="0">#REF!</definedName>
    <definedName name="КИПиавтом_17" localSheetId="1">#REF!</definedName>
    <definedName name="КИПиавтом_17">#REF!</definedName>
    <definedName name="КИПиавтом_18" localSheetId="0">#REF!</definedName>
    <definedName name="КИПиавтом_18" localSheetId="1">#REF!</definedName>
    <definedName name="КИПиавтом_18">#REF!</definedName>
    <definedName name="КИПиавтом_20" localSheetId="0">#REF!</definedName>
    <definedName name="КИПиавтом_20" localSheetId="1">#REF!</definedName>
    <definedName name="КИПиавтом_20">#REF!</definedName>
    <definedName name="КИПиавтом_3" localSheetId="0">#REF!</definedName>
    <definedName name="КИПиавтом_3" localSheetId="1">#REF!</definedName>
    <definedName name="КИПиавтом_3">#REF!</definedName>
    <definedName name="КИПиавтом_4" localSheetId="0">#REF!</definedName>
    <definedName name="КИПиавтом_4" localSheetId="1">#REF!</definedName>
    <definedName name="КИПиавтом_4">#REF!</definedName>
    <definedName name="кк">[37]!Rashod_dolot_zap</definedName>
    <definedName name="ккк" localSheetId="0">#REF!</definedName>
    <definedName name="ккк" localSheetId="1">#REF!</definedName>
    <definedName name="ккк">#REF!</definedName>
    <definedName name="ккк_15" localSheetId="0">#REF!</definedName>
    <definedName name="ккк_15" localSheetId="1">#REF!</definedName>
    <definedName name="ккк_15">#REF!</definedName>
    <definedName name="ккк_16" localSheetId="0">#REF!</definedName>
    <definedName name="ккк_16" localSheetId="1">#REF!</definedName>
    <definedName name="ккк_16">#REF!</definedName>
    <definedName name="ккк_18" localSheetId="0">#REF!</definedName>
    <definedName name="ккк_18" localSheetId="1">#REF!</definedName>
    <definedName name="ккк_18">#REF!</definedName>
    <definedName name="ккк_19" localSheetId="0">#REF!</definedName>
    <definedName name="ккк_19" localSheetId="1">#REF!</definedName>
    <definedName name="ккк_19">#REF!</definedName>
    <definedName name="ккк_4" localSheetId="0">#REF!</definedName>
    <definedName name="ккк_4" localSheetId="1">#REF!</definedName>
    <definedName name="ккк_4">#REF!</definedName>
    <definedName name="км" localSheetId="0">#REF!</definedName>
    <definedName name="км" localSheetId="1">#REF!</definedName>
    <definedName name="км">#REF!</definedName>
    <definedName name="кн99999999999999">#REF!</definedName>
    <definedName name="книга" localSheetId="0">#REF!</definedName>
    <definedName name="книга" localSheetId="1">#REF!</definedName>
    <definedName name="книга">#REF!</definedName>
    <definedName name="книга_15" localSheetId="0">#REF!</definedName>
    <definedName name="книга_15" localSheetId="1">#REF!</definedName>
    <definedName name="книга_15">#REF!</definedName>
    <definedName name="книга_16" localSheetId="0">#REF!</definedName>
    <definedName name="книга_16" localSheetId="1">#REF!</definedName>
    <definedName name="книга_16">#REF!</definedName>
    <definedName name="книга_17" localSheetId="0">#REF!</definedName>
    <definedName name="книга_17" localSheetId="1">#REF!</definedName>
    <definedName name="книга_17">#REF!</definedName>
    <definedName name="книга_18" localSheetId="0">#REF!</definedName>
    <definedName name="книга_18" localSheetId="1">#REF!</definedName>
    <definedName name="книга_18">#REF!</definedName>
    <definedName name="книга_19" localSheetId="0">#REF!</definedName>
    <definedName name="книга_19" localSheetId="1">#REF!</definedName>
    <definedName name="книга_19">#REF!</definedName>
    <definedName name="книга_20" localSheetId="0">#REF!</definedName>
    <definedName name="книга_20" localSheetId="1">#REF!</definedName>
    <definedName name="книга_20">#REF!</definedName>
    <definedName name="книга_3" localSheetId="0">#REF!</definedName>
    <definedName name="книга_3" localSheetId="1">#REF!</definedName>
    <definedName name="книга_3">#REF!</definedName>
    <definedName name="книга_4" localSheetId="0">#REF!</definedName>
    <definedName name="книга_4" localSheetId="1">#REF!</definedName>
    <definedName name="книга_4">#REF!</definedName>
    <definedName name="кнро" localSheetId="0">#REF!</definedName>
    <definedName name="кнро" localSheetId="1">#REF!</definedName>
    <definedName name="кнро">#REF!</definedName>
    <definedName name="Код_1">[102]Смета!#REF!</definedName>
    <definedName name="Количество_землепользователей" localSheetId="0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землепользователей_10" localSheetId="0">#REF!</definedName>
    <definedName name="Количество_землепользователей_10" localSheetId="1">#REF!</definedName>
    <definedName name="Количество_землепользователей_10">#REF!</definedName>
    <definedName name="Количество_землепользователей_14" localSheetId="0">#REF!</definedName>
    <definedName name="Количество_землепользователей_14" localSheetId="1">#REF!</definedName>
    <definedName name="Количество_землепользователей_14">#REF!</definedName>
    <definedName name="Количество_землепользователей_15" localSheetId="0">#REF!</definedName>
    <definedName name="Количество_землепользователей_15" localSheetId="1">#REF!</definedName>
    <definedName name="Количество_землепользователей_15">#REF!</definedName>
    <definedName name="Количество_землепользователей_16" localSheetId="0">#REF!</definedName>
    <definedName name="Количество_землепользователей_16" localSheetId="1">#REF!</definedName>
    <definedName name="Количество_землепользователей_16">#REF!</definedName>
    <definedName name="Количество_землепользователей_17" localSheetId="0">#REF!</definedName>
    <definedName name="Количество_землепользователей_17" localSheetId="1">#REF!</definedName>
    <definedName name="Количество_землепользователей_17">#REF!</definedName>
    <definedName name="Количество_землепользователей_18" localSheetId="0">#REF!</definedName>
    <definedName name="Количество_землепользователей_18" localSheetId="1">#REF!</definedName>
    <definedName name="Количество_землепользователей_18">#REF!</definedName>
    <definedName name="Количество_землепользователей_19" localSheetId="0">#REF!</definedName>
    <definedName name="Количество_землепользователей_19" localSheetId="1">#REF!</definedName>
    <definedName name="Количество_землепользователей_19">#REF!</definedName>
    <definedName name="Количество_землепользователей_20" localSheetId="0">#REF!</definedName>
    <definedName name="Количество_землепользователей_20" localSheetId="1">#REF!</definedName>
    <definedName name="Количество_землепользователей_20">#REF!</definedName>
    <definedName name="Количество_землепользователей_3" localSheetId="0">#REF!</definedName>
    <definedName name="Количество_землепользователей_3" localSheetId="1">#REF!</definedName>
    <definedName name="Количество_землепользователей_3">#REF!</definedName>
    <definedName name="Количество_землепользователей_4" localSheetId="0">#REF!</definedName>
    <definedName name="Количество_землепользователей_4" localSheetId="1">#REF!</definedName>
    <definedName name="Количество_землепользователей_4">#REF!</definedName>
    <definedName name="Количество_землепользователей_4_1" localSheetId="0">#REF!</definedName>
    <definedName name="Количество_землепользователей_4_1" localSheetId="1">#REF!</definedName>
    <definedName name="Количество_землепользователей_4_1">#REF!</definedName>
    <definedName name="Количество_землепользователей_5" localSheetId="0">#REF!</definedName>
    <definedName name="Количество_землепользователей_5" localSheetId="1">#REF!</definedName>
    <definedName name="Количество_землепользователей_5">#REF!</definedName>
    <definedName name="Количество_землепользователей_6" localSheetId="0">#REF!</definedName>
    <definedName name="Количество_землепользователей_6" localSheetId="1">#REF!</definedName>
    <definedName name="Количество_землепользователей_6">#REF!</definedName>
    <definedName name="Количество_землепользователей_6_1" localSheetId="0">#REF!</definedName>
    <definedName name="Количество_землепользователей_6_1" localSheetId="1">#REF!</definedName>
    <definedName name="Количество_землепользователей_6_1">#REF!</definedName>
    <definedName name="Количество_землепользователей_7" localSheetId="0">#REF!</definedName>
    <definedName name="Количество_землепользователей_7" localSheetId="1">#REF!</definedName>
    <definedName name="Количество_землепользователей_7">#REF!</definedName>
    <definedName name="Количество_землепользователей_8" localSheetId="0">#REF!</definedName>
    <definedName name="Количество_землепользователей_8" localSheetId="1">#REF!</definedName>
    <definedName name="Количество_землепользователей_8">#REF!</definedName>
    <definedName name="Количество_землепользователей_9" localSheetId="0">#REF!</definedName>
    <definedName name="Количество_землепользователей_9" localSheetId="1">#REF!</definedName>
    <definedName name="Количество_землепользователей_9">#REF!</definedName>
    <definedName name="Количество_контуров" localSheetId="0">#REF!</definedName>
    <definedName name="Количество_контуров" localSheetId="1">#REF!</definedName>
    <definedName name="Количество_контуров">#REF!</definedName>
    <definedName name="Количество_контуров_10" localSheetId="0">#REF!</definedName>
    <definedName name="Количество_контуров_10" localSheetId="1">#REF!</definedName>
    <definedName name="Количество_контуров_10">#REF!</definedName>
    <definedName name="Количество_контуров_14" localSheetId="0">#REF!</definedName>
    <definedName name="Количество_контуров_14" localSheetId="1">#REF!</definedName>
    <definedName name="Количество_контуров_14">#REF!</definedName>
    <definedName name="Количество_контуров_15" localSheetId="0">#REF!</definedName>
    <definedName name="Количество_контуров_15" localSheetId="1">#REF!</definedName>
    <definedName name="Количество_контуров_15">#REF!</definedName>
    <definedName name="Количество_контуров_16" localSheetId="0">#REF!</definedName>
    <definedName name="Количество_контуров_16" localSheetId="1">#REF!</definedName>
    <definedName name="Количество_контуров_16">#REF!</definedName>
    <definedName name="Количество_контуров_17" localSheetId="0">#REF!</definedName>
    <definedName name="Количество_контуров_17" localSheetId="1">#REF!</definedName>
    <definedName name="Количество_контуров_17">#REF!</definedName>
    <definedName name="Количество_контуров_18" localSheetId="0">#REF!</definedName>
    <definedName name="Количество_контуров_18" localSheetId="1">#REF!</definedName>
    <definedName name="Количество_контуров_18">#REF!</definedName>
    <definedName name="Количество_контуров_19" localSheetId="0">#REF!</definedName>
    <definedName name="Количество_контуров_19" localSheetId="1">#REF!</definedName>
    <definedName name="Количество_контуров_19">#REF!</definedName>
    <definedName name="Количество_контуров_20" localSheetId="0">#REF!</definedName>
    <definedName name="Количество_контуров_20" localSheetId="1">#REF!</definedName>
    <definedName name="Количество_контуров_20">#REF!</definedName>
    <definedName name="Количество_контуров_3" localSheetId="0">#REF!</definedName>
    <definedName name="Количество_контуров_3" localSheetId="1">#REF!</definedName>
    <definedName name="Количество_контуров_3">#REF!</definedName>
    <definedName name="Количество_контуров_4" localSheetId="0">#REF!</definedName>
    <definedName name="Количество_контуров_4" localSheetId="1">#REF!</definedName>
    <definedName name="Количество_контуров_4">#REF!</definedName>
    <definedName name="Количество_контуров_4_1" localSheetId="0">#REF!</definedName>
    <definedName name="Количество_контуров_4_1" localSheetId="1">#REF!</definedName>
    <definedName name="Количество_контуров_4_1">#REF!</definedName>
    <definedName name="Количество_контуров_5" localSheetId="0">#REF!</definedName>
    <definedName name="Количество_контуров_5" localSheetId="1">#REF!</definedName>
    <definedName name="Количество_контуров_5">#REF!</definedName>
    <definedName name="Количество_контуров_6" localSheetId="0">#REF!</definedName>
    <definedName name="Количество_контуров_6" localSheetId="1">#REF!</definedName>
    <definedName name="Количество_контуров_6">#REF!</definedName>
    <definedName name="Количество_контуров_6_1" localSheetId="0">#REF!</definedName>
    <definedName name="Количество_контуров_6_1" localSheetId="1">#REF!</definedName>
    <definedName name="Количество_контуров_6_1">#REF!</definedName>
    <definedName name="Количество_контуров_7" localSheetId="0">#REF!</definedName>
    <definedName name="Количество_контуров_7" localSheetId="1">#REF!</definedName>
    <definedName name="Количество_контуров_7">#REF!</definedName>
    <definedName name="Количество_контуров_8" localSheetId="0">#REF!</definedName>
    <definedName name="Количество_контуров_8" localSheetId="1">#REF!</definedName>
    <definedName name="Количество_контуров_8">#REF!</definedName>
    <definedName name="Количество_контуров_9" localSheetId="0">#REF!</definedName>
    <definedName name="Количество_контуров_9" localSheetId="1">#REF!</definedName>
    <definedName name="Количество_контуров_9">#REF!</definedName>
    <definedName name="Количество_культур" localSheetId="0">#REF!</definedName>
    <definedName name="Количество_культур" localSheetId="1">#REF!</definedName>
    <definedName name="Количество_культур">#REF!</definedName>
    <definedName name="Количество_культур_10" localSheetId="0">#REF!</definedName>
    <definedName name="Количество_культур_10" localSheetId="1">#REF!</definedName>
    <definedName name="Количество_культур_10">#REF!</definedName>
    <definedName name="Количество_культур_14" localSheetId="0">#REF!</definedName>
    <definedName name="Количество_культур_14" localSheetId="1">#REF!</definedName>
    <definedName name="Количество_культур_14">#REF!</definedName>
    <definedName name="Количество_культур_15" localSheetId="0">#REF!</definedName>
    <definedName name="Количество_культур_15" localSheetId="1">#REF!</definedName>
    <definedName name="Количество_культур_15">#REF!</definedName>
    <definedName name="Количество_культур_16" localSheetId="0">#REF!</definedName>
    <definedName name="Количество_культур_16" localSheetId="1">#REF!</definedName>
    <definedName name="Количество_культур_16">#REF!</definedName>
    <definedName name="Количество_культур_17" localSheetId="0">#REF!</definedName>
    <definedName name="Количество_культур_17" localSheetId="1">#REF!</definedName>
    <definedName name="Количество_культур_17">#REF!</definedName>
    <definedName name="Количество_культур_18" localSheetId="0">#REF!</definedName>
    <definedName name="Количество_культур_18" localSheetId="1">#REF!</definedName>
    <definedName name="Количество_культур_18">#REF!</definedName>
    <definedName name="Количество_культур_19" localSheetId="0">#REF!</definedName>
    <definedName name="Количество_культур_19" localSheetId="1">#REF!</definedName>
    <definedName name="Количество_культур_19">#REF!</definedName>
    <definedName name="Количество_культур_20" localSheetId="0">#REF!</definedName>
    <definedName name="Количество_культур_20" localSheetId="1">#REF!</definedName>
    <definedName name="Количество_культур_20">#REF!</definedName>
    <definedName name="Количество_культур_3" localSheetId="0">#REF!</definedName>
    <definedName name="Количество_культур_3" localSheetId="1">#REF!</definedName>
    <definedName name="Количество_культур_3">#REF!</definedName>
    <definedName name="Количество_культур_4" localSheetId="0">#REF!</definedName>
    <definedName name="Количество_культур_4" localSheetId="1">#REF!</definedName>
    <definedName name="Количество_культур_4">#REF!</definedName>
    <definedName name="Количество_культур_4_1" localSheetId="0">#REF!</definedName>
    <definedName name="Количество_культур_4_1" localSheetId="1">#REF!</definedName>
    <definedName name="Количество_культур_4_1">#REF!</definedName>
    <definedName name="Количество_культур_5" localSheetId="0">#REF!</definedName>
    <definedName name="Количество_культур_5" localSheetId="1">#REF!</definedName>
    <definedName name="Количество_культур_5">#REF!</definedName>
    <definedName name="Количество_культур_6" localSheetId="0">#REF!</definedName>
    <definedName name="Количество_культур_6" localSheetId="1">#REF!</definedName>
    <definedName name="Количество_культур_6">#REF!</definedName>
    <definedName name="Количество_культур_6_1" localSheetId="0">#REF!</definedName>
    <definedName name="Количество_культур_6_1" localSheetId="1">#REF!</definedName>
    <definedName name="Количество_культур_6_1">#REF!</definedName>
    <definedName name="Количество_культур_7" localSheetId="0">#REF!</definedName>
    <definedName name="Количество_культур_7" localSheetId="1">#REF!</definedName>
    <definedName name="Количество_культур_7">#REF!</definedName>
    <definedName name="Количество_культур_8" localSheetId="0">#REF!</definedName>
    <definedName name="Количество_культур_8" localSheetId="1">#REF!</definedName>
    <definedName name="Количество_культур_8">#REF!</definedName>
    <definedName name="Количество_культур_9" localSheetId="0">#REF!</definedName>
    <definedName name="Количество_культур_9" localSheetId="1">#REF!</definedName>
    <definedName name="Количество_культур_9">#REF!</definedName>
    <definedName name="Количество_планшетов" localSheetId="0">#REF!</definedName>
    <definedName name="Количество_планшетов" localSheetId="1">#REF!</definedName>
    <definedName name="Количество_планшетов">#REF!</definedName>
    <definedName name="Количество_планшетов_10" localSheetId="0">#REF!</definedName>
    <definedName name="Количество_планшетов_10" localSheetId="1">#REF!</definedName>
    <definedName name="Количество_планшетов_10">#REF!</definedName>
    <definedName name="Количество_планшетов_14" localSheetId="0">#REF!</definedName>
    <definedName name="Количество_планшетов_14" localSheetId="1">#REF!</definedName>
    <definedName name="Количество_планшетов_14">#REF!</definedName>
    <definedName name="Количество_планшетов_15" localSheetId="0">#REF!</definedName>
    <definedName name="Количество_планшетов_15" localSheetId="1">#REF!</definedName>
    <definedName name="Количество_планшетов_15">#REF!</definedName>
    <definedName name="Количество_планшетов_16" localSheetId="0">#REF!</definedName>
    <definedName name="Количество_планшетов_16" localSheetId="1">#REF!</definedName>
    <definedName name="Количество_планшетов_16">#REF!</definedName>
    <definedName name="Количество_планшетов_17" localSheetId="0">#REF!</definedName>
    <definedName name="Количество_планшетов_17" localSheetId="1">#REF!</definedName>
    <definedName name="Количество_планшетов_17">#REF!</definedName>
    <definedName name="Количество_планшетов_18" localSheetId="0">#REF!</definedName>
    <definedName name="Количество_планшетов_18" localSheetId="1">#REF!</definedName>
    <definedName name="Количество_планшетов_18">#REF!</definedName>
    <definedName name="Количество_планшетов_19" localSheetId="0">#REF!</definedName>
    <definedName name="Количество_планшетов_19" localSheetId="1">#REF!</definedName>
    <definedName name="Количество_планшетов_19">#REF!</definedName>
    <definedName name="Количество_планшетов_20" localSheetId="0">#REF!</definedName>
    <definedName name="Количество_планшетов_20" localSheetId="1">#REF!</definedName>
    <definedName name="Количество_планшетов_20">#REF!</definedName>
    <definedName name="Количество_планшетов_3" localSheetId="0">#REF!</definedName>
    <definedName name="Количество_планшетов_3" localSheetId="1">#REF!</definedName>
    <definedName name="Количество_планшетов_3">#REF!</definedName>
    <definedName name="Количество_планшетов_4" localSheetId="0">#REF!</definedName>
    <definedName name="Количество_планшетов_4" localSheetId="1">#REF!</definedName>
    <definedName name="Количество_планшетов_4">#REF!</definedName>
    <definedName name="Количество_планшетов_4_1" localSheetId="0">#REF!</definedName>
    <definedName name="Количество_планшетов_4_1" localSheetId="1">#REF!</definedName>
    <definedName name="Количество_планшетов_4_1">#REF!</definedName>
    <definedName name="Количество_планшетов_5" localSheetId="0">#REF!</definedName>
    <definedName name="Количество_планшетов_5" localSheetId="1">#REF!</definedName>
    <definedName name="Количество_планшетов_5">#REF!</definedName>
    <definedName name="Количество_планшетов_6" localSheetId="0">#REF!</definedName>
    <definedName name="Количество_планшетов_6" localSheetId="1">#REF!</definedName>
    <definedName name="Количество_планшетов_6">#REF!</definedName>
    <definedName name="Количество_планшетов_6_1" localSheetId="0">#REF!</definedName>
    <definedName name="Количество_планшетов_6_1" localSheetId="1">#REF!</definedName>
    <definedName name="Количество_планшетов_6_1">#REF!</definedName>
    <definedName name="Количество_планшетов_7" localSheetId="0">#REF!</definedName>
    <definedName name="Количество_планшетов_7" localSheetId="1">#REF!</definedName>
    <definedName name="Количество_планшетов_7">#REF!</definedName>
    <definedName name="Количество_планшетов_8" localSheetId="0">#REF!</definedName>
    <definedName name="Количество_планшетов_8" localSheetId="1">#REF!</definedName>
    <definedName name="Количество_планшетов_8">#REF!</definedName>
    <definedName name="Количество_планшетов_9" localSheetId="0">#REF!</definedName>
    <definedName name="Количество_планшетов_9" localSheetId="1">#REF!</definedName>
    <definedName name="Количество_планшетов_9">#REF!</definedName>
    <definedName name="Количество_предприятий" localSheetId="0">#REF!</definedName>
    <definedName name="Количество_предприятий" localSheetId="1">#REF!</definedName>
    <definedName name="Количество_предприятий">#REF!</definedName>
    <definedName name="Количество_предприятий_10" localSheetId="0">#REF!</definedName>
    <definedName name="Количество_предприятий_10" localSheetId="1">#REF!</definedName>
    <definedName name="Количество_предприятий_10">#REF!</definedName>
    <definedName name="Количество_предприятий_14" localSheetId="0">#REF!</definedName>
    <definedName name="Количество_предприятий_14" localSheetId="1">#REF!</definedName>
    <definedName name="Количество_предприятий_14">#REF!</definedName>
    <definedName name="Количество_предприятий_15" localSheetId="0">#REF!</definedName>
    <definedName name="Количество_предприятий_15" localSheetId="1">#REF!</definedName>
    <definedName name="Количество_предприятий_15">#REF!</definedName>
    <definedName name="Количество_предприятий_16" localSheetId="0">#REF!</definedName>
    <definedName name="Количество_предприятий_16" localSheetId="1">#REF!</definedName>
    <definedName name="Количество_предприятий_16">#REF!</definedName>
    <definedName name="Количество_предприятий_17" localSheetId="0">#REF!</definedName>
    <definedName name="Количество_предприятий_17" localSheetId="1">#REF!</definedName>
    <definedName name="Количество_предприятий_17">#REF!</definedName>
    <definedName name="Количество_предприятий_18" localSheetId="0">#REF!</definedName>
    <definedName name="Количество_предприятий_18" localSheetId="1">#REF!</definedName>
    <definedName name="Количество_предприятий_18">#REF!</definedName>
    <definedName name="Количество_предприятий_19" localSheetId="0">#REF!</definedName>
    <definedName name="Количество_предприятий_19" localSheetId="1">#REF!</definedName>
    <definedName name="Количество_предприятий_19">#REF!</definedName>
    <definedName name="Количество_предприятий_20" localSheetId="0">#REF!</definedName>
    <definedName name="Количество_предприятий_20" localSheetId="1">#REF!</definedName>
    <definedName name="Количество_предприятий_20">#REF!</definedName>
    <definedName name="Количество_предприятий_3" localSheetId="0">#REF!</definedName>
    <definedName name="Количество_предприятий_3" localSheetId="1">#REF!</definedName>
    <definedName name="Количество_предприятий_3">#REF!</definedName>
    <definedName name="Количество_предприятий_4" localSheetId="0">#REF!</definedName>
    <definedName name="Количество_предприятий_4" localSheetId="1">#REF!</definedName>
    <definedName name="Количество_предприятий_4">#REF!</definedName>
    <definedName name="Количество_предприятий_4_1" localSheetId="0">#REF!</definedName>
    <definedName name="Количество_предприятий_4_1" localSheetId="1">#REF!</definedName>
    <definedName name="Количество_предприятий_4_1">#REF!</definedName>
    <definedName name="Количество_предприятий_5" localSheetId="0">#REF!</definedName>
    <definedName name="Количество_предприятий_5" localSheetId="1">#REF!</definedName>
    <definedName name="Количество_предприятий_5">#REF!</definedName>
    <definedName name="Количество_предприятий_6" localSheetId="0">#REF!</definedName>
    <definedName name="Количество_предприятий_6" localSheetId="1">#REF!</definedName>
    <definedName name="Количество_предприятий_6">#REF!</definedName>
    <definedName name="Количество_предприятий_6_1" localSheetId="0">#REF!</definedName>
    <definedName name="Количество_предприятий_6_1" localSheetId="1">#REF!</definedName>
    <definedName name="Количество_предприятий_6_1">#REF!</definedName>
    <definedName name="Количество_предприятий_7" localSheetId="0">#REF!</definedName>
    <definedName name="Количество_предприятий_7" localSheetId="1">#REF!</definedName>
    <definedName name="Количество_предприятий_7">#REF!</definedName>
    <definedName name="Количество_предприятий_8" localSheetId="0">#REF!</definedName>
    <definedName name="Количество_предприятий_8" localSheetId="1">#REF!</definedName>
    <definedName name="Количество_предприятий_8">#REF!</definedName>
    <definedName name="Количество_предприятий_9" localSheetId="0">#REF!</definedName>
    <definedName name="Количество_предприятий_9" localSheetId="1">#REF!</definedName>
    <definedName name="Количество_предприятий_9">#REF!</definedName>
    <definedName name="Количество_согласований" localSheetId="0">#REF!</definedName>
    <definedName name="Количество_согласований" localSheetId="1">#REF!</definedName>
    <definedName name="Количество_согласований">#REF!</definedName>
    <definedName name="Количество_согласований_10" localSheetId="0">#REF!</definedName>
    <definedName name="Количество_согласований_10" localSheetId="1">#REF!</definedName>
    <definedName name="Количество_согласований_10">#REF!</definedName>
    <definedName name="Количество_согласований_14" localSheetId="0">#REF!</definedName>
    <definedName name="Количество_согласований_14" localSheetId="1">#REF!</definedName>
    <definedName name="Количество_согласований_14">#REF!</definedName>
    <definedName name="Количество_согласований_15" localSheetId="0">#REF!</definedName>
    <definedName name="Количество_согласований_15" localSheetId="1">#REF!</definedName>
    <definedName name="Количество_согласований_15">#REF!</definedName>
    <definedName name="Количество_согласований_16" localSheetId="0">#REF!</definedName>
    <definedName name="Количество_согласований_16" localSheetId="1">#REF!</definedName>
    <definedName name="Количество_согласований_16">#REF!</definedName>
    <definedName name="Количество_согласований_17" localSheetId="0">#REF!</definedName>
    <definedName name="Количество_согласований_17" localSheetId="1">#REF!</definedName>
    <definedName name="Количество_согласований_17">#REF!</definedName>
    <definedName name="Количество_согласований_18" localSheetId="0">#REF!</definedName>
    <definedName name="Количество_согласований_18" localSheetId="1">#REF!</definedName>
    <definedName name="Количество_согласований_18">#REF!</definedName>
    <definedName name="Количество_согласований_19" localSheetId="0">#REF!</definedName>
    <definedName name="Количество_согласований_19" localSheetId="1">#REF!</definedName>
    <definedName name="Количество_согласований_19">#REF!</definedName>
    <definedName name="Количество_согласований_20" localSheetId="0">#REF!</definedName>
    <definedName name="Количество_согласований_20" localSheetId="1">#REF!</definedName>
    <definedName name="Количество_согласований_20">#REF!</definedName>
    <definedName name="Количество_согласований_3" localSheetId="0">#REF!</definedName>
    <definedName name="Количество_согласований_3" localSheetId="1">#REF!</definedName>
    <definedName name="Количество_согласований_3">#REF!</definedName>
    <definedName name="Количество_согласований_4" localSheetId="0">#REF!</definedName>
    <definedName name="Количество_согласований_4" localSheetId="1">#REF!</definedName>
    <definedName name="Количество_согласований_4">#REF!</definedName>
    <definedName name="Количество_согласований_4_1" localSheetId="0">#REF!</definedName>
    <definedName name="Количество_согласований_4_1" localSheetId="1">#REF!</definedName>
    <definedName name="Количество_согласований_4_1">#REF!</definedName>
    <definedName name="Количество_согласований_5" localSheetId="0">#REF!</definedName>
    <definedName name="Количество_согласований_5" localSheetId="1">#REF!</definedName>
    <definedName name="Количество_согласований_5">#REF!</definedName>
    <definedName name="Количество_согласований_6" localSheetId="0">#REF!</definedName>
    <definedName name="Количество_согласований_6" localSheetId="1">#REF!</definedName>
    <definedName name="Количество_согласований_6">#REF!</definedName>
    <definedName name="Количество_согласований_6_1" localSheetId="0">#REF!</definedName>
    <definedName name="Количество_согласований_6_1" localSheetId="1">#REF!</definedName>
    <definedName name="Количество_согласований_6_1">#REF!</definedName>
    <definedName name="Количество_согласований_7" localSheetId="0">#REF!</definedName>
    <definedName name="Количество_согласований_7" localSheetId="1">#REF!</definedName>
    <definedName name="Количество_согласований_7">#REF!</definedName>
    <definedName name="Количество_согласований_8" localSheetId="0">#REF!</definedName>
    <definedName name="Количество_согласований_8" localSheetId="1">#REF!</definedName>
    <definedName name="Количество_согласований_8">#REF!</definedName>
    <definedName name="Количество_согласований_9" localSheetId="0">#REF!</definedName>
    <definedName name="Количество_согласований_9" localSheetId="1">#REF!</definedName>
    <definedName name="Количество_согласований_9">#REF!</definedName>
    <definedName name="Колп">'[116]СметаСводная Колпино'!$C$5</definedName>
    <definedName name="Кольч">'[67]исх дан'!$B$12</definedName>
    <definedName name="КОЛЬЧ_АВББШВ">'[67]исх дан'!#REF!</definedName>
    <definedName name="ком" localSheetId="0">[117]топография!#REF!</definedName>
    <definedName name="ком" localSheetId="1">[117]топография!#REF!</definedName>
    <definedName name="ком">[117]топография!#REF!</definedName>
    <definedName name="ком___0" localSheetId="0">[118]топография!#REF!</definedName>
    <definedName name="ком___0" localSheetId="1">[118]топография!#REF!</definedName>
    <definedName name="ком___0">[118]топография!#REF!</definedName>
    <definedName name="ком___0_15" localSheetId="0">[118]топография!#REF!</definedName>
    <definedName name="ком___0_15" localSheetId="1">[118]топография!#REF!</definedName>
    <definedName name="ком___0_15">[118]топография!#REF!</definedName>
    <definedName name="ком_15" localSheetId="0">[118]топография!#REF!</definedName>
    <definedName name="ком_15" localSheetId="1">[118]топография!#REF!</definedName>
    <definedName name="ком_15">[118]топография!#REF!</definedName>
    <definedName name="ком_16" localSheetId="0">[118]топография!#REF!</definedName>
    <definedName name="ком_16" localSheetId="1">[118]топография!#REF!</definedName>
    <definedName name="ком_16">[118]топография!#REF!</definedName>
    <definedName name="ком_4" localSheetId="0">[118]топография!#REF!</definedName>
    <definedName name="ком_4" localSheetId="1">[118]топография!#REF!</definedName>
    <definedName name="ком_4">[118]топография!#REF!</definedName>
    <definedName name="команд." localSheetId="0">#REF!</definedName>
    <definedName name="команд." localSheetId="1">#REF!</definedName>
    <definedName name="команд.">#REF!</definedName>
    <definedName name="команд._13" localSheetId="0">#REF!</definedName>
    <definedName name="команд._13" localSheetId="1">#REF!</definedName>
    <definedName name="команд._13">#REF!</definedName>
    <definedName name="команд._15" localSheetId="0">#REF!</definedName>
    <definedName name="команд._15" localSheetId="1">#REF!</definedName>
    <definedName name="команд._15">#REF!</definedName>
    <definedName name="команд._16" localSheetId="0">#REF!</definedName>
    <definedName name="команд._16" localSheetId="1">#REF!</definedName>
    <definedName name="команд._16">#REF!</definedName>
    <definedName name="команд._17" localSheetId="0">#REF!</definedName>
    <definedName name="команд._17" localSheetId="1">#REF!</definedName>
    <definedName name="команд._17">#REF!</definedName>
    <definedName name="команд._18" localSheetId="0">#REF!</definedName>
    <definedName name="команд._18" localSheetId="1">#REF!</definedName>
    <definedName name="команд._18">#REF!</definedName>
    <definedName name="команд._19" localSheetId="0">#REF!</definedName>
    <definedName name="команд._19" localSheetId="1">#REF!</definedName>
    <definedName name="команд._19">#REF!</definedName>
    <definedName name="команд._20" localSheetId="0">#REF!</definedName>
    <definedName name="команд._20" localSheetId="1">#REF!</definedName>
    <definedName name="команд._20">#REF!</definedName>
    <definedName name="команд._3" localSheetId="0">#REF!</definedName>
    <definedName name="команд._3" localSheetId="1">#REF!</definedName>
    <definedName name="команд._3">#REF!</definedName>
    <definedName name="команд._4" localSheetId="0">#REF!</definedName>
    <definedName name="команд._4" localSheetId="1">#REF!</definedName>
    <definedName name="команд._4">#REF!</definedName>
    <definedName name="командиров." localSheetId="0">#REF!</definedName>
    <definedName name="командиров." localSheetId="1">#REF!</definedName>
    <definedName name="командиров.">#REF!</definedName>
    <definedName name="командиров._15" localSheetId="0">#REF!</definedName>
    <definedName name="командиров._15" localSheetId="1">#REF!</definedName>
    <definedName name="командиров._15">#REF!</definedName>
    <definedName name="командиров._16" localSheetId="0">#REF!</definedName>
    <definedName name="командиров._16" localSheetId="1">#REF!</definedName>
    <definedName name="командиров._16">#REF!</definedName>
    <definedName name="командиров._19" localSheetId="0">#REF!</definedName>
    <definedName name="командиров._19" localSheetId="1">#REF!</definedName>
    <definedName name="командиров._19">#REF!</definedName>
    <definedName name="командиров._4" localSheetId="0">#REF!</definedName>
    <definedName name="командиров._4" localSheetId="1">#REF!</definedName>
    <definedName name="командиров._4">#REF!</definedName>
    <definedName name="Командировочные_расходы" localSheetId="0">#REF!</definedName>
    <definedName name="Командировочные_расходы" localSheetId="1">#REF!</definedName>
    <definedName name="Командировочные_расходы">#REF!</definedName>
    <definedName name="Командировочные_расходы_10" localSheetId="0">#REF!</definedName>
    <definedName name="Командировочные_расходы_10" localSheetId="1">#REF!</definedName>
    <definedName name="Командировочные_расходы_10">#REF!</definedName>
    <definedName name="Командировочные_расходы_14" localSheetId="0">#REF!</definedName>
    <definedName name="Командировочные_расходы_14" localSheetId="1">#REF!</definedName>
    <definedName name="Командировочные_расходы_14">#REF!</definedName>
    <definedName name="Командировочные_расходы_15" localSheetId="0">#REF!</definedName>
    <definedName name="Командировочные_расходы_15" localSheetId="1">#REF!</definedName>
    <definedName name="Командировочные_расходы_15">#REF!</definedName>
    <definedName name="Командировочные_расходы_16" localSheetId="0">#REF!</definedName>
    <definedName name="Командировочные_расходы_16" localSheetId="1">#REF!</definedName>
    <definedName name="Командировочные_расходы_16">#REF!</definedName>
    <definedName name="Командировочные_расходы_17" localSheetId="0">#REF!</definedName>
    <definedName name="Командировочные_расходы_17" localSheetId="1">#REF!</definedName>
    <definedName name="Командировочные_расходы_17">#REF!</definedName>
    <definedName name="Командировочные_расходы_18" localSheetId="0">#REF!</definedName>
    <definedName name="Командировочные_расходы_18" localSheetId="1">#REF!</definedName>
    <definedName name="Командировочные_расходы_18">#REF!</definedName>
    <definedName name="Командировочные_расходы_19" localSheetId="0">#REF!</definedName>
    <definedName name="Командировочные_расходы_19" localSheetId="1">#REF!</definedName>
    <definedName name="Командировочные_расходы_19">#REF!</definedName>
    <definedName name="Командировочные_расходы_20" localSheetId="0">#REF!</definedName>
    <definedName name="Командировочные_расходы_20" localSheetId="1">#REF!</definedName>
    <definedName name="Командировочные_расходы_20">#REF!</definedName>
    <definedName name="Командировочные_расходы_3" localSheetId="0">#REF!</definedName>
    <definedName name="Командировочные_расходы_3" localSheetId="1">#REF!</definedName>
    <definedName name="Командировочные_расходы_3">#REF!</definedName>
    <definedName name="Командировочные_расходы_4" localSheetId="0">#REF!</definedName>
    <definedName name="Командировочные_расходы_4" localSheetId="1">#REF!</definedName>
    <definedName name="Командировочные_расходы_4">#REF!</definedName>
    <definedName name="Командировочные_расходы_4_1" localSheetId="0">#REF!</definedName>
    <definedName name="Командировочные_расходы_4_1" localSheetId="1">#REF!</definedName>
    <definedName name="Командировочные_расходы_4_1">#REF!</definedName>
    <definedName name="Командировочные_расходы_5" localSheetId="0">#REF!</definedName>
    <definedName name="Командировочные_расходы_5" localSheetId="1">#REF!</definedName>
    <definedName name="Командировочные_расходы_5">#REF!</definedName>
    <definedName name="Командировочные_расходы_6" localSheetId="0">#REF!</definedName>
    <definedName name="Командировочные_расходы_6" localSheetId="1">#REF!</definedName>
    <definedName name="Командировочные_расходы_6">#REF!</definedName>
    <definedName name="Командировочные_расходы_6_1" localSheetId="0">#REF!</definedName>
    <definedName name="Командировочные_расходы_6_1" localSheetId="1">#REF!</definedName>
    <definedName name="Командировочные_расходы_6_1">#REF!</definedName>
    <definedName name="Командировочные_расходы_7" localSheetId="0">#REF!</definedName>
    <definedName name="Командировочные_расходы_7" localSheetId="1">#REF!</definedName>
    <definedName name="Командировочные_расходы_7">#REF!</definedName>
    <definedName name="Командировочные_расходы_8" localSheetId="0">#REF!</definedName>
    <definedName name="Командировочные_расходы_8" localSheetId="1">#REF!</definedName>
    <definedName name="Командировочные_расходы_8">#REF!</definedName>
    <definedName name="Командировочные_расходы_9" localSheetId="0">#REF!</definedName>
    <definedName name="Командировочные_расходы_9" localSheetId="1">#REF!</definedName>
    <definedName name="Командировочные_расходы_9">#REF!</definedName>
    <definedName name="Комп">#REF!</definedName>
    <definedName name="Конец">#REF!</definedName>
    <definedName name="конкр150">'[67]исх дан'!#REF!</definedName>
    <definedName name="конкр230">'[67]исх дан'!#REF!</definedName>
    <definedName name="конкр240">'[67]исх дан'!#REF!</definedName>
    <definedName name="Контроллер" localSheetId="0">[48]Коэфф1.!#REF!</definedName>
    <definedName name="Контроллер" localSheetId="1">[48]Коэфф1.!#REF!</definedName>
    <definedName name="Контроллер">[48]Коэфф1.!#REF!</definedName>
    <definedName name="Контроллер_1" localSheetId="0">#REF!</definedName>
    <definedName name="Контроллер_1" localSheetId="1">#REF!</definedName>
    <definedName name="Контроллер_1">#REF!</definedName>
    <definedName name="Контроллер_1_1" localSheetId="0">#REF!</definedName>
    <definedName name="Контроллер_1_1" localSheetId="1">#REF!</definedName>
    <definedName name="Контроллер_1_1">#REF!</definedName>
    <definedName name="Контроллер_1_10" localSheetId="0">#REF!</definedName>
    <definedName name="Контроллер_1_10" localSheetId="1">#REF!</definedName>
    <definedName name="Контроллер_1_10">#REF!</definedName>
    <definedName name="Контроллер_1_13" localSheetId="0">#REF!</definedName>
    <definedName name="Контроллер_1_13" localSheetId="1">#REF!</definedName>
    <definedName name="Контроллер_1_13">#REF!</definedName>
    <definedName name="Контроллер_1_14" localSheetId="0">#REF!</definedName>
    <definedName name="Контроллер_1_14" localSheetId="1">#REF!</definedName>
    <definedName name="Контроллер_1_14">#REF!</definedName>
    <definedName name="Контроллер_1_15" localSheetId="0">#REF!</definedName>
    <definedName name="Контроллер_1_15" localSheetId="1">#REF!</definedName>
    <definedName name="Контроллер_1_15">#REF!</definedName>
    <definedName name="Контроллер_1_16" localSheetId="0">#REF!</definedName>
    <definedName name="Контроллер_1_16" localSheetId="1">#REF!</definedName>
    <definedName name="Контроллер_1_16">#REF!</definedName>
    <definedName name="Контроллер_1_18" localSheetId="0">#REF!</definedName>
    <definedName name="Контроллер_1_18" localSheetId="1">#REF!</definedName>
    <definedName name="Контроллер_1_18">#REF!</definedName>
    <definedName name="Контроллер_1_4" localSheetId="0">#REF!</definedName>
    <definedName name="Контроллер_1_4" localSheetId="1">#REF!</definedName>
    <definedName name="Контроллер_1_4">#REF!</definedName>
    <definedName name="Контроллер_1_5" localSheetId="0">#REF!</definedName>
    <definedName name="Контроллер_1_5" localSheetId="1">#REF!</definedName>
    <definedName name="Контроллер_1_5">#REF!</definedName>
    <definedName name="Контроллер_1_6" localSheetId="0">#REF!</definedName>
    <definedName name="Контроллер_1_6" localSheetId="1">#REF!</definedName>
    <definedName name="Контроллер_1_6">#REF!</definedName>
    <definedName name="Контроллер_1_7" localSheetId="0">#REF!</definedName>
    <definedName name="Контроллер_1_7" localSheetId="1">#REF!</definedName>
    <definedName name="Контроллер_1_7">#REF!</definedName>
    <definedName name="Контроллер_1_8" localSheetId="0">#REF!</definedName>
    <definedName name="Контроллер_1_8" localSheetId="1">#REF!</definedName>
    <definedName name="Контроллер_1_8">#REF!</definedName>
    <definedName name="Контроллер_1_9" localSheetId="0">#REF!</definedName>
    <definedName name="Контроллер_1_9" localSheetId="1">#REF!</definedName>
    <definedName name="Контроллер_1_9">#REF!</definedName>
    <definedName name="Контроллер_13" localSheetId="0">[48]Коэфф1.!#REF!</definedName>
    <definedName name="Контроллер_13" localSheetId="1">[48]Коэфф1.!#REF!</definedName>
    <definedName name="Контроллер_13">[48]Коэфф1.!#REF!</definedName>
    <definedName name="Контроллер_15" localSheetId="0">[48]Коэфф1.!#REF!</definedName>
    <definedName name="Контроллер_15" localSheetId="1">[48]Коэфф1.!#REF!</definedName>
    <definedName name="Контроллер_15">[48]Коэфф1.!#REF!</definedName>
    <definedName name="Контроллер_17" localSheetId="0">[48]Коэфф1.!#REF!</definedName>
    <definedName name="Контроллер_17" localSheetId="1">[48]Коэфф1.!#REF!</definedName>
    <definedName name="Контроллер_17">[48]Коэфф1.!#REF!</definedName>
    <definedName name="Контроллер_18" localSheetId="0">[48]Коэфф1.!#REF!</definedName>
    <definedName name="Контроллер_18" localSheetId="1">[48]Коэфф1.!#REF!</definedName>
    <definedName name="Контроллер_18">[48]Коэфф1.!#REF!</definedName>
    <definedName name="Контроллер_19" localSheetId="0">[48]Коэфф1.!#REF!</definedName>
    <definedName name="Контроллер_19" localSheetId="1">[48]Коэфф1.!#REF!</definedName>
    <definedName name="Контроллер_19">[48]Коэфф1.!#REF!</definedName>
    <definedName name="Контроллер_20" localSheetId="0">[48]Коэфф1.!#REF!</definedName>
    <definedName name="Контроллер_20" localSheetId="1">[48]Коэфф1.!#REF!</definedName>
    <definedName name="Контроллер_20">[48]Коэфф1.!#REF!</definedName>
    <definedName name="Контроллер_3" localSheetId="0">[48]Коэфф1.!#REF!</definedName>
    <definedName name="Контроллер_3" localSheetId="1">[48]Коэфф1.!#REF!</definedName>
    <definedName name="Контроллер_3">[48]Коэфф1.!#REF!</definedName>
    <definedName name="Контроллер_4" localSheetId="0">[48]Коэфф1.!#REF!</definedName>
    <definedName name="Контроллер_4" localSheetId="1">[48]Коэфф1.!#REF!</definedName>
    <definedName name="Контроллер_4">[48]Коэфф1.!#REF!</definedName>
    <definedName name="Контроллер_5" localSheetId="0">[48]Коэфф1.!#REF!</definedName>
    <definedName name="Контроллер_5" localSheetId="1">[48]Коэфф1.!#REF!</definedName>
    <definedName name="Контроллер_5">[48]Коэфф1.!#REF!</definedName>
    <definedName name="Контроллер_6" localSheetId="0">[48]Коэфф1.!#REF!</definedName>
    <definedName name="Контроллер_6" localSheetId="1">[48]Коэфф1.!#REF!</definedName>
    <definedName name="Контроллер_6">[48]Коэфф1.!#REF!</definedName>
    <definedName name="КОНТРОЛЬНИК">'[67]исх дан'!#REF!</definedName>
    <definedName name="Копилка_объем">[102]Материалы!#REF!</definedName>
    <definedName name="Копилка_сумма">[102]Материалы!#REF!</definedName>
    <definedName name="копро" localSheetId="0">#REF!</definedName>
    <definedName name="копро" localSheetId="1">#REF!</definedName>
    <definedName name="копро">#REF!</definedName>
    <definedName name="КОРОБ_ДОБ_РОЗН">'[67]исх дан'!#REF!</definedName>
    <definedName name="КОРОБ_РФ">'[67]исх дан'!#REF!</definedName>
    <definedName name="коф">[119]!dial_koef_udar</definedName>
    <definedName name="Коэффициент" localSheetId="0">#REF!</definedName>
    <definedName name="Коэффициент" localSheetId="1">#REF!</definedName>
    <definedName name="Коэффициент">#REF!</definedName>
    <definedName name="Коэффициент_10" localSheetId="0">#REF!</definedName>
    <definedName name="Коэффициент_10" localSheetId="1">#REF!</definedName>
    <definedName name="Коэффициент_10">#REF!</definedName>
    <definedName name="Коэффициент_14" localSheetId="0">#REF!</definedName>
    <definedName name="Коэффициент_14" localSheetId="1">#REF!</definedName>
    <definedName name="Коэффициент_14">#REF!</definedName>
    <definedName name="Коэффициент_15" localSheetId="0">#REF!</definedName>
    <definedName name="Коэффициент_15" localSheetId="1">#REF!</definedName>
    <definedName name="Коэффициент_15">#REF!</definedName>
    <definedName name="Коэффициент_16" localSheetId="0">#REF!</definedName>
    <definedName name="Коэффициент_16" localSheetId="1">#REF!</definedName>
    <definedName name="Коэффициент_16">#REF!</definedName>
    <definedName name="Коэффициент_17" localSheetId="0">#REF!</definedName>
    <definedName name="Коэффициент_17" localSheetId="1">#REF!</definedName>
    <definedName name="Коэффициент_17">#REF!</definedName>
    <definedName name="Коэффициент_18" localSheetId="0">#REF!</definedName>
    <definedName name="Коэффициент_18" localSheetId="1">#REF!</definedName>
    <definedName name="Коэффициент_18">#REF!</definedName>
    <definedName name="Коэффициент_19" localSheetId="0">#REF!</definedName>
    <definedName name="Коэффициент_19" localSheetId="1">#REF!</definedName>
    <definedName name="Коэффициент_19">#REF!</definedName>
    <definedName name="Коэффициент_20" localSheetId="0">#REF!</definedName>
    <definedName name="Коэффициент_20" localSheetId="1">#REF!</definedName>
    <definedName name="Коэффициент_20">#REF!</definedName>
    <definedName name="Коэффициент_3" localSheetId="0">#REF!</definedName>
    <definedName name="Коэффициент_3" localSheetId="1">#REF!</definedName>
    <definedName name="Коэффициент_3">#REF!</definedName>
    <definedName name="Коэффициент_4" localSheetId="0">#REF!</definedName>
    <definedName name="Коэффициент_4" localSheetId="1">#REF!</definedName>
    <definedName name="Коэффициент_4">#REF!</definedName>
    <definedName name="Коэффициент_4_1" localSheetId="0">#REF!</definedName>
    <definedName name="Коэффициент_4_1" localSheetId="1">#REF!</definedName>
    <definedName name="Коэффициент_4_1">#REF!</definedName>
    <definedName name="Коэффициент_5" localSheetId="0">#REF!</definedName>
    <definedName name="Коэффициент_5" localSheetId="1">#REF!</definedName>
    <definedName name="Коэффициент_5">#REF!</definedName>
    <definedName name="Коэффициент_6" localSheetId="0">#REF!</definedName>
    <definedName name="Коэффициент_6" localSheetId="1">#REF!</definedName>
    <definedName name="Коэффициент_6">#REF!</definedName>
    <definedName name="Коэффициент_6_1" localSheetId="0">#REF!</definedName>
    <definedName name="Коэффициент_6_1" localSheetId="1">#REF!</definedName>
    <definedName name="Коэффициент_6_1">#REF!</definedName>
    <definedName name="Коэффициент_7" localSheetId="0">#REF!</definedName>
    <definedName name="Коэффициент_7" localSheetId="1">#REF!</definedName>
    <definedName name="Коэффициент_7">#REF!</definedName>
    <definedName name="Коэффициент_8" localSheetId="0">#REF!</definedName>
    <definedName name="Коэффициент_8" localSheetId="1">#REF!</definedName>
    <definedName name="Коэффициент_8">#REF!</definedName>
    <definedName name="Коэффициент_9" localSheetId="0">#REF!</definedName>
    <definedName name="Коэффициент_9" localSheetId="1">#REF!</definedName>
    <definedName name="Коэффициент_9">#REF!</definedName>
    <definedName name="кпке" localSheetId="0">#REF!</definedName>
    <definedName name="кпке" localSheetId="1">#REF!</definedName>
    <definedName name="кпке">#REF!</definedName>
    <definedName name="Кпол">[72]Лист3!$L$12:$L$14</definedName>
    <definedName name="Кра">[120]СметаСводная!$E$6</definedName>
    <definedName name="_xlnm.Criteria">#REF!</definedName>
    <definedName name="куе" localSheetId="0">#REF!</definedName>
    <definedName name="куе" localSheetId="1">#REF!</definedName>
    <definedName name="куе">#REF!</definedName>
    <definedName name="куен" localSheetId="0">#REF!</definedName>
    <definedName name="куен" localSheetId="1">#REF!</definedName>
    <definedName name="куен">#REF!</definedName>
    <definedName name="куку" localSheetId="0">#REF!</definedName>
    <definedName name="куку" localSheetId="1">#REF!</definedName>
    <definedName name="куку">#REF!</definedName>
    <definedName name="куку_15" localSheetId="0">#REF!</definedName>
    <definedName name="куку_15" localSheetId="1">#REF!</definedName>
    <definedName name="куку_15">#REF!</definedName>
    <definedName name="куку_16" localSheetId="0">#REF!</definedName>
    <definedName name="куку_16" localSheetId="1">#REF!</definedName>
    <definedName name="куку_16">#REF!</definedName>
    <definedName name="куку_17" localSheetId="0">#REF!</definedName>
    <definedName name="куку_17" localSheetId="1">#REF!</definedName>
    <definedName name="куку_17">#REF!</definedName>
    <definedName name="куку_18" localSheetId="0">#REF!</definedName>
    <definedName name="куку_18" localSheetId="1">#REF!</definedName>
    <definedName name="куку_18">#REF!</definedName>
    <definedName name="куку_19" localSheetId="0">#REF!</definedName>
    <definedName name="куку_19" localSheetId="1">#REF!</definedName>
    <definedName name="куку_19">#REF!</definedName>
    <definedName name="куку_20" localSheetId="0">#REF!</definedName>
    <definedName name="куку_20" localSheetId="1">#REF!</definedName>
    <definedName name="куку_20">#REF!</definedName>
    <definedName name="куку_3" localSheetId="0">#REF!</definedName>
    <definedName name="куку_3" localSheetId="1">#REF!</definedName>
    <definedName name="куку_3">#REF!</definedName>
    <definedName name="куку_4" localSheetId="0">#REF!</definedName>
    <definedName name="куку_4" localSheetId="1">#REF!</definedName>
    <definedName name="куку_4">#REF!</definedName>
    <definedName name="кумпек" localSheetId="0">#REF!</definedName>
    <definedName name="кумпек" localSheetId="1">#REF!</definedName>
    <definedName name="кумпек">#REF!</definedName>
    <definedName name="кун" localSheetId="0">#REF!</definedName>
    <definedName name="кун" localSheetId="1">#REF!</definedName>
    <definedName name="кун">#REF!</definedName>
    <definedName name="Курс">[48]Коэфф1.!$E$23</definedName>
    <definedName name="Курс_1" localSheetId="0">#REF!</definedName>
    <definedName name="Курс_1" localSheetId="1">#REF!</definedName>
    <definedName name="Курс_1">#REF!</definedName>
    <definedName name="Курс_1_1" localSheetId="0">#REF!</definedName>
    <definedName name="Курс_1_1" localSheetId="1">#REF!</definedName>
    <definedName name="Курс_1_1">#REF!</definedName>
    <definedName name="Курс_1_10" localSheetId="0">#REF!</definedName>
    <definedName name="Курс_1_10" localSheetId="1">#REF!</definedName>
    <definedName name="Курс_1_10">#REF!</definedName>
    <definedName name="Курс_1_13" localSheetId="0">#REF!</definedName>
    <definedName name="Курс_1_13" localSheetId="1">#REF!</definedName>
    <definedName name="Курс_1_13">#REF!</definedName>
    <definedName name="Курс_1_14" localSheetId="0">#REF!</definedName>
    <definedName name="Курс_1_14" localSheetId="1">#REF!</definedName>
    <definedName name="Курс_1_14">#REF!</definedName>
    <definedName name="Курс_1_15" localSheetId="0">#REF!</definedName>
    <definedName name="Курс_1_15" localSheetId="1">#REF!</definedName>
    <definedName name="Курс_1_15">#REF!</definedName>
    <definedName name="Курс_1_16" localSheetId="0">#REF!</definedName>
    <definedName name="Курс_1_16" localSheetId="1">#REF!</definedName>
    <definedName name="Курс_1_16">#REF!</definedName>
    <definedName name="Курс_1_18" localSheetId="0">#REF!</definedName>
    <definedName name="Курс_1_18" localSheetId="1">#REF!</definedName>
    <definedName name="Курс_1_18">#REF!</definedName>
    <definedName name="Курс_1_7" localSheetId="0">#REF!</definedName>
    <definedName name="Курс_1_7" localSheetId="1">#REF!</definedName>
    <definedName name="Курс_1_7">#REF!</definedName>
    <definedName name="Курс_1_8" localSheetId="0">#REF!</definedName>
    <definedName name="Курс_1_8" localSheetId="1">#REF!</definedName>
    <definedName name="Курс_1_8">#REF!</definedName>
    <definedName name="Курс_1_9" localSheetId="0">#REF!</definedName>
    <definedName name="Курс_1_9" localSheetId="1">#REF!</definedName>
    <definedName name="Курс_1_9">#REF!</definedName>
    <definedName name="курс_13" localSheetId="0">#REF!</definedName>
    <definedName name="курс_13" localSheetId="1">#REF!</definedName>
    <definedName name="курс_13">#REF!</definedName>
    <definedName name="Курс_15">[48]Коэфф1.!$E$23</definedName>
    <definedName name="Курс_17">[48]Коэфф1.!$E$23</definedName>
    <definedName name="курс_18" localSheetId="0">#REF!</definedName>
    <definedName name="курс_18" localSheetId="1">#REF!</definedName>
    <definedName name="курс_18">#REF!</definedName>
    <definedName name="Курс_19">[48]Коэфф1.!$E$23</definedName>
    <definedName name="Курс_20">[48]Коэфф1.!$E$23</definedName>
    <definedName name="КУРС_2Й_ЛИСТ">'[67]исх дан'!#REF!</definedName>
    <definedName name="Курс_3">[48]Коэфф1.!$E$23</definedName>
    <definedName name="Курс_4">[48]Коэфф1.!$E$23</definedName>
    <definedName name="Курс_5">[48]Коэфф1.!$E$23</definedName>
    <definedName name="Курс_6">[48]Коэфф1.!$E$23</definedName>
    <definedName name="Курс_Диалин">'[121]Эл-доп'!$U$4</definedName>
    <definedName name="курс_дол" localSheetId="0">#REF!</definedName>
    <definedName name="курс_дол" localSheetId="1">#REF!</definedName>
    <definedName name="курс_дол">#REF!</definedName>
    <definedName name="курс_дол_15" localSheetId="0">#REF!</definedName>
    <definedName name="курс_дол_15" localSheetId="1">#REF!</definedName>
    <definedName name="курс_дол_15">#REF!</definedName>
    <definedName name="курс_дол_16" localSheetId="0">#REF!</definedName>
    <definedName name="курс_дол_16" localSheetId="1">#REF!</definedName>
    <definedName name="курс_дол_16">#REF!</definedName>
    <definedName name="курс_дол_17" localSheetId="0">#REF!</definedName>
    <definedName name="курс_дол_17" localSheetId="1">#REF!</definedName>
    <definedName name="курс_дол_17">#REF!</definedName>
    <definedName name="курс_дол_18" localSheetId="0">#REF!</definedName>
    <definedName name="курс_дол_18" localSheetId="1">#REF!</definedName>
    <definedName name="курс_дол_18">#REF!</definedName>
    <definedName name="курс_дол_20" localSheetId="0">#REF!</definedName>
    <definedName name="курс_дол_20" localSheetId="1">#REF!</definedName>
    <definedName name="курс_дол_20">#REF!</definedName>
    <definedName name="курс_дол_3" localSheetId="0">#REF!</definedName>
    <definedName name="курс_дол_3" localSheetId="1">#REF!</definedName>
    <definedName name="курс_дол_3">#REF!</definedName>
    <definedName name="курс_дол_4" localSheetId="0">#REF!</definedName>
    <definedName name="курс_дол_4" localSheetId="1">#REF!</definedName>
    <definedName name="курс_дол_4">#REF!</definedName>
    <definedName name="Курс_доллара_США" localSheetId="0">#REF!</definedName>
    <definedName name="Курс_доллара_США" localSheetId="1">#REF!</definedName>
    <definedName name="Курс_доллара_США">#REF!</definedName>
    <definedName name="Курс_доллара_США_1" localSheetId="0">#REF!</definedName>
    <definedName name="Курс_доллара_США_1" localSheetId="1">#REF!</definedName>
    <definedName name="Курс_доллара_США_1">#REF!</definedName>
    <definedName name="Курс_доллара_США_10" localSheetId="0">#REF!</definedName>
    <definedName name="Курс_доллара_США_10" localSheetId="1">#REF!</definedName>
    <definedName name="Курс_доллара_США_10">#REF!</definedName>
    <definedName name="Курс_доллара_США_13" localSheetId="0">#REF!</definedName>
    <definedName name="Курс_доллара_США_13" localSheetId="1">#REF!</definedName>
    <definedName name="Курс_доллара_США_13">#REF!</definedName>
    <definedName name="Курс_доллара_США_14" localSheetId="0">#REF!</definedName>
    <definedName name="Курс_доллара_США_14" localSheetId="1">#REF!</definedName>
    <definedName name="Курс_доллара_США_14">#REF!</definedName>
    <definedName name="Курс_доллара_США_15" localSheetId="0">#REF!</definedName>
    <definedName name="Курс_доллара_США_15" localSheetId="1">#REF!</definedName>
    <definedName name="Курс_доллара_США_15">#REF!</definedName>
    <definedName name="Курс_доллара_США_16" localSheetId="0">#REF!</definedName>
    <definedName name="Курс_доллара_США_16" localSheetId="1">#REF!</definedName>
    <definedName name="Курс_доллара_США_16">#REF!</definedName>
    <definedName name="Курс_доллара_США_18" localSheetId="0">#REF!</definedName>
    <definedName name="Курс_доллара_США_18" localSheetId="1">#REF!</definedName>
    <definedName name="Курс_доллара_США_18">#REF!</definedName>
    <definedName name="Курс_доллара_США_7" localSheetId="0">#REF!</definedName>
    <definedName name="Курс_доллара_США_7" localSheetId="1">#REF!</definedName>
    <definedName name="Курс_доллара_США_7">#REF!</definedName>
    <definedName name="Курс_доллара_США_8" localSheetId="0">#REF!</definedName>
    <definedName name="Курс_доллара_США_8" localSheetId="1">#REF!</definedName>
    <definedName name="Курс_доллара_США_8">#REF!</definedName>
    <definedName name="Курс_доллара_США_9" localSheetId="0">#REF!</definedName>
    <definedName name="Курс_доллара_США_9" localSheetId="1">#REF!</definedName>
    <definedName name="Курс_доллара_США_9">#REF!</definedName>
    <definedName name="КУРС_ЗАПАЗД">'[67]исх дан'!#REF!</definedName>
    <definedName name="Курс_ИЭК">'[121]Эл-доп'!$Z$4</definedName>
    <definedName name="КУРС_КОЛЬЧ">'[67]исх дан'!#REF!</definedName>
    <definedName name="КУРС_ЛУК">'[67]исх дан'!#REF!</definedName>
    <definedName name="КУРС_ЛУКИ">'[67]исх дан'!#REF!</definedName>
    <definedName name="КУРС_РК">'[67]исх дан'!#REF!</definedName>
    <definedName name="курс1" localSheetId="0">#REF!</definedName>
    <definedName name="курс1" localSheetId="1">#REF!</definedName>
    <definedName name="курс1">#REF!</definedName>
    <definedName name="кцу4еук" localSheetId="0">#REF!</definedName>
    <definedName name="кцу4еук" localSheetId="1">#REF!</definedName>
    <definedName name="кцу4еук">#REF!</definedName>
    <definedName name="л" localSheetId="0">#REF!</definedName>
    <definedName name="л" localSheetId="1">#REF!</definedName>
    <definedName name="л">#REF!</definedName>
    <definedName name="л.ю" localSheetId="0">#REF!</definedName>
    <definedName name="л.ю" localSheetId="1">#REF!</definedName>
    <definedName name="л.ю">#REF!</definedName>
    <definedName name="лбо" localSheetId="0">#REF!</definedName>
    <definedName name="лбо" localSheetId="1">#REF!</definedName>
    <definedName name="лбо">#REF!</definedName>
    <definedName name="лбоп" localSheetId="0">#REF!</definedName>
    <definedName name="лбоп" localSheetId="1">#REF!</definedName>
    <definedName name="лбоп">#REF!</definedName>
    <definedName name="лбро" localSheetId="0">#REF!</definedName>
    <definedName name="лбро" localSheetId="1">#REF!</definedName>
    <definedName name="лбро">#REF!</definedName>
    <definedName name="лбршо" localSheetId="0">#REF!</definedName>
    <definedName name="лбршо" localSheetId="1">#REF!</definedName>
    <definedName name="лбршо">#REF!</definedName>
    <definedName name="лбюлро" localSheetId="0">#REF!</definedName>
    <definedName name="лбюлро" localSheetId="1">#REF!</definedName>
    <definedName name="лбюлро">#REF!</definedName>
    <definedName name="лгнг" localSheetId="0">#REF!</definedName>
    <definedName name="лгнг" localSheetId="1">#REF!</definedName>
    <definedName name="лгнг">#REF!</definedName>
    <definedName name="лгнепгш" localSheetId="0">#REF!</definedName>
    <definedName name="лгнепгш" localSheetId="1">#REF!</definedName>
    <definedName name="лгнепгш">#REF!</definedName>
    <definedName name="лгш" localSheetId="0">#REF!</definedName>
    <definedName name="лгш" localSheetId="1">#REF!</definedName>
    <definedName name="лгш">#REF!</definedName>
    <definedName name="лд" localSheetId="0">#REF!</definedName>
    <definedName name="лд" localSheetId="1">#REF!</definedName>
    <definedName name="лд">#REF!</definedName>
    <definedName name="лджщшо" localSheetId="0">#REF!</definedName>
    <definedName name="лджщшо" localSheetId="1">#REF!</definedName>
    <definedName name="лджщшо">#REF!</definedName>
    <definedName name="лджюлд" localSheetId="0">#REF!</definedName>
    <definedName name="лджюлд" localSheetId="1">#REF!</definedName>
    <definedName name="лджюлд">#REF!</definedName>
    <definedName name="лдожюло" localSheetId="0">#REF!</definedName>
    <definedName name="лдожюло" localSheetId="1">#REF!</definedName>
    <definedName name="лдожюло">#REF!</definedName>
    <definedName name="лдрло" localSheetId="0">#REF!</definedName>
    <definedName name="лдрло" localSheetId="1">#REF!</definedName>
    <definedName name="лдрло">#REF!</definedName>
    <definedName name="лдю" localSheetId="0">#REF!</definedName>
    <definedName name="лдю" localSheetId="1">#REF!</definedName>
    <definedName name="лдю">#REF!</definedName>
    <definedName name="левон_опт">#REF!</definedName>
    <definedName name="левон_розн">#REF!</definedName>
    <definedName name="ленин" localSheetId="0">#REF!</definedName>
    <definedName name="ленин" localSheetId="1">#REF!</definedName>
    <definedName name="ленин">#REF!</definedName>
    <definedName name="лжюо" localSheetId="0">#REF!</definedName>
    <definedName name="лжюо" localSheetId="1">#REF!</definedName>
    <definedName name="лжюо">#REF!</definedName>
    <definedName name="Лигот" localSheetId="0">#REF!</definedName>
    <definedName name="Лигот" localSheetId="1">#REF!</definedName>
    <definedName name="Лигот">#REF!</definedName>
    <definedName name="Лимит">[112]Лист4!$B$4</definedName>
    <definedName name="лист" localSheetId="0">[90]топография!#REF!</definedName>
    <definedName name="лист" localSheetId="1">[90]топография!#REF!</definedName>
    <definedName name="лист">[90]топография!#REF!</definedName>
    <definedName name="лист1" localSheetId="0">#REF!</definedName>
    <definedName name="лист1" localSheetId="1">#REF!</definedName>
    <definedName name="лист1">#REF!</definedName>
    <definedName name="лист1_txt">[122]Кабель!$A$10:$A$123,[122]Кабель!$GF$10:$GG$123,#REF!,[122]Кабель!$GF$438:$GG$850</definedName>
    <definedName name="лист10">#REF!,#REF!</definedName>
    <definedName name="лист2">[121]Электрика!#REF!,[121]Электрика!#REF!,[121]Электрика!$B$1:$B$24,[121]Электрика!$AY$1:$AZ$24,[121]Электрика!#REF!,[121]Электрика!#REF!</definedName>
    <definedName name="лист2_txt">#REF!,[121]Электрика!$A$3:$B$24,[121]Электрика!$AY$3:$AZ$24,[121]Электрика!$AY$69:$AZ$129</definedName>
    <definedName name="лист3">#REF!,#REF!,#REF!,#REF!,#REF!,#REF!</definedName>
    <definedName name="лист3_txt">#REF!,#REF!,#REF!,#REF!</definedName>
    <definedName name="лист4">#REF!,#REF!,#REF!,#REF!,#REF!,#REF!</definedName>
    <definedName name="лист4_txt">#REF!,#REF!,#REF!,#REF!</definedName>
    <definedName name="лист8">#REF!,#REF!</definedName>
    <definedName name="лкнг" localSheetId="0">#REF!</definedName>
    <definedName name="лкнг" localSheetId="1">#REF!</definedName>
    <definedName name="лкнг">#REF!</definedName>
    <definedName name="лл" localSheetId="0">#REF!</definedName>
    <definedName name="лл" localSheetId="1">#REF!</definedName>
    <definedName name="лл">#REF!</definedName>
    <definedName name="лл_15" localSheetId="0">#REF!</definedName>
    <definedName name="лл_15" localSheetId="1">#REF!</definedName>
    <definedName name="лл_15">#REF!</definedName>
    <definedName name="лл_16" localSheetId="0">#REF!</definedName>
    <definedName name="лл_16" localSheetId="1">#REF!</definedName>
    <definedName name="лл_16">#REF!</definedName>
    <definedName name="лл_17" localSheetId="0">#REF!</definedName>
    <definedName name="лл_17" localSheetId="1">#REF!</definedName>
    <definedName name="лл_17">#REF!</definedName>
    <definedName name="лл_18" localSheetId="0">#REF!</definedName>
    <definedName name="лл_18" localSheetId="1">#REF!</definedName>
    <definedName name="лл_18">#REF!</definedName>
    <definedName name="лл_19" localSheetId="0">#REF!</definedName>
    <definedName name="лл_19" localSheetId="1">#REF!</definedName>
    <definedName name="лл_19">#REF!</definedName>
    <definedName name="лл_20" localSheetId="0">#REF!</definedName>
    <definedName name="лл_20" localSheetId="1">#REF!</definedName>
    <definedName name="лл_20">#REF!</definedName>
    <definedName name="лл_3" localSheetId="0">#REF!</definedName>
    <definedName name="лл_3" localSheetId="1">#REF!</definedName>
    <definedName name="лл_3">#REF!</definedName>
    <definedName name="лл_4" localSheetId="0">#REF!</definedName>
    <definedName name="лл_4" localSheetId="1">#REF!</definedName>
    <definedName name="лл_4">#REF!</definedName>
    <definedName name="ллдж" localSheetId="0">#REF!</definedName>
    <definedName name="ллдж" localSheetId="1">#REF!</definedName>
    <definedName name="ллдж">#REF!</definedName>
    <definedName name="ллдж_15" localSheetId="0">#REF!</definedName>
    <definedName name="ллдж_15" localSheetId="1">#REF!</definedName>
    <definedName name="ллдж_15">#REF!</definedName>
    <definedName name="ллдж_16" localSheetId="0">#REF!</definedName>
    <definedName name="ллдж_16" localSheetId="1">#REF!</definedName>
    <definedName name="ллдж_16">#REF!</definedName>
    <definedName name="ллдж_17" localSheetId="0">#REF!</definedName>
    <definedName name="ллдж_17" localSheetId="1">#REF!</definedName>
    <definedName name="ллдж_17">#REF!</definedName>
    <definedName name="ллдж_18" localSheetId="0">#REF!</definedName>
    <definedName name="ллдж_18" localSheetId="1">#REF!</definedName>
    <definedName name="ллдж_18">#REF!</definedName>
    <definedName name="ллдж_19" localSheetId="0">#REF!</definedName>
    <definedName name="ллдж_19" localSheetId="1">#REF!</definedName>
    <definedName name="ллдж_19">#REF!</definedName>
    <definedName name="ллдж_20" localSheetId="0">#REF!</definedName>
    <definedName name="ллдж_20" localSheetId="1">#REF!</definedName>
    <definedName name="ллдж_20">#REF!</definedName>
    <definedName name="ллдж_3" localSheetId="0">#REF!</definedName>
    <definedName name="ллдж_3" localSheetId="1">#REF!</definedName>
    <definedName name="ллдж_3">#REF!</definedName>
    <definedName name="ллдж_4" localSheetId="0">#REF!</definedName>
    <definedName name="ллдж_4" localSheetId="1">#REF!</definedName>
    <definedName name="ллдж_4">#REF!</definedName>
    <definedName name="ллл">'[52]ЦСП ВОЛС (спецификация ВОСП)'!#REF!</definedName>
    <definedName name="лн" localSheetId="0">#REF!</definedName>
    <definedName name="лн" localSheetId="1">#REF!</definedName>
    <definedName name="лн">#REF!</definedName>
    <definedName name="лнг" localSheetId="0">#REF!</definedName>
    <definedName name="лнг" localSheetId="1">#REF!</definedName>
    <definedName name="лнг">#REF!</definedName>
    <definedName name="лнгк" localSheetId="0">#REF!</definedName>
    <definedName name="лнгк" localSheetId="1">#REF!</definedName>
    <definedName name="лнгк">#REF!</definedName>
    <definedName name="ло" localSheetId="0">#REF!</definedName>
    <definedName name="ло" localSheetId="1">#REF!</definedName>
    <definedName name="ло">#REF!</definedName>
    <definedName name="лоб" localSheetId="0">#REF!</definedName>
    <definedName name="лоб" localSheetId="1">#REF!</definedName>
    <definedName name="лоб">#REF!</definedName>
    <definedName name="лодло" localSheetId="0">#REF!</definedName>
    <definedName name="лодло" localSheetId="1">#REF!</definedName>
    <definedName name="лодло">#REF!</definedName>
    <definedName name="лодо" localSheetId="0">#REF!</definedName>
    <definedName name="лодо" localSheetId="1">#REF!</definedName>
    <definedName name="лодо">#REF!</definedName>
    <definedName name="лол" localSheetId="0">'[24]КС-2'!#REF!</definedName>
    <definedName name="лол" localSheetId="1">'[24]КС-2'!#REF!</definedName>
    <definedName name="лол">'[24]КС-2'!#REF!</definedName>
    <definedName name="лон" localSheetId="0">#REF!</definedName>
    <definedName name="лон" localSheetId="1">#REF!</definedName>
    <definedName name="лон">#REF!</definedName>
    <definedName name="лонго" localSheetId="0">#REF!</definedName>
    <definedName name="лонго" localSheetId="1">#REF!</definedName>
    <definedName name="лонго">#REF!</definedName>
    <definedName name="лоюд" localSheetId="0">#REF!</definedName>
    <definedName name="лоюд" localSheetId="1">#REF!</definedName>
    <definedName name="лоюд">#REF!</definedName>
    <definedName name="лпрбло" localSheetId="0">#REF!</definedName>
    <definedName name="лпрбло" localSheetId="1">#REF!</definedName>
    <definedName name="лпрбло">#REF!</definedName>
    <definedName name="лролд" localSheetId="0">#REF!</definedName>
    <definedName name="лролд" localSheetId="1">#REF!</definedName>
    <definedName name="лролд">#REF!</definedName>
    <definedName name="ЛУКИ">#REF!</definedName>
    <definedName name="ЛУКИ_МЕДЬ">'[67]исх дан'!#REF!</definedName>
    <definedName name="лш" localSheetId="0">#REF!</definedName>
    <definedName name="лш" localSheetId="1">#REF!</definedName>
    <definedName name="лш">#REF!</definedName>
    <definedName name="лшпро" localSheetId="0">#REF!</definedName>
    <definedName name="лшпро" localSheetId="1">#REF!</definedName>
    <definedName name="лшпро">#REF!</definedName>
    <definedName name="лщжд" localSheetId="0">#REF!</definedName>
    <definedName name="лщжд" localSheetId="1">#REF!</definedName>
    <definedName name="лщжд">#REF!</definedName>
    <definedName name="лщрмипор" localSheetId="0">#REF!</definedName>
    <definedName name="лщрмипор" localSheetId="1">#REF!</definedName>
    <definedName name="лщрмипор">#REF!</definedName>
    <definedName name="льнгл" localSheetId="0">#REF!</definedName>
    <definedName name="льнгл" localSheetId="1">#REF!</definedName>
    <definedName name="льнгл">#REF!</definedName>
    <definedName name="люббь" localSheetId="0">#REF!</definedName>
    <definedName name="люббь" localSheetId="1">#REF!</definedName>
    <definedName name="люббь">#REF!</definedName>
    <definedName name="люди">'[123]Исходные данные'!$A$32:$D$44</definedName>
    <definedName name="м" localSheetId="0">#REF!</definedName>
    <definedName name="м" localSheetId="1">#REF!</definedName>
    <definedName name="м">#REF!</definedName>
    <definedName name="ма" localSheetId="0">#REF!</definedName>
    <definedName name="ма" localSheetId="1">#REF!</definedName>
    <definedName name="ма">#REF!</definedName>
    <definedName name="май">'[124]Смета2 проект_ раб_'!$A$93:$N$96</definedName>
    <definedName name="Мак">[125]сводная!$D$7</definedName>
    <definedName name="мама">NA()</definedName>
    <definedName name="Материалы">'[126]Исх. данные'!$A$42:$C$73</definedName>
    <definedName name="Материалы01">[102]Материалы!$G$1:$O$65536,[102]Материалы!$Y$1:$CI$65536</definedName>
    <definedName name="Материалы02">[102]Материалы!$G$1:$X$65536,[102]Материалы!$AH$1:$CI$65536</definedName>
    <definedName name="Материалы03">[102]Материалы!$G$1:$AG$65536,[102]Материалы!$AQ$1:$CI$65536</definedName>
    <definedName name="Материалы04">[102]Материалы!$G$1:$AP$65536,[102]Материалы!$AZ$1:$CI$65536</definedName>
    <definedName name="Материалы05">[102]Материалы!$G$1:$AY$65536,[102]Материалы!$BI$1:$CI$65536</definedName>
    <definedName name="Материалы06">[102]Материалы!$G$1:$BH$65536,[102]Материалы!$BR$1:$CI$65536</definedName>
    <definedName name="Материалы07">[102]Материалы!$G$1:$BQ$65536,[102]Материалы!$CA$1:$CI$65536</definedName>
    <definedName name="мафцамы" localSheetId="0">#REF!</definedName>
    <definedName name="мафцамы" localSheetId="1">#REF!</definedName>
    <definedName name="мафцамы">#REF!</definedName>
    <definedName name="МВА" localSheetId="0">#REF!</definedName>
    <definedName name="МВА" localSheetId="1">#REF!</definedName>
    <definedName name="МВА">#REF!</definedName>
    <definedName name="мвафы" localSheetId="0">#REF!</definedName>
    <definedName name="мвафы" localSheetId="1">#REF!</definedName>
    <definedName name="мвафы">#REF!</definedName>
    <definedName name="мвым" localSheetId="0">[127]Смета!#REF!</definedName>
    <definedName name="мвым" localSheetId="1">[127]Смета!#REF!</definedName>
    <definedName name="мвым">[127]Смета!#REF!</definedName>
    <definedName name="Местонахождение_объекта" localSheetId="0">#REF!</definedName>
    <definedName name="Местонахождение_объекта" localSheetId="1">#REF!</definedName>
    <definedName name="Местонахождение_объекта">#REF!</definedName>
    <definedName name="Метео" localSheetId="0">#REF!</definedName>
    <definedName name="Метео" localSheetId="1">#REF!</definedName>
    <definedName name="Метео">#REF!</definedName>
    <definedName name="Метео_15" localSheetId="0">#REF!</definedName>
    <definedName name="Метео_15" localSheetId="1">#REF!</definedName>
    <definedName name="Метео_15">#REF!</definedName>
    <definedName name="Метео_16" localSheetId="0">#REF!</definedName>
    <definedName name="Метео_16" localSheetId="1">#REF!</definedName>
    <definedName name="Метео_16">#REF!</definedName>
    <definedName name="Метео_17" localSheetId="0">#REF!</definedName>
    <definedName name="Метео_17" localSheetId="1">#REF!</definedName>
    <definedName name="Метео_17">#REF!</definedName>
    <definedName name="Метео_18" localSheetId="0">#REF!</definedName>
    <definedName name="Метео_18" localSheetId="1">#REF!</definedName>
    <definedName name="Метео_18">#REF!</definedName>
    <definedName name="Метео_19" localSheetId="0">#REF!</definedName>
    <definedName name="Метео_19" localSheetId="1">#REF!</definedName>
    <definedName name="Метео_19">#REF!</definedName>
    <definedName name="Метео_20" localSheetId="0">#REF!</definedName>
    <definedName name="Метео_20" localSheetId="1">#REF!</definedName>
    <definedName name="Метео_20">#REF!</definedName>
    <definedName name="Метео_3" localSheetId="0">#REF!</definedName>
    <definedName name="Метео_3" localSheetId="1">#REF!</definedName>
    <definedName name="Метео_3">#REF!</definedName>
    <definedName name="Метео_4" localSheetId="0">#REF!</definedName>
    <definedName name="Метео_4" localSheetId="1">#REF!</definedName>
    <definedName name="Метео_4">#REF!</definedName>
    <definedName name="МетеорУТ" localSheetId="0">[90]топография!#REF!</definedName>
    <definedName name="МетеорУТ" localSheetId="1">[90]топография!#REF!</definedName>
    <definedName name="МетеорУТ">[90]топография!#REF!</definedName>
    <definedName name="мж1">'[128]СметаСводная 1 оч'!$D$6</definedName>
    <definedName name="мииттт">#REF!</definedName>
    <definedName name="мин" localSheetId="0">#REF!</definedName>
    <definedName name="мин" localSheetId="1">#REF!</definedName>
    <definedName name="мин">#REF!</definedName>
    <definedName name="Мин.нац.">[103]Кабель!#REF!</definedName>
    <definedName name="мин_15" localSheetId="0">#REF!</definedName>
    <definedName name="мин_15" localSheetId="1">#REF!</definedName>
    <definedName name="мин_15">#REF!</definedName>
    <definedName name="мин_16" localSheetId="0">#REF!</definedName>
    <definedName name="мин_16" localSheetId="1">#REF!</definedName>
    <definedName name="мин_16">#REF!</definedName>
    <definedName name="мин_18" localSheetId="0">#REF!</definedName>
    <definedName name="мин_18" localSheetId="1">#REF!</definedName>
    <definedName name="мин_18">#REF!</definedName>
    <definedName name="мин_19" localSheetId="0">#REF!</definedName>
    <definedName name="мин_19" localSheetId="1">#REF!</definedName>
    <definedName name="мин_19">#REF!</definedName>
    <definedName name="мин_4" localSheetId="0">#REF!</definedName>
    <definedName name="мин_4" localSheetId="1">#REF!</definedName>
    <definedName name="мин_4">#REF!</definedName>
    <definedName name="Мин_Нац">'[67]исх дан'!$B$9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 localSheetId="0">#REF!</definedName>
    <definedName name="Министерство_транспорта__связи_и_автомобильных_дорог_Самарской_области_15" localSheetId="1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 localSheetId="0">#REF!</definedName>
    <definedName name="Министерство_транспорта__связи_и_автомобильных_дорог_Самарской_области_16" localSheetId="1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 localSheetId="0">#REF!</definedName>
    <definedName name="Министерство_транспорта__связи_и_автомобильных_дорог_Самарской_области_18" localSheetId="1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 localSheetId="0">#REF!</definedName>
    <definedName name="Министерство_транспорта__связи_и_автомобильных_дорог_Самарской_области_19" localSheetId="1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 localSheetId="0">#REF!</definedName>
    <definedName name="Министерство_транспорта__связи_и_автомобильных_дорог_Самарской_области_4" localSheetId="1">#REF!</definedName>
    <definedName name="Министерство_транспорта__связи_и_автомобильных_дорог_Самарской_области_4">#REF!</definedName>
    <definedName name="мит" localSheetId="0">#REF!</definedName>
    <definedName name="мит" localSheetId="1">#REF!</definedName>
    <definedName name="мит">#REF!</definedName>
    <definedName name="мит_15" localSheetId="0">#REF!</definedName>
    <definedName name="мит_15" localSheetId="1">#REF!</definedName>
    <definedName name="мит_15">#REF!</definedName>
    <definedName name="мит_16" localSheetId="0">#REF!</definedName>
    <definedName name="мит_16" localSheetId="1">#REF!</definedName>
    <definedName name="мит_16">#REF!</definedName>
    <definedName name="мит_4" localSheetId="0">#REF!</definedName>
    <definedName name="мит_4" localSheetId="1">#REF!</definedName>
    <definedName name="мит_4">#REF!</definedName>
    <definedName name="митюгов">'[129]Данные для расчёта сметы'!$J$33</definedName>
    <definedName name="митюгов_14">'[130]Данные для расчёта сметы'!$J$33</definedName>
    <definedName name="митюгов_15">'[131]Данные для расчёта сметы'!$J$33</definedName>
    <definedName name="митюгов_4">'[132]Данные для расчёта сметы'!$J$33</definedName>
    <definedName name="митюгов_6">'[132]Данные для расчёта сметы'!$J$33</definedName>
    <definedName name="митюгов_6_1">'[133]Данные для расчёта сметы'!$J$33</definedName>
    <definedName name="мичм">[134]сводная!$D$7</definedName>
    <definedName name="мм">#REF!</definedName>
    <definedName name="ммммм">'[52]ЦСП ВОЛС (спецификация ВОСП)'!#REF!</definedName>
    <definedName name="МММММММММ" localSheetId="0">#REF!</definedName>
    <definedName name="МММММММММ" localSheetId="1">#REF!</definedName>
    <definedName name="МММММММММ">#REF!</definedName>
    <definedName name="МММММММММ_15" localSheetId="0">#REF!</definedName>
    <definedName name="МММММММММ_15" localSheetId="1">#REF!</definedName>
    <definedName name="МММММММММ_15">#REF!</definedName>
    <definedName name="МММММММММ_16" localSheetId="0">#REF!</definedName>
    <definedName name="МММММММММ_16" localSheetId="1">#REF!</definedName>
    <definedName name="МММММММММ_16">#REF!</definedName>
    <definedName name="МММММММММ_17" localSheetId="0">#REF!</definedName>
    <definedName name="МММММММММ_17" localSheetId="1">#REF!</definedName>
    <definedName name="МММММММММ_17">#REF!</definedName>
    <definedName name="МММММММММ_18" localSheetId="0">#REF!</definedName>
    <definedName name="МММММММММ_18" localSheetId="1">#REF!</definedName>
    <definedName name="МММММММММ_18">#REF!</definedName>
    <definedName name="МММММММММ_19" localSheetId="0">#REF!</definedName>
    <definedName name="МММММММММ_19" localSheetId="1">#REF!</definedName>
    <definedName name="МММММММММ_19">#REF!</definedName>
    <definedName name="МММММММММ_20" localSheetId="0">#REF!</definedName>
    <definedName name="МММММММММ_20" localSheetId="1">#REF!</definedName>
    <definedName name="МММММММММ_20">#REF!</definedName>
    <definedName name="МММММММММ_3" localSheetId="0">#REF!</definedName>
    <definedName name="МММММММММ_3" localSheetId="1">#REF!</definedName>
    <definedName name="МММММММММ_3">#REF!</definedName>
    <definedName name="МММММММММ_4" localSheetId="0">#REF!</definedName>
    <definedName name="МММММММММ_4" localSheetId="1">#REF!</definedName>
    <definedName name="МММММММММ_4">#REF!</definedName>
    <definedName name="моделир.">[135]!dial_mater</definedName>
    <definedName name="мое">#REF!</definedName>
    <definedName name="МОЛ" localSheetId="0">#REF!</definedName>
    <definedName name="МОЛ" localSheetId="1">#REF!</definedName>
    <definedName name="МОЛ">#REF!</definedName>
    <definedName name="Монтаж" localSheetId="0">#REF!</definedName>
    <definedName name="Монтаж" localSheetId="1">#REF!</definedName>
    <definedName name="Монтаж">#REF!</definedName>
    <definedName name="Монтаж_1" localSheetId="0">#REF!</definedName>
    <definedName name="Монтаж_1" localSheetId="1">#REF!</definedName>
    <definedName name="Монтаж_1">#REF!</definedName>
    <definedName name="Монтаж_10" localSheetId="0">#REF!</definedName>
    <definedName name="Монтаж_10" localSheetId="1">#REF!</definedName>
    <definedName name="Монтаж_10">#REF!</definedName>
    <definedName name="Монтаж_13" localSheetId="0">#REF!</definedName>
    <definedName name="Монтаж_13" localSheetId="1">#REF!</definedName>
    <definedName name="Монтаж_13">#REF!</definedName>
    <definedName name="Монтаж_14" localSheetId="0">#REF!</definedName>
    <definedName name="Монтаж_14" localSheetId="1">#REF!</definedName>
    <definedName name="Монтаж_14">#REF!</definedName>
    <definedName name="Монтаж_15" localSheetId="0">#REF!</definedName>
    <definedName name="Монтаж_15" localSheetId="1">#REF!</definedName>
    <definedName name="Монтаж_15">#REF!</definedName>
    <definedName name="Монтаж_16" localSheetId="0">#REF!</definedName>
    <definedName name="Монтаж_16" localSheetId="1">#REF!</definedName>
    <definedName name="Монтаж_16">#REF!</definedName>
    <definedName name="Монтаж_17" localSheetId="0">#REF!</definedName>
    <definedName name="Монтаж_17" localSheetId="1">#REF!</definedName>
    <definedName name="Монтаж_17">#REF!</definedName>
    <definedName name="Монтаж_18" localSheetId="0">#REF!</definedName>
    <definedName name="Монтаж_18" localSheetId="1">#REF!</definedName>
    <definedName name="Монтаж_18">#REF!</definedName>
    <definedName name="Монтаж_19" localSheetId="0">#REF!</definedName>
    <definedName name="Монтаж_19" localSheetId="1">#REF!</definedName>
    <definedName name="Монтаж_19">#REF!</definedName>
    <definedName name="Монтаж_20" localSheetId="0">#REF!</definedName>
    <definedName name="Монтаж_20" localSheetId="1">#REF!</definedName>
    <definedName name="Монтаж_20">#REF!</definedName>
    <definedName name="Монтаж_3" localSheetId="0">#REF!</definedName>
    <definedName name="Монтаж_3" localSheetId="1">#REF!</definedName>
    <definedName name="Монтаж_3">#REF!</definedName>
    <definedName name="Монтаж_4" localSheetId="0">#REF!</definedName>
    <definedName name="Монтаж_4" localSheetId="1">#REF!</definedName>
    <definedName name="Монтаж_4">#REF!</definedName>
    <definedName name="Монтаж_5" localSheetId="0">#REF!</definedName>
    <definedName name="Монтаж_5" localSheetId="1">#REF!</definedName>
    <definedName name="Монтаж_5">#REF!</definedName>
    <definedName name="Монтаж_6" localSheetId="0">#REF!</definedName>
    <definedName name="Монтаж_6" localSheetId="1">#REF!</definedName>
    <definedName name="Монтаж_6">#REF!</definedName>
    <definedName name="Монтаж_7" localSheetId="0">#REF!</definedName>
    <definedName name="Монтаж_7" localSheetId="1">#REF!</definedName>
    <definedName name="Монтаж_7">#REF!</definedName>
    <definedName name="Монтаж_8" localSheetId="0">#REF!</definedName>
    <definedName name="Монтаж_8" localSheetId="1">#REF!</definedName>
    <definedName name="Монтаж_8">#REF!</definedName>
    <definedName name="Монтаж_9" localSheetId="0">#REF!</definedName>
    <definedName name="Монтаж_9" localSheetId="1">#REF!</definedName>
    <definedName name="Монтаж_9">#REF!</definedName>
    <definedName name="мп" localSheetId="0">#REF!</definedName>
    <definedName name="мп" localSheetId="1">#REF!</definedName>
    <definedName name="мп">#REF!</definedName>
    <definedName name="мпвыа" localSheetId="0">#REF!</definedName>
    <definedName name="мпвыа" localSheetId="1">#REF!</definedName>
    <definedName name="мпвыа">#REF!</definedName>
    <definedName name="мрн.тунн.май">#REF!</definedName>
    <definedName name="мукм" localSheetId="0">#REF!</definedName>
    <definedName name="мукм" localSheetId="1">#REF!</definedName>
    <definedName name="мукм">#REF!</definedName>
    <definedName name="мфвым" localSheetId="0">#REF!</definedName>
    <definedName name="мфвым" localSheetId="1">#REF!</definedName>
    <definedName name="мфвым">#REF!</definedName>
    <definedName name="мфм" localSheetId="0">#REF!</definedName>
    <definedName name="мфм" localSheetId="1">#REF!</definedName>
    <definedName name="мфм">#REF!</definedName>
    <definedName name="мффй" localSheetId="0">#REF!</definedName>
    <definedName name="мффй" localSheetId="1">#REF!</definedName>
    <definedName name="мффй">#REF!</definedName>
    <definedName name="мчсм" localSheetId="0">#REF!</definedName>
    <definedName name="мчсм" localSheetId="1">#REF!</definedName>
    <definedName name="мчсм">#REF!</definedName>
    <definedName name="мывм" localSheetId="0">#REF!</definedName>
    <definedName name="мывм" localSheetId="1">#REF!</definedName>
    <definedName name="мывм">#REF!</definedName>
    <definedName name="Мытищи">[136]!dial_mater_udar</definedName>
    <definedName name="мяывм" localSheetId="0">#REF!</definedName>
    <definedName name="мяывм" localSheetId="1">#REF!</definedName>
    <definedName name="мяывм">#REF!</definedName>
    <definedName name="н" localSheetId="0">#REF!</definedName>
    <definedName name="н" localSheetId="1">#REF!</definedName>
    <definedName name="н">#REF!</definedName>
    <definedName name="н2" localSheetId="0">#REF!</definedName>
    <definedName name="н2" localSheetId="1">#REF!</definedName>
    <definedName name="н2">#REF!</definedName>
    <definedName name="Название_проекта" localSheetId="0">#REF!</definedName>
    <definedName name="Название_проекта" localSheetId="1">#REF!</definedName>
    <definedName name="Название_проекта">#REF!</definedName>
    <definedName name="Название_проекта_10" localSheetId="0">#REF!</definedName>
    <definedName name="Название_проекта_10" localSheetId="1">#REF!</definedName>
    <definedName name="Название_проекта_10">#REF!</definedName>
    <definedName name="Название_проекта_14" localSheetId="0">#REF!</definedName>
    <definedName name="Название_проекта_14" localSheetId="1">#REF!</definedName>
    <definedName name="Название_проекта_14">#REF!</definedName>
    <definedName name="Название_проекта_15" localSheetId="0">#REF!</definedName>
    <definedName name="Название_проекта_15" localSheetId="1">#REF!</definedName>
    <definedName name="Название_проекта_15">#REF!</definedName>
    <definedName name="Название_проекта_16" localSheetId="0">#REF!</definedName>
    <definedName name="Название_проекта_16" localSheetId="1">#REF!</definedName>
    <definedName name="Название_проекта_16">#REF!</definedName>
    <definedName name="Название_проекта_17" localSheetId="0">#REF!</definedName>
    <definedName name="Название_проекта_17" localSheetId="1">#REF!</definedName>
    <definedName name="Название_проекта_17">#REF!</definedName>
    <definedName name="Название_проекта_18" localSheetId="0">#REF!</definedName>
    <definedName name="Название_проекта_18" localSheetId="1">#REF!</definedName>
    <definedName name="Название_проекта_18">#REF!</definedName>
    <definedName name="Название_проекта_19" localSheetId="0">#REF!</definedName>
    <definedName name="Название_проекта_19" localSheetId="1">#REF!</definedName>
    <definedName name="Название_проекта_19">#REF!</definedName>
    <definedName name="Название_проекта_20" localSheetId="0">#REF!</definedName>
    <definedName name="Название_проекта_20" localSheetId="1">#REF!</definedName>
    <definedName name="Название_проекта_20">#REF!</definedName>
    <definedName name="Название_проекта_3" localSheetId="0">#REF!</definedName>
    <definedName name="Название_проекта_3" localSheetId="1">#REF!</definedName>
    <definedName name="Название_проекта_3">#REF!</definedName>
    <definedName name="Название_проекта_4" localSheetId="0">#REF!</definedName>
    <definedName name="Название_проекта_4" localSheetId="1">#REF!</definedName>
    <definedName name="Название_проекта_4">#REF!</definedName>
    <definedName name="Название_проекта_4_1" localSheetId="0">#REF!</definedName>
    <definedName name="Название_проекта_4_1" localSheetId="1">#REF!</definedName>
    <definedName name="Название_проекта_4_1">#REF!</definedName>
    <definedName name="Название_проекта_5" localSheetId="0">#REF!</definedName>
    <definedName name="Название_проекта_5" localSheetId="1">#REF!</definedName>
    <definedName name="Название_проекта_5">#REF!</definedName>
    <definedName name="Название_проекта_6" localSheetId="0">#REF!</definedName>
    <definedName name="Название_проекта_6" localSheetId="1">#REF!</definedName>
    <definedName name="Название_проекта_6">#REF!</definedName>
    <definedName name="Название_проекта_6_1" localSheetId="0">#REF!</definedName>
    <definedName name="Название_проекта_6_1" localSheetId="1">#REF!</definedName>
    <definedName name="Название_проекта_6_1">#REF!</definedName>
    <definedName name="Название_проекта_7" localSheetId="0">#REF!</definedName>
    <definedName name="Название_проекта_7" localSheetId="1">#REF!</definedName>
    <definedName name="Название_проекта_7">#REF!</definedName>
    <definedName name="Название_проекта_8" localSheetId="0">#REF!</definedName>
    <definedName name="Название_проекта_8" localSheetId="1">#REF!</definedName>
    <definedName name="Название_проекта_8">#REF!</definedName>
    <definedName name="Название_проекта_9" localSheetId="0">#REF!</definedName>
    <definedName name="Название_проекта_9" localSheetId="1">#REF!</definedName>
    <definedName name="Название_проекта_9">#REF!</definedName>
    <definedName name="Название_сметы">[137]Смета180!$A$8</definedName>
    <definedName name="Наименование">[112]Общий!$B$2:$B$25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[138]свод!$A$7</definedName>
    <definedName name="Наименование_объекта" localSheetId="0">#REF!</definedName>
    <definedName name="Наименование_объекта" localSheetId="1">#REF!</definedName>
    <definedName name="Наименование_объекта">#REF!</definedName>
    <definedName name="Наименование_органа__выдавшего_разрешение_на_строительство" localSheetId="0">#REF!</definedName>
    <definedName name="Наименование_органа__выдавшего_разрешение_на_строительство" localSheetId="1">#REF!</definedName>
    <definedName name="Наименование_органа__выдавшего_разрешение_на_строительство">#REF!</definedName>
    <definedName name="Наименование_организации_заказчика" localSheetId="0">#REF!</definedName>
    <definedName name="Наименование_организации_заказчика" localSheetId="1">#REF!</definedName>
    <definedName name="Наименование_организации_заказчика">#REF!</definedName>
    <definedName name="Наименование_по_Постановлению_504" localSheetId="0">#REF!</definedName>
    <definedName name="Наименование_по_Постановлению_504" localSheetId="1">#REF!</definedName>
    <definedName name="Наименование_по_Постановлению_504">#REF!</definedName>
    <definedName name="Наименование_проектной_организации" localSheetId="0">#REF!</definedName>
    <definedName name="Наименование_проектной_организации" localSheetId="1">#REF!</definedName>
    <definedName name="Наименование_проектной_организации">#REF!</definedName>
    <definedName name="Наименование_строительства" localSheetId="0">#REF!</definedName>
    <definedName name="Наименование_строительства" localSheetId="1">#REF!</definedName>
    <definedName name="Наименование_строительства">#REF!</definedName>
    <definedName name="НаименованиеПород">[113]Списки!$B$2:$B$80</definedName>
    <definedName name="Налог_на_добавленную_стоимость" localSheetId="0">#REF!</definedName>
    <definedName name="Налог_на_добавленную_стоимость" localSheetId="1">#REF!</definedName>
    <definedName name="Налог_на_добавленную_стоимость">#REF!</definedName>
    <definedName name="Налог_на_пользавтелей_автдорог" localSheetId="0">#REF!</definedName>
    <definedName name="Налог_на_пользавтелей_автдорог" localSheetId="1">#REF!</definedName>
    <definedName name="Налог_на_пользавтелей_автдорог">#REF!</definedName>
    <definedName name="Населённый_пункт" localSheetId="0">#REF!</definedName>
    <definedName name="Населённый_пункт" localSheetId="1">#REF!</definedName>
    <definedName name="Населённый_пункт">#REF!</definedName>
    <definedName name="насос">[119]!dial_koef_udar</definedName>
    <definedName name="ната" localSheetId="0">'[139]См_2 Шатурс сети  проект работы'!#REF!</definedName>
    <definedName name="ната" localSheetId="1">'[139]См_2 Шатурс сети  проект работы'!#REF!</definedName>
    <definedName name="ната">'[139]См_2 Шатурс сети  проект работы'!#REF!</definedName>
    <definedName name="натаа" localSheetId="0">#REF!</definedName>
    <definedName name="натаа" localSheetId="1">#REF!</definedName>
    <definedName name="натаа">#REF!</definedName>
    <definedName name="НАЦ_ГОФР">'[67]исх дан'!#REF!</definedName>
    <definedName name="НАЦ_ГОФР_СПЕЦ">'[67]исх дан'!#REF!</definedName>
    <definedName name="НАЦ_КОЛЬЧ">'[67]исх дан'!#REF!</definedName>
    <definedName name="НАЦ_КОРОБ">'[67]исх дан'!#REF!</definedName>
    <definedName name="нац_метрук">'[67]исх дан'!#REF!</definedName>
    <definedName name="нац_након">#REF!</definedName>
    <definedName name="НАЦ_НЕГОРЮЧ">#REF!</definedName>
    <definedName name="НАЦ_ОПТ">'[67]исх дан'!#REF!</definedName>
    <definedName name="НАЦ_ОПТ_КОЛЬЧ">'[67]исх дан'!#REF!</definedName>
    <definedName name="НАЦ_ОПТ_КОЛЬЧ_тпп">'[67]исх дан'!#REF!</definedName>
    <definedName name="НАЦ_РЫБ">'[67]исх дан'!#REF!</definedName>
    <definedName name="НАЦ_РЫБ_КРУПН">'[67]исх дан'!#REF!</definedName>
    <definedName name="НАЦ_РЫБ_МЕЛК">'[67]исх дан'!#REF!</definedName>
    <definedName name="НАЦ_СМОЛ_АВВГ">'[67]исх дан'!#REF!</definedName>
    <definedName name="НАЦ_СМОЛ_АПВ">'[67]исх дан'!#REF!</definedName>
    <definedName name="НАЦ_СМОЛ_М">'[67]исх дан'!#REF!</definedName>
    <definedName name="НАЦ_ТУРЦ_ОПТ">#REF!</definedName>
    <definedName name="НАЦ_ТУРЦ_РОЗН">#REF!</definedName>
    <definedName name="НАЦЕНКА">'[67]исх дан'!#REF!</definedName>
    <definedName name="НАЦЕНКА_150">'[67]исх дан'!#REF!</definedName>
    <definedName name="НАЦЕНКА_СЧЕТЧ">'[67]исх дан'!#REF!</definedName>
    <definedName name="НАЦЕНКА_СЧЕТЧИКИ">'[67]исх дан'!#REF!</definedName>
    <definedName name="Начало">[112]Общий!$K$2:$K$25</definedName>
    <definedName name="Начало_работ">[140]Лист1!$B$4</definedName>
    <definedName name="Начало_работ__приблизительно">[112]Лист4!$B$8</definedName>
    <definedName name="нг" localSheetId="0">#REF!</definedName>
    <definedName name="нг" localSheetId="1">#REF!</definedName>
    <definedName name="нг">#REF!</definedName>
    <definedName name="нгко" localSheetId="0">#REF!</definedName>
    <definedName name="нгко" localSheetId="1">#REF!</definedName>
    <definedName name="нгко">#REF!</definedName>
    <definedName name="нгл" localSheetId="0">#REF!</definedName>
    <definedName name="нгл" localSheetId="1">#REF!</definedName>
    <definedName name="нгл">#REF!</definedName>
    <definedName name="нглш" localSheetId="0">#REF!</definedName>
    <definedName name="нглш" localSheetId="1">#REF!</definedName>
    <definedName name="нглш">#REF!</definedName>
    <definedName name="НГПЕГПГ">#REF!</definedName>
    <definedName name="нгрногног" localSheetId="0">#REF!</definedName>
    <definedName name="нгрногног" localSheetId="1">#REF!</definedName>
    <definedName name="нгрногног">#REF!</definedName>
    <definedName name="нгроапр" localSheetId="0">#REF!</definedName>
    <definedName name="нгроапр" localSheetId="1">#REF!</definedName>
    <definedName name="нгроапр">#REF!</definedName>
    <definedName name="НДС" localSheetId="0">#REF!</definedName>
    <definedName name="НДС" localSheetId="1">#REF!</definedName>
    <definedName name="НДС">#REF!</definedName>
    <definedName name="НДС_1" localSheetId="0">#REF!</definedName>
    <definedName name="НДС_1" localSheetId="1">#REF!</definedName>
    <definedName name="НДС_1">#REF!</definedName>
    <definedName name="НДС_10" localSheetId="0">#REF!</definedName>
    <definedName name="НДС_10" localSheetId="1">#REF!</definedName>
    <definedName name="НДС_10">#REF!</definedName>
    <definedName name="НДС_13" localSheetId="0">#REF!</definedName>
    <definedName name="НДС_13" localSheetId="1">#REF!</definedName>
    <definedName name="НДС_13">#REF!</definedName>
    <definedName name="НДС_14" localSheetId="0">#REF!</definedName>
    <definedName name="НДС_14" localSheetId="1">#REF!</definedName>
    <definedName name="НДС_14">#REF!</definedName>
    <definedName name="НДС_15" localSheetId="0">#REF!</definedName>
    <definedName name="НДС_15" localSheetId="1">#REF!</definedName>
    <definedName name="НДС_15">#REF!</definedName>
    <definedName name="НДС_16" localSheetId="0">#REF!</definedName>
    <definedName name="НДС_16" localSheetId="1">#REF!</definedName>
    <definedName name="НДС_16">#REF!</definedName>
    <definedName name="НДС_17" localSheetId="0">#REF!</definedName>
    <definedName name="НДС_17" localSheetId="1">#REF!</definedName>
    <definedName name="НДС_17">#REF!</definedName>
    <definedName name="НДС_18" localSheetId="0">#REF!</definedName>
    <definedName name="НДС_18" localSheetId="1">#REF!</definedName>
    <definedName name="НДС_18">#REF!</definedName>
    <definedName name="НДС_19" localSheetId="0">#REF!</definedName>
    <definedName name="НДС_19" localSheetId="1">#REF!</definedName>
    <definedName name="НДС_19">#REF!</definedName>
    <definedName name="НДС_20" localSheetId="0">#REF!</definedName>
    <definedName name="НДС_20" localSheetId="1">#REF!</definedName>
    <definedName name="НДС_20">#REF!</definedName>
    <definedName name="НДС_3" localSheetId="0">#REF!</definedName>
    <definedName name="НДС_3" localSheetId="1">#REF!</definedName>
    <definedName name="НДС_3">#REF!</definedName>
    <definedName name="НДС_4" localSheetId="0">#REF!</definedName>
    <definedName name="НДС_4" localSheetId="1">#REF!</definedName>
    <definedName name="НДС_4">#REF!</definedName>
    <definedName name="НДС_5" localSheetId="0">#REF!</definedName>
    <definedName name="НДС_5" localSheetId="1">#REF!</definedName>
    <definedName name="НДС_5">#REF!</definedName>
    <definedName name="НДС_6" localSheetId="0">#REF!</definedName>
    <definedName name="НДС_6" localSheetId="1">#REF!</definedName>
    <definedName name="НДС_6">#REF!</definedName>
    <definedName name="НДС_7" localSheetId="0">#REF!</definedName>
    <definedName name="НДС_7" localSheetId="1">#REF!</definedName>
    <definedName name="НДС_7">#REF!</definedName>
    <definedName name="НДС_8" localSheetId="0">#REF!</definedName>
    <definedName name="НДС_8" localSheetId="1">#REF!</definedName>
    <definedName name="НДС_8">#REF!</definedName>
    <definedName name="НДС_9" localSheetId="0">#REF!</definedName>
    <definedName name="НДС_9" localSheetId="1">#REF!</definedName>
    <definedName name="НДС_9">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[104]_27!$AJ$76</definedName>
    <definedName name="НДСВ01.">#REF!</definedName>
    <definedName name="НДСВ02.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[104]_05!$AK$121</definedName>
    <definedName name="НДСГ06.">'[104]_ 06'!$AK$84</definedName>
    <definedName name="НДСГ07.">[104]_07!$AJ$77</definedName>
    <definedName name="НДСГ08.">#REF!</definedName>
    <definedName name="НДСГ09.">[104]_09!$AJ$79</definedName>
    <definedName name="НДСГ10.">[104]_10!$AJ$120</definedName>
    <definedName name="негк" localSheetId="0">#REF!</definedName>
    <definedName name="негк" localSheetId="1">#REF!</definedName>
    <definedName name="негк">#REF!</definedName>
    <definedName name="нео" localSheetId="0">#REF!</definedName>
    <definedName name="нео" localSheetId="1">#REF!</definedName>
    <definedName name="нео">#REF!</definedName>
    <definedName name="неовт" localSheetId="0">#REF!</definedName>
    <definedName name="неовт" localSheetId="1">#REF!</definedName>
    <definedName name="неовт">#REF!</definedName>
    <definedName name="неог" localSheetId="0">#REF!</definedName>
    <definedName name="неог" localSheetId="1">#REF!</definedName>
    <definedName name="неог">#REF!</definedName>
    <definedName name="неон" localSheetId="0">#REF!</definedName>
    <definedName name="неон" localSheetId="1">#REF!</definedName>
    <definedName name="неон">#REF!</definedName>
    <definedName name="Непредвиденные_расходы" localSheetId="0">#REF!</definedName>
    <definedName name="Непредвиденные_расходы" localSheetId="1">#REF!</definedName>
    <definedName name="Непредвиденные_расходы">#REF!</definedName>
    <definedName name="Нижняя_часть" localSheetId="0">#REF!</definedName>
    <definedName name="Нижняя_часть" localSheetId="1">#REF!</definedName>
    <definedName name="Нижняя_часть">#REF!</definedName>
    <definedName name="НК">'[141]См 1 наруж.водопровод'!$D$6</definedName>
    <definedName name="Нконтр">[142]Вспом.!$D$2:$D$4</definedName>
    <definedName name="нлорп" localSheetId="0">#REF!</definedName>
    <definedName name="нлорп" localSheetId="1">#REF!</definedName>
    <definedName name="нлорп">#REF!</definedName>
    <definedName name="ннкен" localSheetId="0">#REF!</definedName>
    <definedName name="ннкен" localSheetId="1">#REF!</definedName>
    <definedName name="ннкен">#REF!</definedName>
    <definedName name="нннннн">#REF!</definedName>
    <definedName name="но" localSheetId="0">#REF!</definedName>
    <definedName name="но" localSheetId="1">#REF!</definedName>
    <definedName name="но">#REF!</definedName>
    <definedName name="новая" localSheetId="0">#REF!</definedName>
    <definedName name="новая" localSheetId="1">#REF!</definedName>
    <definedName name="новая">#REF!</definedName>
    <definedName name="ногнгш" localSheetId="0">#REF!</definedName>
    <definedName name="ногнгш" localSheetId="1">#REF!</definedName>
    <definedName name="ногнгш">#REF!</definedName>
    <definedName name="ногранр" localSheetId="0">#REF!</definedName>
    <definedName name="ногранр" localSheetId="1">#REF!</definedName>
    <definedName name="ногранр">#REF!</definedName>
    <definedName name="ное" localSheetId="0">#REF!</definedName>
    <definedName name="ное" localSheetId="1">#REF!</definedName>
    <definedName name="ное">#REF!</definedName>
    <definedName name="ноканоь" localSheetId="0">#REF!</definedName>
    <definedName name="ноканоь" localSheetId="1">#REF!</definedName>
    <definedName name="ноканоь">#REF!</definedName>
    <definedName name="ноко" localSheetId="0">#REF!</definedName>
    <definedName name="ноко" localSheetId="1">#REF!</definedName>
    <definedName name="ноко">#REF!</definedName>
    <definedName name="Номер" localSheetId="0">#REF!</definedName>
    <definedName name="Номер" localSheetId="1">#REF!</definedName>
    <definedName name="Номер">#REF!</definedName>
    <definedName name="Номер_договора" localSheetId="0">#REF!</definedName>
    <definedName name="Номер_договора" localSheetId="1">#REF!</definedName>
    <definedName name="Номер_договора">#REF!</definedName>
    <definedName name="Номер_договора_10" localSheetId="0">#REF!</definedName>
    <definedName name="Номер_договора_10" localSheetId="1">#REF!</definedName>
    <definedName name="Номер_договора_10">#REF!</definedName>
    <definedName name="Номер_договора_14" localSheetId="0">#REF!</definedName>
    <definedName name="Номер_договора_14" localSheetId="1">#REF!</definedName>
    <definedName name="Номер_договора_14">#REF!</definedName>
    <definedName name="Номер_договора_15" localSheetId="0">#REF!</definedName>
    <definedName name="Номер_договора_15" localSheetId="1">#REF!</definedName>
    <definedName name="Номер_договора_15">#REF!</definedName>
    <definedName name="Номер_договора_16" localSheetId="0">#REF!</definedName>
    <definedName name="Номер_договора_16" localSheetId="1">#REF!</definedName>
    <definedName name="Номер_договора_16">#REF!</definedName>
    <definedName name="Номер_договора_17" localSheetId="0">#REF!</definedName>
    <definedName name="Номер_договора_17" localSheetId="1">#REF!</definedName>
    <definedName name="Номер_договора_17">#REF!</definedName>
    <definedName name="Номер_договора_18" localSheetId="0">#REF!</definedName>
    <definedName name="Номер_договора_18" localSheetId="1">#REF!</definedName>
    <definedName name="Номер_договора_18">#REF!</definedName>
    <definedName name="Номер_договора_19" localSheetId="0">#REF!</definedName>
    <definedName name="Номер_договора_19" localSheetId="1">#REF!</definedName>
    <definedName name="Номер_договора_19">#REF!</definedName>
    <definedName name="Номер_договора_20" localSheetId="0">#REF!</definedName>
    <definedName name="Номер_договора_20" localSheetId="1">#REF!</definedName>
    <definedName name="Номер_договора_20">#REF!</definedName>
    <definedName name="Номер_договора_3" localSheetId="0">#REF!</definedName>
    <definedName name="Номер_договора_3" localSheetId="1">#REF!</definedName>
    <definedName name="Номер_договора_3">#REF!</definedName>
    <definedName name="Номер_договора_4" localSheetId="0">#REF!</definedName>
    <definedName name="Номер_договора_4" localSheetId="1">#REF!</definedName>
    <definedName name="Номер_договора_4">#REF!</definedName>
    <definedName name="Номер_договора_4_1" localSheetId="0">#REF!</definedName>
    <definedName name="Номер_договора_4_1" localSheetId="1">#REF!</definedName>
    <definedName name="Номер_договора_4_1">#REF!</definedName>
    <definedName name="Номер_договора_5" localSheetId="0">#REF!</definedName>
    <definedName name="Номер_договора_5" localSheetId="1">#REF!</definedName>
    <definedName name="Номер_договора_5">#REF!</definedName>
    <definedName name="Номер_договора_6" localSheetId="0">#REF!</definedName>
    <definedName name="Номер_договора_6" localSheetId="1">#REF!</definedName>
    <definedName name="Номер_договора_6">#REF!</definedName>
    <definedName name="Номер_договора_6_1" localSheetId="0">#REF!</definedName>
    <definedName name="Номер_договора_6_1" localSheetId="1">#REF!</definedName>
    <definedName name="Номер_договора_6_1">#REF!</definedName>
    <definedName name="Номер_договора_7" localSheetId="0">#REF!</definedName>
    <definedName name="Номер_договора_7" localSheetId="1">#REF!</definedName>
    <definedName name="Номер_договора_7">#REF!</definedName>
    <definedName name="Номер_договора_8" localSheetId="0">#REF!</definedName>
    <definedName name="Номер_договора_8" localSheetId="1">#REF!</definedName>
    <definedName name="Номер_договора_8">#REF!</definedName>
    <definedName name="Номер_договора_9" localSheetId="0">#REF!</definedName>
    <definedName name="Номер_договора_9" localSheetId="1">#REF!</definedName>
    <definedName name="Номер_договора_9">#REF!</definedName>
    <definedName name="Номер_пп" localSheetId="0">#REF!</definedName>
    <definedName name="Номер_пп" localSheetId="1">#REF!</definedName>
    <definedName name="Номер_пп">#REF!</definedName>
    <definedName name="Номер_раздела" localSheetId="0">#REF!</definedName>
    <definedName name="Номер_раздела" localSheetId="1">#REF!</definedName>
    <definedName name="Номер_раздела">#REF!</definedName>
    <definedName name="нопеа" localSheetId="0">#REF!</definedName>
    <definedName name="нопеа" localSheetId="1">#REF!</definedName>
    <definedName name="нопеа">#REF!</definedName>
    <definedName name="нопнрв" localSheetId="0">#REF!</definedName>
    <definedName name="нопнрв" localSheetId="1">#REF!</definedName>
    <definedName name="нопнрв">#REF!</definedName>
    <definedName name="нор" localSheetId="0">#REF!</definedName>
    <definedName name="нор" localSheetId="1">#REF!</definedName>
    <definedName name="нор">#REF!</definedName>
    <definedName name="Нормативно_сметная_база" localSheetId="0">#REF!</definedName>
    <definedName name="Нормативно_сметная_база" localSheetId="1">#REF!</definedName>
    <definedName name="Нормативно_сметная_база">#REF!</definedName>
    <definedName name="нп" localSheetId="0">#REF!</definedName>
    <definedName name="нп" localSheetId="1">#REF!</definedName>
    <definedName name="нп">#REF!</definedName>
    <definedName name="нпо" localSheetId="0">#REF!</definedName>
    <definedName name="нпо" localSheetId="1">#REF!</definedName>
    <definedName name="нпо">#REF!</definedName>
    <definedName name="нре" localSheetId="0">#REF!</definedName>
    <definedName name="нре" localSheetId="1">#REF!</definedName>
    <definedName name="нре">#REF!</definedName>
    <definedName name="нро" localSheetId="0">[61]топография!#REF!</definedName>
    <definedName name="нро" localSheetId="1">[61]топография!#REF!</definedName>
    <definedName name="нро">[61]топография!#REF!</definedName>
    <definedName name="о" localSheetId="0">#REF!</definedName>
    <definedName name="о" localSheetId="1">#REF!</definedName>
    <definedName name="о">#REF!</definedName>
    <definedName name="о_14" localSheetId="0">#REF!</definedName>
    <definedName name="о_14" localSheetId="1">#REF!</definedName>
    <definedName name="о_14">#REF!</definedName>
    <definedName name="О_15" localSheetId="0">#REF!</definedName>
    <definedName name="О_15" localSheetId="1">#REF!</definedName>
    <definedName name="О_15">#REF!</definedName>
    <definedName name="о_4" localSheetId="0">#REF!</definedName>
    <definedName name="о_4" localSheetId="1">#REF!</definedName>
    <definedName name="о_4">#REF!</definedName>
    <definedName name="о_6" localSheetId="0">#REF!</definedName>
    <definedName name="о_6" localSheetId="1">#REF!</definedName>
    <definedName name="о_6">#REF!</definedName>
    <definedName name="об" localSheetId="0">#REF!</definedName>
    <definedName name="об" localSheetId="1">#REF!</definedName>
    <definedName name="об">#REF!</definedName>
    <definedName name="об4664" localSheetId="0">#REF!</definedName>
    <definedName name="об4664" localSheetId="1">#REF!</definedName>
    <definedName name="об4664">#REF!</definedName>
    <definedName name="_xlnm.Print_Area" localSheetId="2">'02-01-01'!$A$1:$L$463</definedName>
    <definedName name="_xlnm.Print_Area" localSheetId="3">'09-01-01'!$A$1:$L$238</definedName>
    <definedName name="_xlnm.Print_Area" localSheetId="4">'Конъюнктурный анализ'!$A$1:$AA$40</definedName>
    <definedName name="_xlnm.Print_Area" localSheetId="0">#REF!</definedName>
    <definedName name="_xlnm.Print_Area" localSheetId="1">ССР!$A$1:$H$105</definedName>
    <definedName name="_xlnm.Print_Area">#REF!</definedName>
    <definedName name="Область_печати_ИМ_6" localSheetId="0">#REF!</definedName>
    <definedName name="Область_печати_ИМ_6" localSheetId="1">#REF!</definedName>
    <definedName name="Область_печати_ИМ_6">#REF!</definedName>
    <definedName name="общая" localSheetId="0">[32]топография!#REF!</definedName>
    <definedName name="общая" localSheetId="1">[32]топография!#REF!</definedName>
    <definedName name="общая">[32]топография!#REF!</definedName>
    <definedName name="общая_15" localSheetId="0">[32]топография!#REF!</definedName>
    <definedName name="общая_15" localSheetId="1">[32]топография!#REF!</definedName>
    <definedName name="общая_15">[32]топография!#REF!</definedName>
    <definedName name="общая_16" localSheetId="0">[32]топография!#REF!</definedName>
    <definedName name="общая_16" localSheetId="1">[32]топография!#REF!</definedName>
    <definedName name="общая_16">[32]топография!#REF!</definedName>
    <definedName name="общая_19" localSheetId="0">[32]топография!#REF!</definedName>
    <definedName name="общая_19" localSheetId="1">[32]топография!#REF!</definedName>
    <definedName name="общая_19">[32]топография!#REF!</definedName>
    <definedName name="общая_4" localSheetId="0">[32]топография!#REF!</definedName>
    <definedName name="общая_4" localSheetId="1">[32]топография!#REF!</definedName>
    <definedName name="общая_4">[32]топография!#REF!</definedName>
    <definedName name="ОБЪЕКТ">[94]Исх.данные!$B$3</definedName>
    <definedName name="ОбъектП">'[143]Б.Д. ПЛАН'!$C$9:$C$1060</definedName>
    <definedName name="объем">#N/A</definedName>
    <definedName name="объем___0" localSheetId="0">#REF!</definedName>
    <definedName name="объем___0" localSheetId="1">#REF!</definedName>
    <definedName name="объем___0">#REF!</definedName>
    <definedName name="объем___0___0" localSheetId="0">#REF!</definedName>
    <definedName name="объем___0___0" localSheetId="1">#REF!</definedName>
    <definedName name="объем___0___0">#REF!</definedName>
    <definedName name="объем___0___0___0" localSheetId="0">#REF!</definedName>
    <definedName name="объем___0___0___0" localSheetId="1">#REF!</definedName>
    <definedName name="объем___0___0___0">#REF!</definedName>
    <definedName name="объем___0___0___0___0" localSheetId="0">#REF!</definedName>
    <definedName name="объем___0___0___0___0" localSheetId="1">#REF!</definedName>
    <definedName name="объем___0___0___0___0">#REF!</definedName>
    <definedName name="объем___0___0___0___0___0" localSheetId="0">#REF!</definedName>
    <definedName name="объем___0___0___0___0___0" localSheetId="1">#REF!</definedName>
    <definedName name="объем___0___0___0___0___0">#REF!</definedName>
    <definedName name="объем___0___0___0___0___0_14" localSheetId="0">#REF!</definedName>
    <definedName name="объем___0___0___0___0___0_14" localSheetId="1">#REF!</definedName>
    <definedName name="объем___0___0___0___0___0_14">#REF!</definedName>
    <definedName name="объем___0___0___0___0___0_15" localSheetId="0">#REF!</definedName>
    <definedName name="объем___0___0___0___0___0_15" localSheetId="1">#REF!</definedName>
    <definedName name="объем___0___0___0___0___0_15">#REF!</definedName>
    <definedName name="объем___0___0___0___0___0_16" localSheetId="0">#REF!</definedName>
    <definedName name="объем___0___0___0___0___0_16" localSheetId="1">#REF!</definedName>
    <definedName name="объем___0___0___0___0___0_16">#REF!</definedName>
    <definedName name="объем___0___0___0___0___0_19" localSheetId="0">#REF!</definedName>
    <definedName name="объем___0___0___0___0___0_19" localSheetId="1">#REF!</definedName>
    <definedName name="объем___0___0___0___0___0_19">#REF!</definedName>
    <definedName name="объем___0___0___0___0___0_4" localSheetId="0">#REF!</definedName>
    <definedName name="объем___0___0___0___0___0_4" localSheetId="1">#REF!</definedName>
    <definedName name="объем___0___0___0___0___0_4">#REF!</definedName>
    <definedName name="объем___0___0___0___0_1" localSheetId="0">#REF!</definedName>
    <definedName name="объем___0___0___0___0_1" localSheetId="1">#REF!</definedName>
    <definedName name="объем___0___0___0___0_1">#REF!</definedName>
    <definedName name="объем___0___0___0___0_10" localSheetId="0">#REF!</definedName>
    <definedName name="объем___0___0___0___0_10" localSheetId="1">#REF!</definedName>
    <definedName name="объем___0___0___0___0_10">#REF!</definedName>
    <definedName name="объем___0___0___0___0_13" localSheetId="0">#REF!</definedName>
    <definedName name="объем___0___0___0___0_13" localSheetId="1">#REF!</definedName>
    <definedName name="объем___0___0___0___0_13">#REF!</definedName>
    <definedName name="объем___0___0___0___0_14" localSheetId="0">#REF!</definedName>
    <definedName name="объем___0___0___0___0_14" localSheetId="1">#REF!</definedName>
    <definedName name="объем___0___0___0___0_14">#REF!</definedName>
    <definedName name="объем___0___0___0___0_15" localSheetId="0">#REF!</definedName>
    <definedName name="объем___0___0___0___0_15" localSheetId="1">#REF!</definedName>
    <definedName name="объем___0___0___0___0_15">#REF!</definedName>
    <definedName name="объем___0___0___0___0_16" localSheetId="0">#REF!</definedName>
    <definedName name="объем___0___0___0___0_16" localSheetId="1">#REF!</definedName>
    <definedName name="объем___0___0___0___0_16">#REF!</definedName>
    <definedName name="объем___0___0___0___0_17" localSheetId="0">#REF!</definedName>
    <definedName name="объем___0___0___0___0_17" localSheetId="1">#REF!</definedName>
    <definedName name="объем___0___0___0___0_17">#REF!</definedName>
    <definedName name="объем___0___0___0___0_18" localSheetId="0">#REF!</definedName>
    <definedName name="объем___0___0___0___0_18" localSheetId="1">#REF!</definedName>
    <definedName name="объем___0___0___0___0_18">#REF!</definedName>
    <definedName name="объем___0___0___0___0_19" localSheetId="0">#REF!</definedName>
    <definedName name="объем___0___0___0___0_19" localSheetId="1">#REF!</definedName>
    <definedName name="объем___0___0___0___0_19">#REF!</definedName>
    <definedName name="объем___0___0___0___0_20" localSheetId="0">#REF!</definedName>
    <definedName name="объем___0___0___0___0_20" localSheetId="1">#REF!</definedName>
    <definedName name="объем___0___0___0___0_20">#REF!</definedName>
    <definedName name="объем___0___0___0___0_3" localSheetId="0">#REF!</definedName>
    <definedName name="объем___0___0___0___0_3" localSheetId="1">#REF!</definedName>
    <definedName name="объем___0___0___0___0_3">#REF!</definedName>
    <definedName name="объем___0___0___0___0_4" localSheetId="0">#REF!</definedName>
    <definedName name="объем___0___0___0___0_4" localSheetId="1">#REF!</definedName>
    <definedName name="объем___0___0___0___0_4">#REF!</definedName>
    <definedName name="объем___0___0___0___0_7" localSheetId="0">#REF!</definedName>
    <definedName name="объем___0___0___0___0_7" localSheetId="1">#REF!</definedName>
    <definedName name="объем___0___0___0___0_7">#REF!</definedName>
    <definedName name="объем___0___0___0___0_8" localSheetId="0">#REF!</definedName>
    <definedName name="объем___0___0___0___0_8" localSheetId="1">#REF!</definedName>
    <definedName name="объем___0___0___0___0_8">#REF!</definedName>
    <definedName name="объем___0___0___0___0_9" localSheetId="0">#REF!</definedName>
    <definedName name="объем___0___0___0___0_9" localSheetId="1">#REF!</definedName>
    <definedName name="объем___0___0___0___0_9">#REF!</definedName>
    <definedName name="объем___0___0___0___1" localSheetId="0">#REF!</definedName>
    <definedName name="объем___0___0___0___1" localSheetId="1">#REF!</definedName>
    <definedName name="объем___0___0___0___1">#REF!</definedName>
    <definedName name="объем___0___0___0___3" localSheetId="0">#REF!</definedName>
    <definedName name="объем___0___0___0___3" localSheetId="1">#REF!</definedName>
    <definedName name="объем___0___0___0___3">#REF!</definedName>
    <definedName name="объем___0___0___0___3_15" localSheetId="0">#REF!</definedName>
    <definedName name="объем___0___0___0___3_15" localSheetId="1">#REF!</definedName>
    <definedName name="объем___0___0___0___3_15">#REF!</definedName>
    <definedName name="объем___0___0___0___3_16" localSheetId="0">#REF!</definedName>
    <definedName name="объем___0___0___0___3_16" localSheetId="1">#REF!</definedName>
    <definedName name="объем___0___0___0___3_16">#REF!</definedName>
    <definedName name="объем___0___0___0___3_19" localSheetId="0">#REF!</definedName>
    <definedName name="объем___0___0___0___3_19" localSheetId="1">#REF!</definedName>
    <definedName name="объем___0___0___0___3_19">#REF!</definedName>
    <definedName name="объем___0___0___0___3_4" localSheetId="0">#REF!</definedName>
    <definedName name="объем___0___0___0___3_4" localSheetId="1">#REF!</definedName>
    <definedName name="объем___0___0___0___3_4">#REF!</definedName>
    <definedName name="объем___0___0___0___5" localSheetId="0">#REF!</definedName>
    <definedName name="объем___0___0___0___5" localSheetId="1">#REF!</definedName>
    <definedName name="объем___0___0___0___5">#REF!</definedName>
    <definedName name="объем___0___0___0_1" localSheetId="0">#REF!</definedName>
    <definedName name="объем___0___0___0_1" localSheetId="1">#REF!</definedName>
    <definedName name="объем___0___0___0_1">#REF!</definedName>
    <definedName name="объем___0___0___0_10" localSheetId="0">#REF!</definedName>
    <definedName name="объем___0___0___0_10" localSheetId="1">#REF!</definedName>
    <definedName name="объем___0___0___0_10">#REF!</definedName>
    <definedName name="объем___0___0___0_13" localSheetId="0">#REF!</definedName>
    <definedName name="объем___0___0___0_13" localSheetId="1">#REF!</definedName>
    <definedName name="объем___0___0___0_13">#REF!</definedName>
    <definedName name="объем___0___0___0_14" localSheetId="0">#REF!</definedName>
    <definedName name="объем___0___0___0_14" localSheetId="1">#REF!</definedName>
    <definedName name="объем___0___0___0_14">#REF!</definedName>
    <definedName name="объем___0___0___0_15" localSheetId="0">#REF!</definedName>
    <definedName name="объем___0___0___0_15" localSheetId="1">#REF!</definedName>
    <definedName name="объем___0___0___0_15">#REF!</definedName>
    <definedName name="объем___0___0___0_16" localSheetId="0">#REF!</definedName>
    <definedName name="объем___0___0___0_16" localSheetId="1">#REF!</definedName>
    <definedName name="объем___0___0___0_16">#REF!</definedName>
    <definedName name="объем___0___0___0_17" localSheetId="0">#REF!</definedName>
    <definedName name="объем___0___0___0_17" localSheetId="1">#REF!</definedName>
    <definedName name="объем___0___0___0_17">#REF!</definedName>
    <definedName name="объем___0___0___0_18" localSheetId="0">#REF!</definedName>
    <definedName name="объем___0___0___0_18" localSheetId="1">#REF!</definedName>
    <definedName name="объем___0___0___0_18">#REF!</definedName>
    <definedName name="объем___0___0___0_19" localSheetId="0">#REF!</definedName>
    <definedName name="объем___0___0___0_19" localSheetId="1">#REF!</definedName>
    <definedName name="объем___0___0___0_19">#REF!</definedName>
    <definedName name="объем___0___0___0_20" localSheetId="0">#REF!</definedName>
    <definedName name="объем___0___0___0_20" localSheetId="1">#REF!</definedName>
    <definedName name="объем___0___0___0_20">#REF!</definedName>
    <definedName name="объем___0___0___0_3" localSheetId="0">#REF!</definedName>
    <definedName name="объем___0___0___0_3" localSheetId="1">#REF!</definedName>
    <definedName name="объем___0___0___0_3">#REF!</definedName>
    <definedName name="объем___0___0___0_4" localSheetId="0">#REF!</definedName>
    <definedName name="объем___0___0___0_4" localSheetId="1">#REF!</definedName>
    <definedName name="объем___0___0___0_4">#REF!</definedName>
    <definedName name="объем___0___0___0_5" localSheetId="0">#REF!</definedName>
    <definedName name="объем___0___0___0_5" localSheetId="1">#REF!</definedName>
    <definedName name="объем___0___0___0_5">#REF!</definedName>
    <definedName name="объем___0___0___0_7" localSheetId="0">#REF!</definedName>
    <definedName name="объем___0___0___0_7" localSheetId="1">#REF!</definedName>
    <definedName name="объем___0___0___0_7">#REF!</definedName>
    <definedName name="объем___0___0___0_8" localSheetId="0">#REF!</definedName>
    <definedName name="объем___0___0___0_8" localSheetId="1">#REF!</definedName>
    <definedName name="объем___0___0___0_8">#REF!</definedName>
    <definedName name="объем___0___0___0_9" localSheetId="0">#REF!</definedName>
    <definedName name="объем___0___0___0_9" localSheetId="1">#REF!</definedName>
    <definedName name="объем___0___0___0_9">#REF!</definedName>
    <definedName name="объем___0___0___1" localSheetId="0">#REF!</definedName>
    <definedName name="объем___0___0___1" localSheetId="1">#REF!</definedName>
    <definedName name="объем___0___0___1">#REF!</definedName>
    <definedName name="объем___0___0___2" localSheetId="0">#REF!</definedName>
    <definedName name="объем___0___0___2" localSheetId="1">#REF!</definedName>
    <definedName name="объем___0___0___2">#REF!</definedName>
    <definedName name="объем___0___0___2_1" localSheetId="0">#REF!</definedName>
    <definedName name="объем___0___0___2_1" localSheetId="1">#REF!</definedName>
    <definedName name="объем___0___0___2_1">#REF!</definedName>
    <definedName name="объем___0___0___2_10" localSheetId="0">#REF!</definedName>
    <definedName name="объем___0___0___2_10" localSheetId="1">#REF!</definedName>
    <definedName name="объем___0___0___2_10">#REF!</definedName>
    <definedName name="объем___0___0___2_13" localSheetId="0">#REF!</definedName>
    <definedName name="объем___0___0___2_13" localSheetId="1">#REF!</definedName>
    <definedName name="объем___0___0___2_13">#REF!</definedName>
    <definedName name="объем___0___0___2_14" localSheetId="0">#REF!</definedName>
    <definedName name="объем___0___0___2_14" localSheetId="1">#REF!</definedName>
    <definedName name="объем___0___0___2_14">#REF!</definedName>
    <definedName name="объем___0___0___2_15" localSheetId="0">#REF!</definedName>
    <definedName name="объем___0___0___2_15" localSheetId="1">#REF!</definedName>
    <definedName name="объем___0___0___2_15">#REF!</definedName>
    <definedName name="объем___0___0___2_16" localSheetId="0">#REF!</definedName>
    <definedName name="объем___0___0___2_16" localSheetId="1">#REF!</definedName>
    <definedName name="объем___0___0___2_16">#REF!</definedName>
    <definedName name="объем___0___0___2_17" localSheetId="0">#REF!</definedName>
    <definedName name="объем___0___0___2_17" localSheetId="1">#REF!</definedName>
    <definedName name="объем___0___0___2_17">#REF!</definedName>
    <definedName name="объем___0___0___2_18" localSheetId="0">#REF!</definedName>
    <definedName name="объем___0___0___2_18" localSheetId="1">#REF!</definedName>
    <definedName name="объем___0___0___2_18">#REF!</definedName>
    <definedName name="объем___0___0___2_19" localSheetId="0">#REF!</definedName>
    <definedName name="объем___0___0___2_19" localSheetId="1">#REF!</definedName>
    <definedName name="объем___0___0___2_19">#REF!</definedName>
    <definedName name="объем___0___0___2_20" localSheetId="0">#REF!</definedName>
    <definedName name="объем___0___0___2_20" localSheetId="1">#REF!</definedName>
    <definedName name="объем___0___0___2_20">#REF!</definedName>
    <definedName name="объем___0___0___2_3" localSheetId="0">#REF!</definedName>
    <definedName name="объем___0___0___2_3" localSheetId="1">#REF!</definedName>
    <definedName name="объем___0___0___2_3">#REF!</definedName>
    <definedName name="объем___0___0___2_4" localSheetId="0">#REF!</definedName>
    <definedName name="объем___0___0___2_4" localSheetId="1">#REF!</definedName>
    <definedName name="объем___0___0___2_4">#REF!</definedName>
    <definedName name="объем___0___0___2_7" localSheetId="0">#REF!</definedName>
    <definedName name="объем___0___0___2_7" localSheetId="1">#REF!</definedName>
    <definedName name="объем___0___0___2_7">#REF!</definedName>
    <definedName name="объем___0___0___2_8" localSheetId="0">#REF!</definedName>
    <definedName name="объем___0___0___2_8" localSheetId="1">#REF!</definedName>
    <definedName name="объем___0___0___2_8">#REF!</definedName>
    <definedName name="объем___0___0___2_9" localSheetId="0">#REF!</definedName>
    <definedName name="объем___0___0___2_9" localSheetId="1">#REF!</definedName>
    <definedName name="объем___0___0___2_9">#REF!</definedName>
    <definedName name="объем___0___0___3" localSheetId="0">#REF!</definedName>
    <definedName name="объем___0___0___3" localSheetId="1">#REF!</definedName>
    <definedName name="объем___0___0___3">#REF!</definedName>
    <definedName name="объем___0___0___3___0" localSheetId="0">#REF!</definedName>
    <definedName name="объем___0___0___3___0" localSheetId="1">#REF!</definedName>
    <definedName name="объем___0___0___3___0">#REF!</definedName>
    <definedName name="объем___0___0___3___0_15" localSheetId="0">#REF!</definedName>
    <definedName name="объем___0___0___3___0_15" localSheetId="1">#REF!</definedName>
    <definedName name="объем___0___0___3___0_15">#REF!</definedName>
    <definedName name="объем___0___0___3___0_16" localSheetId="0">#REF!</definedName>
    <definedName name="объем___0___0___3___0_16" localSheetId="1">#REF!</definedName>
    <definedName name="объем___0___0___3___0_16">#REF!</definedName>
    <definedName name="объем___0___0___3___0_19" localSheetId="0">#REF!</definedName>
    <definedName name="объем___0___0___3___0_19" localSheetId="1">#REF!</definedName>
    <definedName name="объем___0___0___3___0_19">#REF!</definedName>
    <definedName name="объем___0___0___3___0_4" localSheetId="0">#REF!</definedName>
    <definedName name="объем___0___0___3___0_4" localSheetId="1">#REF!</definedName>
    <definedName name="объем___0___0___3___0_4">#REF!</definedName>
    <definedName name="объем___0___0___3_1" localSheetId="0">#REF!</definedName>
    <definedName name="объем___0___0___3_1" localSheetId="1">#REF!</definedName>
    <definedName name="объем___0___0___3_1">#REF!</definedName>
    <definedName name="объем___0___0___3_10" localSheetId="0">#REF!</definedName>
    <definedName name="объем___0___0___3_10" localSheetId="1">#REF!</definedName>
    <definedName name="объем___0___0___3_10">#REF!</definedName>
    <definedName name="объем___0___0___3_13" localSheetId="0">#REF!</definedName>
    <definedName name="объем___0___0___3_13" localSheetId="1">#REF!</definedName>
    <definedName name="объем___0___0___3_13">#REF!</definedName>
    <definedName name="объем___0___0___3_14" localSheetId="0">#REF!</definedName>
    <definedName name="объем___0___0___3_14" localSheetId="1">#REF!</definedName>
    <definedName name="объем___0___0___3_14">#REF!</definedName>
    <definedName name="объем___0___0___3_15" localSheetId="0">#REF!</definedName>
    <definedName name="объем___0___0___3_15" localSheetId="1">#REF!</definedName>
    <definedName name="объем___0___0___3_15">#REF!</definedName>
    <definedName name="объем___0___0___3_16" localSheetId="0">#REF!</definedName>
    <definedName name="объем___0___0___3_16" localSheetId="1">#REF!</definedName>
    <definedName name="объем___0___0___3_16">#REF!</definedName>
    <definedName name="объем___0___0___3_17" localSheetId="0">#REF!</definedName>
    <definedName name="объем___0___0___3_17" localSheetId="1">#REF!</definedName>
    <definedName name="объем___0___0___3_17">#REF!</definedName>
    <definedName name="объем___0___0___3_18" localSheetId="0">#REF!</definedName>
    <definedName name="объем___0___0___3_18" localSheetId="1">#REF!</definedName>
    <definedName name="объем___0___0___3_18">#REF!</definedName>
    <definedName name="объем___0___0___3_19" localSheetId="0">#REF!</definedName>
    <definedName name="объем___0___0___3_19" localSheetId="1">#REF!</definedName>
    <definedName name="объем___0___0___3_19">#REF!</definedName>
    <definedName name="объем___0___0___3_20" localSheetId="0">#REF!</definedName>
    <definedName name="объем___0___0___3_20" localSheetId="1">#REF!</definedName>
    <definedName name="объем___0___0___3_20">#REF!</definedName>
    <definedName name="объем___0___0___3_3" localSheetId="0">#REF!</definedName>
    <definedName name="объем___0___0___3_3" localSheetId="1">#REF!</definedName>
    <definedName name="объем___0___0___3_3">#REF!</definedName>
    <definedName name="объем___0___0___3_4" localSheetId="0">#REF!</definedName>
    <definedName name="объем___0___0___3_4" localSheetId="1">#REF!</definedName>
    <definedName name="объем___0___0___3_4">#REF!</definedName>
    <definedName name="объем___0___0___3_7" localSheetId="0">#REF!</definedName>
    <definedName name="объем___0___0___3_7" localSheetId="1">#REF!</definedName>
    <definedName name="объем___0___0___3_7">#REF!</definedName>
    <definedName name="объем___0___0___3_8" localSheetId="0">#REF!</definedName>
    <definedName name="объем___0___0___3_8" localSheetId="1">#REF!</definedName>
    <definedName name="объем___0___0___3_8">#REF!</definedName>
    <definedName name="объем___0___0___3_9" localSheetId="0">#REF!</definedName>
    <definedName name="объем___0___0___3_9" localSheetId="1">#REF!</definedName>
    <definedName name="объем___0___0___3_9">#REF!</definedName>
    <definedName name="объем___0___0___4" localSheetId="0">#REF!</definedName>
    <definedName name="объем___0___0___4" localSheetId="1">#REF!</definedName>
    <definedName name="объем___0___0___4">#REF!</definedName>
    <definedName name="объем___0___0___4_1" localSheetId="0">#REF!</definedName>
    <definedName name="объем___0___0___4_1" localSheetId="1">#REF!</definedName>
    <definedName name="объем___0___0___4_1">#REF!</definedName>
    <definedName name="объем___0___0___4_10" localSheetId="0">#REF!</definedName>
    <definedName name="объем___0___0___4_10" localSheetId="1">#REF!</definedName>
    <definedName name="объем___0___0___4_10">#REF!</definedName>
    <definedName name="объем___0___0___4_13" localSheetId="0">#REF!</definedName>
    <definedName name="объем___0___0___4_13" localSheetId="1">#REF!</definedName>
    <definedName name="объем___0___0___4_13">#REF!</definedName>
    <definedName name="объем___0___0___4_14" localSheetId="0">#REF!</definedName>
    <definedName name="объем___0___0___4_14" localSheetId="1">#REF!</definedName>
    <definedName name="объем___0___0___4_14">#REF!</definedName>
    <definedName name="объем___0___0___4_15" localSheetId="0">#REF!</definedName>
    <definedName name="объем___0___0___4_15" localSheetId="1">#REF!</definedName>
    <definedName name="объем___0___0___4_15">#REF!</definedName>
    <definedName name="объем___0___0___4_16" localSheetId="0">#REF!</definedName>
    <definedName name="объем___0___0___4_16" localSheetId="1">#REF!</definedName>
    <definedName name="объем___0___0___4_16">#REF!</definedName>
    <definedName name="объем___0___0___4_17" localSheetId="0">#REF!</definedName>
    <definedName name="объем___0___0___4_17" localSheetId="1">#REF!</definedName>
    <definedName name="объем___0___0___4_17">#REF!</definedName>
    <definedName name="объем___0___0___4_18" localSheetId="0">#REF!</definedName>
    <definedName name="объем___0___0___4_18" localSheetId="1">#REF!</definedName>
    <definedName name="объем___0___0___4_18">#REF!</definedName>
    <definedName name="объем___0___0___4_19" localSheetId="0">#REF!</definedName>
    <definedName name="объем___0___0___4_19" localSheetId="1">#REF!</definedName>
    <definedName name="объем___0___0___4_19">#REF!</definedName>
    <definedName name="объем___0___0___4_20" localSheetId="0">#REF!</definedName>
    <definedName name="объем___0___0___4_20" localSheetId="1">#REF!</definedName>
    <definedName name="объем___0___0___4_20">#REF!</definedName>
    <definedName name="объем___0___0___4_3" localSheetId="0">#REF!</definedName>
    <definedName name="объем___0___0___4_3" localSheetId="1">#REF!</definedName>
    <definedName name="объем___0___0___4_3">#REF!</definedName>
    <definedName name="объем___0___0___4_4" localSheetId="0">#REF!</definedName>
    <definedName name="объем___0___0___4_4" localSheetId="1">#REF!</definedName>
    <definedName name="объем___0___0___4_4">#REF!</definedName>
    <definedName name="объем___0___0___4_7" localSheetId="0">#REF!</definedName>
    <definedName name="объем___0___0___4_7" localSheetId="1">#REF!</definedName>
    <definedName name="объем___0___0___4_7">#REF!</definedName>
    <definedName name="объем___0___0___4_8" localSheetId="0">#REF!</definedName>
    <definedName name="объем___0___0___4_8" localSheetId="1">#REF!</definedName>
    <definedName name="объем___0___0___4_8">#REF!</definedName>
    <definedName name="объем___0___0___4_9" localSheetId="0">#REF!</definedName>
    <definedName name="объем___0___0___4_9" localSheetId="1">#REF!</definedName>
    <definedName name="объем___0___0___4_9">#REF!</definedName>
    <definedName name="объем___0___0___5" localSheetId="0">#REF!</definedName>
    <definedName name="объем___0___0___5" localSheetId="1">#REF!</definedName>
    <definedName name="объем___0___0___5">#REF!</definedName>
    <definedName name="объем___0___0___5_14" localSheetId="0">#REF!</definedName>
    <definedName name="объем___0___0___5_14" localSheetId="1">#REF!</definedName>
    <definedName name="объем___0___0___5_14">#REF!</definedName>
    <definedName name="объем___0___0___5_15" localSheetId="0">#REF!</definedName>
    <definedName name="объем___0___0___5_15" localSheetId="1">#REF!</definedName>
    <definedName name="объем___0___0___5_15">#REF!</definedName>
    <definedName name="объем___0___0___5_16" localSheetId="0">#REF!</definedName>
    <definedName name="объем___0___0___5_16" localSheetId="1">#REF!</definedName>
    <definedName name="объем___0___0___5_16">#REF!</definedName>
    <definedName name="объем___0___0___5_19" localSheetId="0">#REF!</definedName>
    <definedName name="объем___0___0___5_19" localSheetId="1">#REF!</definedName>
    <definedName name="объем___0___0___5_19">#REF!</definedName>
    <definedName name="объем___0___0___5_4" localSheetId="0">#REF!</definedName>
    <definedName name="объем___0___0___5_4" localSheetId="1">#REF!</definedName>
    <definedName name="объем___0___0___5_4">#REF!</definedName>
    <definedName name="объем___0___0___6" localSheetId="0">#REF!</definedName>
    <definedName name="объем___0___0___6" localSheetId="1">#REF!</definedName>
    <definedName name="объем___0___0___6">#REF!</definedName>
    <definedName name="объем___0___0___6_15" localSheetId="0">#REF!</definedName>
    <definedName name="объем___0___0___6_15" localSheetId="1">#REF!</definedName>
    <definedName name="объем___0___0___6_15">#REF!</definedName>
    <definedName name="объем___0___0___6_16" localSheetId="0">#REF!</definedName>
    <definedName name="объем___0___0___6_16" localSheetId="1">#REF!</definedName>
    <definedName name="объем___0___0___6_16">#REF!</definedName>
    <definedName name="объем___0___0___6_19" localSheetId="0">#REF!</definedName>
    <definedName name="объем___0___0___6_19" localSheetId="1">#REF!</definedName>
    <definedName name="объем___0___0___6_19">#REF!</definedName>
    <definedName name="объем___0___0___6_4" localSheetId="0">#REF!</definedName>
    <definedName name="объем___0___0___6_4" localSheetId="1">#REF!</definedName>
    <definedName name="объем___0___0___6_4">#REF!</definedName>
    <definedName name="объем___0___0___7" localSheetId="0">#REF!</definedName>
    <definedName name="объем___0___0___7" localSheetId="1">#REF!</definedName>
    <definedName name="объем___0___0___7">#REF!</definedName>
    <definedName name="объем___0___0___7_15" localSheetId="0">#REF!</definedName>
    <definedName name="объем___0___0___7_15" localSheetId="1">#REF!</definedName>
    <definedName name="объем___0___0___7_15">#REF!</definedName>
    <definedName name="объем___0___0___7_16" localSheetId="0">#REF!</definedName>
    <definedName name="объем___0___0___7_16" localSheetId="1">#REF!</definedName>
    <definedName name="объем___0___0___7_16">#REF!</definedName>
    <definedName name="объем___0___0___7_19" localSheetId="0">#REF!</definedName>
    <definedName name="объем___0___0___7_19" localSheetId="1">#REF!</definedName>
    <definedName name="объем___0___0___7_19">#REF!</definedName>
    <definedName name="объем___0___0___7_4" localSheetId="0">#REF!</definedName>
    <definedName name="объем___0___0___7_4" localSheetId="1">#REF!</definedName>
    <definedName name="объем___0___0___7_4">#REF!</definedName>
    <definedName name="объем___0___0___8" localSheetId="0">#REF!</definedName>
    <definedName name="объем___0___0___8" localSheetId="1">#REF!</definedName>
    <definedName name="объем___0___0___8">#REF!</definedName>
    <definedName name="объем___0___0___8_15" localSheetId="0">#REF!</definedName>
    <definedName name="объем___0___0___8_15" localSheetId="1">#REF!</definedName>
    <definedName name="объем___0___0___8_15">#REF!</definedName>
    <definedName name="объем___0___0___8_16" localSheetId="0">#REF!</definedName>
    <definedName name="объем___0___0___8_16" localSheetId="1">#REF!</definedName>
    <definedName name="объем___0___0___8_16">#REF!</definedName>
    <definedName name="объем___0___0___8_19" localSheetId="0">#REF!</definedName>
    <definedName name="объем___0___0___8_19" localSheetId="1">#REF!</definedName>
    <definedName name="объем___0___0___8_19">#REF!</definedName>
    <definedName name="объем___0___0___8_4" localSheetId="0">#REF!</definedName>
    <definedName name="объем___0___0___8_4" localSheetId="1">#REF!</definedName>
    <definedName name="объем___0___0___8_4">#REF!</definedName>
    <definedName name="объем___0___0___9" localSheetId="0">#REF!</definedName>
    <definedName name="объем___0___0___9" localSheetId="1">#REF!</definedName>
    <definedName name="объем___0___0___9">#REF!</definedName>
    <definedName name="объем___0___0___9_15" localSheetId="0">#REF!</definedName>
    <definedName name="объем___0___0___9_15" localSheetId="1">#REF!</definedName>
    <definedName name="объем___0___0___9_15">#REF!</definedName>
    <definedName name="объем___0___0___9_16" localSheetId="0">#REF!</definedName>
    <definedName name="объем___0___0___9_16" localSheetId="1">#REF!</definedName>
    <definedName name="объем___0___0___9_16">#REF!</definedName>
    <definedName name="объем___0___0___9_19" localSheetId="0">#REF!</definedName>
    <definedName name="объем___0___0___9_19" localSheetId="1">#REF!</definedName>
    <definedName name="объем___0___0___9_19">#REF!</definedName>
    <definedName name="объем___0___0___9_4" localSheetId="0">#REF!</definedName>
    <definedName name="объем___0___0___9_4" localSheetId="1">#REF!</definedName>
    <definedName name="объем___0___0___9_4">#REF!</definedName>
    <definedName name="объем___0___0_1" localSheetId="0">#REF!</definedName>
    <definedName name="объем___0___0_1" localSheetId="1">#REF!</definedName>
    <definedName name="объем___0___0_1">#REF!</definedName>
    <definedName name="объем___0___0_1_15" localSheetId="0">#REF!</definedName>
    <definedName name="объем___0___0_1_15" localSheetId="1">#REF!</definedName>
    <definedName name="объем___0___0_1_15">#REF!</definedName>
    <definedName name="объем___0___0_10" localSheetId="0">#REF!</definedName>
    <definedName name="объем___0___0_10" localSheetId="1">#REF!</definedName>
    <definedName name="объем___0___0_10">#REF!</definedName>
    <definedName name="объем___0___0_13" localSheetId="0">#REF!</definedName>
    <definedName name="объем___0___0_13" localSheetId="1">#REF!</definedName>
    <definedName name="объем___0___0_13">#REF!</definedName>
    <definedName name="объем___0___0_14" localSheetId="0">#REF!</definedName>
    <definedName name="объем___0___0_14" localSheetId="1">#REF!</definedName>
    <definedName name="объем___0___0_14">#REF!</definedName>
    <definedName name="объем___0___0_15" localSheetId="0">#REF!</definedName>
    <definedName name="объем___0___0_15" localSheetId="1">#REF!</definedName>
    <definedName name="объем___0___0_15">#REF!</definedName>
    <definedName name="объем___0___0_16" localSheetId="0">#REF!</definedName>
    <definedName name="объем___0___0_16" localSheetId="1">#REF!</definedName>
    <definedName name="объем___0___0_16">#REF!</definedName>
    <definedName name="объем___0___0_17" localSheetId="0">#REF!</definedName>
    <definedName name="объем___0___0_17" localSheetId="1">#REF!</definedName>
    <definedName name="объем___0___0_17">#REF!</definedName>
    <definedName name="объем___0___0_18" localSheetId="0">#REF!</definedName>
    <definedName name="объем___0___0_18" localSheetId="1">#REF!</definedName>
    <definedName name="объем___0___0_18">#REF!</definedName>
    <definedName name="объем___0___0_19" localSheetId="0">#REF!</definedName>
    <definedName name="объем___0___0_19" localSheetId="1">#REF!</definedName>
    <definedName name="объем___0___0_19">#REF!</definedName>
    <definedName name="объем___0___0_20" localSheetId="0">#REF!</definedName>
    <definedName name="объем___0___0_20" localSheetId="1">#REF!</definedName>
    <definedName name="объем___0___0_20">#REF!</definedName>
    <definedName name="объем___0___0_3" localSheetId="0">#REF!</definedName>
    <definedName name="объем___0___0_3" localSheetId="1">#REF!</definedName>
    <definedName name="объем___0___0_3">#REF!</definedName>
    <definedName name="объем___0___0_4" localSheetId="0">#REF!</definedName>
    <definedName name="объем___0___0_4" localSheetId="1">#REF!</definedName>
    <definedName name="объем___0___0_4">#REF!</definedName>
    <definedName name="объем___0___0_5" localSheetId="0">#REF!</definedName>
    <definedName name="объем___0___0_5" localSheetId="1">#REF!</definedName>
    <definedName name="объем___0___0_5">#REF!</definedName>
    <definedName name="объем___0___0_7" localSheetId="0">#REF!</definedName>
    <definedName name="объем___0___0_7" localSheetId="1">#REF!</definedName>
    <definedName name="объем___0___0_7">#REF!</definedName>
    <definedName name="объем___0___0_8" localSheetId="0">#REF!</definedName>
    <definedName name="объем___0___0_8" localSheetId="1">#REF!</definedName>
    <definedName name="объем___0___0_8">#REF!</definedName>
    <definedName name="объем___0___0_9" localSheetId="0">#REF!</definedName>
    <definedName name="объем___0___0_9" localSheetId="1">#REF!</definedName>
    <definedName name="объем___0___0_9">#REF!</definedName>
    <definedName name="объем___0___1" localSheetId="0">#REF!</definedName>
    <definedName name="объем___0___1" localSheetId="1">#REF!</definedName>
    <definedName name="объем___0___1">#REF!</definedName>
    <definedName name="объем___0___1___0" localSheetId="0">#REF!</definedName>
    <definedName name="объем___0___1___0" localSheetId="1">#REF!</definedName>
    <definedName name="объем___0___1___0">#REF!</definedName>
    <definedName name="объем___0___1___0_14" localSheetId="0">#REF!</definedName>
    <definedName name="объем___0___1___0_14" localSheetId="1">#REF!</definedName>
    <definedName name="объем___0___1___0_14">#REF!</definedName>
    <definedName name="объем___0___1___0_15" localSheetId="0">#REF!</definedName>
    <definedName name="объем___0___1___0_15" localSheetId="1">#REF!</definedName>
    <definedName name="объем___0___1___0_15">#REF!</definedName>
    <definedName name="объем___0___1___0_16" localSheetId="0">#REF!</definedName>
    <definedName name="объем___0___1___0_16" localSheetId="1">#REF!</definedName>
    <definedName name="объем___0___1___0_16">#REF!</definedName>
    <definedName name="объем___0___1___0_19" localSheetId="0">#REF!</definedName>
    <definedName name="объем___0___1___0_19" localSheetId="1">#REF!</definedName>
    <definedName name="объем___0___1___0_19">#REF!</definedName>
    <definedName name="объем___0___1___0_4" localSheetId="0">#REF!</definedName>
    <definedName name="объем___0___1___0_4" localSheetId="1">#REF!</definedName>
    <definedName name="объем___0___1___0_4">#REF!</definedName>
    <definedName name="объем___0___1_1" localSheetId="0">#REF!</definedName>
    <definedName name="объем___0___1_1" localSheetId="1">#REF!</definedName>
    <definedName name="объем___0___1_1">#REF!</definedName>
    <definedName name="объем___0___1_10" localSheetId="0">#REF!</definedName>
    <definedName name="объем___0___1_10" localSheetId="1">#REF!</definedName>
    <definedName name="объем___0___1_10">#REF!</definedName>
    <definedName name="объем___0___1_13" localSheetId="0">#REF!</definedName>
    <definedName name="объем___0___1_13" localSheetId="1">#REF!</definedName>
    <definedName name="объем___0___1_13">#REF!</definedName>
    <definedName name="объем___0___1_14" localSheetId="0">#REF!</definedName>
    <definedName name="объем___0___1_14" localSheetId="1">#REF!</definedName>
    <definedName name="объем___0___1_14">#REF!</definedName>
    <definedName name="объем___0___1_15" localSheetId="0">#REF!</definedName>
    <definedName name="объем___0___1_15" localSheetId="1">#REF!</definedName>
    <definedName name="объем___0___1_15">#REF!</definedName>
    <definedName name="объем___0___1_16" localSheetId="0">#REF!</definedName>
    <definedName name="объем___0___1_16" localSheetId="1">#REF!</definedName>
    <definedName name="объем___0___1_16">#REF!</definedName>
    <definedName name="объем___0___1_17" localSheetId="0">#REF!</definedName>
    <definedName name="объем___0___1_17" localSheetId="1">#REF!</definedName>
    <definedName name="объем___0___1_17">#REF!</definedName>
    <definedName name="объем___0___1_18" localSheetId="0">#REF!</definedName>
    <definedName name="объем___0___1_18" localSheetId="1">#REF!</definedName>
    <definedName name="объем___0___1_18">#REF!</definedName>
    <definedName name="объем___0___1_19" localSheetId="0">#REF!</definedName>
    <definedName name="объем___0___1_19" localSheetId="1">#REF!</definedName>
    <definedName name="объем___0___1_19">#REF!</definedName>
    <definedName name="объем___0___1_20" localSheetId="0">#REF!</definedName>
    <definedName name="объем___0___1_20" localSheetId="1">#REF!</definedName>
    <definedName name="объем___0___1_20">#REF!</definedName>
    <definedName name="объем___0___1_3" localSheetId="0">#REF!</definedName>
    <definedName name="объем___0___1_3" localSheetId="1">#REF!</definedName>
    <definedName name="объем___0___1_3">#REF!</definedName>
    <definedName name="объем___0___1_4" localSheetId="0">#REF!</definedName>
    <definedName name="объем___0___1_4" localSheetId="1">#REF!</definedName>
    <definedName name="объем___0___1_4">#REF!</definedName>
    <definedName name="объем___0___1_7" localSheetId="0">#REF!</definedName>
    <definedName name="объем___0___1_7" localSheetId="1">#REF!</definedName>
    <definedName name="объем___0___1_7">#REF!</definedName>
    <definedName name="объем___0___1_8" localSheetId="0">#REF!</definedName>
    <definedName name="объем___0___1_8" localSheetId="1">#REF!</definedName>
    <definedName name="объем___0___1_8">#REF!</definedName>
    <definedName name="объем___0___1_9" localSheetId="0">#REF!</definedName>
    <definedName name="объем___0___1_9" localSheetId="1">#REF!</definedName>
    <definedName name="объем___0___1_9">#REF!</definedName>
    <definedName name="объем___0___10" localSheetId="0">#REF!</definedName>
    <definedName name="объем___0___10" localSheetId="1">#REF!</definedName>
    <definedName name="объем___0___10">#REF!</definedName>
    <definedName name="объем___0___10_1" localSheetId="0">#REF!</definedName>
    <definedName name="объем___0___10_1" localSheetId="1">#REF!</definedName>
    <definedName name="объем___0___10_1">#REF!</definedName>
    <definedName name="объем___0___10_10" localSheetId="0">#REF!</definedName>
    <definedName name="объем___0___10_10" localSheetId="1">#REF!</definedName>
    <definedName name="объем___0___10_10">#REF!</definedName>
    <definedName name="объем___0___10_13" localSheetId="0">#REF!</definedName>
    <definedName name="объем___0___10_13" localSheetId="1">#REF!</definedName>
    <definedName name="объем___0___10_13">#REF!</definedName>
    <definedName name="объем___0___10_14" localSheetId="0">#REF!</definedName>
    <definedName name="объем___0___10_14" localSheetId="1">#REF!</definedName>
    <definedName name="объем___0___10_14">#REF!</definedName>
    <definedName name="объем___0___10_15" localSheetId="0">#REF!</definedName>
    <definedName name="объем___0___10_15" localSheetId="1">#REF!</definedName>
    <definedName name="объем___0___10_15">#REF!</definedName>
    <definedName name="объем___0___10_16" localSheetId="0">#REF!</definedName>
    <definedName name="объем___0___10_16" localSheetId="1">#REF!</definedName>
    <definedName name="объем___0___10_16">#REF!</definedName>
    <definedName name="объем___0___10_17" localSheetId="0">#REF!</definedName>
    <definedName name="объем___0___10_17" localSheetId="1">#REF!</definedName>
    <definedName name="объем___0___10_17">#REF!</definedName>
    <definedName name="объем___0___10_18" localSheetId="0">#REF!</definedName>
    <definedName name="объем___0___10_18" localSheetId="1">#REF!</definedName>
    <definedName name="объем___0___10_18">#REF!</definedName>
    <definedName name="объем___0___10_19" localSheetId="0">#REF!</definedName>
    <definedName name="объем___0___10_19" localSheetId="1">#REF!</definedName>
    <definedName name="объем___0___10_19">#REF!</definedName>
    <definedName name="объем___0___10_20" localSheetId="0">#REF!</definedName>
    <definedName name="объем___0___10_20" localSheetId="1">#REF!</definedName>
    <definedName name="объем___0___10_20">#REF!</definedName>
    <definedName name="объем___0___10_3" localSheetId="0">#REF!</definedName>
    <definedName name="объем___0___10_3" localSheetId="1">#REF!</definedName>
    <definedName name="объем___0___10_3">#REF!</definedName>
    <definedName name="объем___0___10_4" localSheetId="0">#REF!</definedName>
    <definedName name="объем___0___10_4" localSheetId="1">#REF!</definedName>
    <definedName name="объем___0___10_4">#REF!</definedName>
    <definedName name="объем___0___10_7" localSheetId="0">#REF!</definedName>
    <definedName name="объем___0___10_7" localSheetId="1">#REF!</definedName>
    <definedName name="объем___0___10_7">#REF!</definedName>
    <definedName name="объем___0___10_8" localSheetId="0">#REF!</definedName>
    <definedName name="объем___0___10_8" localSheetId="1">#REF!</definedName>
    <definedName name="объем___0___10_8">#REF!</definedName>
    <definedName name="объем___0___10_9" localSheetId="0">#REF!</definedName>
    <definedName name="объем___0___10_9" localSheetId="1">#REF!</definedName>
    <definedName name="объем___0___10_9">#REF!</definedName>
    <definedName name="объем___0___12" localSheetId="0">#REF!</definedName>
    <definedName name="объем___0___12" localSheetId="1">#REF!</definedName>
    <definedName name="объем___0___12">#REF!</definedName>
    <definedName name="объем___0___12_13" localSheetId="0">#REF!</definedName>
    <definedName name="объем___0___12_13" localSheetId="1">#REF!</definedName>
    <definedName name="объем___0___12_13">#REF!</definedName>
    <definedName name="объем___0___12_15" localSheetId="0">#REF!</definedName>
    <definedName name="объем___0___12_15" localSheetId="1">#REF!</definedName>
    <definedName name="объем___0___12_15">#REF!</definedName>
    <definedName name="объем___0___12_16" localSheetId="0">#REF!</definedName>
    <definedName name="объем___0___12_16" localSheetId="1">#REF!</definedName>
    <definedName name="объем___0___12_16">#REF!</definedName>
    <definedName name="объем___0___12_17" localSheetId="0">#REF!</definedName>
    <definedName name="объем___0___12_17" localSheetId="1">#REF!</definedName>
    <definedName name="объем___0___12_17">#REF!</definedName>
    <definedName name="объем___0___12_18" localSheetId="0">#REF!</definedName>
    <definedName name="объем___0___12_18" localSheetId="1">#REF!</definedName>
    <definedName name="объем___0___12_18">#REF!</definedName>
    <definedName name="объем___0___12_19" localSheetId="0">#REF!</definedName>
    <definedName name="объем___0___12_19" localSheetId="1">#REF!</definedName>
    <definedName name="объем___0___12_19">#REF!</definedName>
    <definedName name="объем___0___12_20" localSheetId="0">#REF!</definedName>
    <definedName name="объем___0___12_20" localSheetId="1">#REF!</definedName>
    <definedName name="объем___0___12_20">#REF!</definedName>
    <definedName name="объем___0___12_3" localSheetId="0">#REF!</definedName>
    <definedName name="объем___0___12_3" localSheetId="1">#REF!</definedName>
    <definedName name="объем___0___12_3">#REF!</definedName>
    <definedName name="объем___0___12_4" localSheetId="0">#REF!</definedName>
    <definedName name="объем___0___12_4" localSheetId="1">#REF!</definedName>
    <definedName name="объем___0___12_4">#REF!</definedName>
    <definedName name="объем___0___2" localSheetId="0">#REF!</definedName>
    <definedName name="объем___0___2" localSheetId="1">#REF!</definedName>
    <definedName name="объем___0___2">#REF!</definedName>
    <definedName name="объем___0___2___0" localSheetId="0">#REF!</definedName>
    <definedName name="объем___0___2___0" localSheetId="1">#REF!</definedName>
    <definedName name="объем___0___2___0">#REF!</definedName>
    <definedName name="объем___0___2___0___0" localSheetId="0">#REF!</definedName>
    <definedName name="объем___0___2___0___0" localSheetId="1">#REF!</definedName>
    <definedName name="объем___0___2___0___0">#REF!</definedName>
    <definedName name="объем___0___2___0___0_14" localSheetId="0">#REF!</definedName>
    <definedName name="объем___0___2___0___0_14" localSheetId="1">#REF!</definedName>
    <definedName name="объем___0___2___0___0_14">#REF!</definedName>
    <definedName name="объем___0___2___0___0_15" localSheetId="0">#REF!</definedName>
    <definedName name="объем___0___2___0___0_15" localSheetId="1">#REF!</definedName>
    <definedName name="объем___0___2___0___0_15">#REF!</definedName>
    <definedName name="объем___0___2___0___0_16" localSheetId="0">#REF!</definedName>
    <definedName name="объем___0___2___0___0_16" localSheetId="1">#REF!</definedName>
    <definedName name="объем___0___2___0___0_16">#REF!</definedName>
    <definedName name="объем___0___2___0___0_19" localSheetId="0">#REF!</definedName>
    <definedName name="объем___0___2___0___0_19" localSheetId="1">#REF!</definedName>
    <definedName name="объем___0___2___0___0_19">#REF!</definedName>
    <definedName name="объем___0___2___0___0_4" localSheetId="0">#REF!</definedName>
    <definedName name="объем___0___2___0___0_4" localSheetId="1">#REF!</definedName>
    <definedName name="объем___0___2___0___0_4">#REF!</definedName>
    <definedName name="объем___0___2___0_1" localSheetId="0">#REF!</definedName>
    <definedName name="объем___0___2___0_1" localSheetId="1">#REF!</definedName>
    <definedName name="объем___0___2___0_1">#REF!</definedName>
    <definedName name="объем___0___2___0_10" localSheetId="0">#REF!</definedName>
    <definedName name="объем___0___2___0_10" localSheetId="1">#REF!</definedName>
    <definedName name="объем___0___2___0_10">#REF!</definedName>
    <definedName name="объем___0___2___0_13" localSheetId="0">#REF!</definedName>
    <definedName name="объем___0___2___0_13" localSheetId="1">#REF!</definedName>
    <definedName name="объем___0___2___0_13">#REF!</definedName>
    <definedName name="объем___0___2___0_14" localSheetId="0">#REF!</definedName>
    <definedName name="объем___0___2___0_14" localSheetId="1">#REF!</definedName>
    <definedName name="объем___0___2___0_14">#REF!</definedName>
    <definedName name="объем___0___2___0_15" localSheetId="0">#REF!</definedName>
    <definedName name="объем___0___2___0_15" localSheetId="1">#REF!</definedName>
    <definedName name="объем___0___2___0_15">#REF!</definedName>
    <definedName name="объем___0___2___0_16" localSheetId="0">#REF!</definedName>
    <definedName name="объем___0___2___0_16" localSheetId="1">#REF!</definedName>
    <definedName name="объем___0___2___0_16">#REF!</definedName>
    <definedName name="объем___0___2___0_17" localSheetId="0">#REF!</definedName>
    <definedName name="объем___0___2___0_17" localSheetId="1">#REF!</definedName>
    <definedName name="объем___0___2___0_17">#REF!</definedName>
    <definedName name="объем___0___2___0_18" localSheetId="0">#REF!</definedName>
    <definedName name="объем___0___2___0_18" localSheetId="1">#REF!</definedName>
    <definedName name="объем___0___2___0_18">#REF!</definedName>
    <definedName name="объем___0___2___0_19" localSheetId="0">#REF!</definedName>
    <definedName name="объем___0___2___0_19" localSheetId="1">#REF!</definedName>
    <definedName name="объем___0___2___0_19">#REF!</definedName>
    <definedName name="объем___0___2___0_20" localSheetId="0">#REF!</definedName>
    <definedName name="объем___0___2___0_20" localSheetId="1">#REF!</definedName>
    <definedName name="объем___0___2___0_20">#REF!</definedName>
    <definedName name="объем___0___2___0_3" localSheetId="0">#REF!</definedName>
    <definedName name="объем___0___2___0_3" localSheetId="1">#REF!</definedName>
    <definedName name="объем___0___2___0_3">#REF!</definedName>
    <definedName name="объем___0___2___0_4" localSheetId="0">#REF!</definedName>
    <definedName name="объем___0___2___0_4" localSheetId="1">#REF!</definedName>
    <definedName name="объем___0___2___0_4">#REF!</definedName>
    <definedName name="объем___0___2___0_7" localSheetId="0">#REF!</definedName>
    <definedName name="объем___0___2___0_7" localSheetId="1">#REF!</definedName>
    <definedName name="объем___0___2___0_7">#REF!</definedName>
    <definedName name="объем___0___2___0_8" localSheetId="0">#REF!</definedName>
    <definedName name="объем___0___2___0_8" localSheetId="1">#REF!</definedName>
    <definedName name="объем___0___2___0_8">#REF!</definedName>
    <definedName name="объем___0___2___0_9" localSheetId="0">#REF!</definedName>
    <definedName name="объем___0___2___0_9" localSheetId="1">#REF!</definedName>
    <definedName name="объем___0___2___0_9">#REF!</definedName>
    <definedName name="объем___0___2___5" localSheetId="0">#REF!</definedName>
    <definedName name="объем___0___2___5" localSheetId="1">#REF!</definedName>
    <definedName name="объем___0___2___5">#REF!</definedName>
    <definedName name="объем___0___2___5_14" localSheetId="0">#REF!</definedName>
    <definedName name="объем___0___2___5_14" localSheetId="1">#REF!</definedName>
    <definedName name="объем___0___2___5_14">#REF!</definedName>
    <definedName name="объем___0___2___5_15" localSheetId="0">#REF!</definedName>
    <definedName name="объем___0___2___5_15" localSheetId="1">#REF!</definedName>
    <definedName name="объем___0___2___5_15">#REF!</definedName>
    <definedName name="объем___0___2___5_16" localSheetId="0">#REF!</definedName>
    <definedName name="объем___0___2___5_16" localSheetId="1">#REF!</definedName>
    <definedName name="объем___0___2___5_16">#REF!</definedName>
    <definedName name="объем___0___2___5_19" localSheetId="0">#REF!</definedName>
    <definedName name="объем___0___2___5_19" localSheetId="1">#REF!</definedName>
    <definedName name="объем___0___2___5_19">#REF!</definedName>
    <definedName name="объем___0___2___5_4" localSheetId="0">#REF!</definedName>
    <definedName name="объем___0___2___5_4" localSheetId="1">#REF!</definedName>
    <definedName name="объем___0___2___5_4">#REF!</definedName>
    <definedName name="объем___0___2_1" localSheetId="0">#REF!</definedName>
    <definedName name="объем___0___2_1" localSheetId="1">#REF!</definedName>
    <definedName name="объем___0___2_1">#REF!</definedName>
    <definedName name="объем___0___2_10" localSheetId="0">#REF!</definedName>
    <definedName name="объем___0___2_10" localSheetId="1">#REF!</definedName>
    <definedName name="объем___0___2_10">#REF!</definedName>
    <definedName name="объем___0___2_13" localSheetId="0">#REF!</definedName>
    <definedName name="объем___0___2_13" localSheetId="1">#REF!</definedName>
    <definedName name="объем___0___2_13">#REF!</definedName>
    <definedName name="объем___0___2_14" localSheetId="0">#REF!</definedName>
    <definedName name="объем___0___2_14" localSheetId="1">#REF!</definedName>
    <definedName name="объем___0___2_14">#REF!</definedName>
    <definedName name="объем___0___2_15" localSheetId="0">#REF!</definedName>
    <definedName name="объем___0___2_15" localSheetId="1">#REF!</definedName>
    <definedName name="объем___0___2_15">#REF!</definedName>
    <definedName name="объем___0___2_16" localSheetId="0">#REF!</definedName>
    <definedName name="объем___0___2_16" localSheetId="1">#REF!</definedName>
    <definedName name="объем___0___2_16">#REF!</definedName>
    <definedName name="объем___0___2_17" localSheetId="0">#REF!</definedName>
    <definedName name="объем___0___2_17" localSheetId="1">#REF!</definedName>
    <definedName name="объем___0___2_17">#REF!</definedName>
    <definedName name="объем___0___2_18" localSheetId="0">#REF!</definedName>
    <definedName name="объем___0___2_18" localSheetId="1">#REF!</definedName>
    <definedName name="объем___0___2_18">#REF!</definedName>
    <definedName name="объем___0___2_19" localSheetId="0">#REF!</definedName>
    <definedName name="объем___0___2_19" localSheetId="1">#REF!</definedName>
    <definedName name="объем___0___2_19">#REF!</definedName>
    <definedName name="объем___0___2_20" localSheetId="0">#REF!</definedName>
    <definedName name="объем___0___2_20" localSheetId="1">#REF!</definedName>
    <definedName name="объем___0___2_20">#REF!</definedName>
    <definedName name="объем___0___2_3" localSheetId="0">#REF!</definedName>
    <definedName name="объем___0___2_3" localSheetId="1">#REF!</definedName>
    <definedName name="объем___0___2_3">#REF!</definedName>
    <definedName name="объем___0___2_4" localSheetId="0">#REF!</definedName>
    <definedName name="объем___0___2_4" localSheetId="1">#REF!</definedName>
    <definedName name="объем___0___2_4">#REF!</definedName>
    <definedName name="объем___0___2_5" localSheetId="0">#REF!</definedName>
    <definedName name="объем___0___2_5" localSheetId="1">#REF!</definedName>
    <definedName name="объем___0___2_5">#REF!</definedName>
    <definedName name="объем___0___2_7" localSheetId="0">#REF!</definedName>
    <definedName name="объем___0___2_7" localSheetId="1">#REF!</definedName>
    <definedName name="объем___0___2_7">#REF!</definedName>
    <definedName name="объем___0___2_8" localSheetId="0">#REF!</definedName>
    <definedName name="объем___0___2_8" localSheetId="1">#REF!</definedName>
    <definedName name="объем___0___2_8">#REF!</definedName>
    <definedName name="объем___0___2_9" localSheetId="0">#REF!</definedName>
    <definedName name="объем___0___2_9" localSheetId="1">#REF!</definedName>
    <definedName name="объем___0___2_9">#REF!</definedName>
    <definedName name="объем___0___3" localSheetId="0">#REF!</definedName>
    <definedName name="объем___0___3" localSheetId="1">#REF!</definedName>
    <definedName name="объем___0___3">#REF!</definedName>
    <definedName name="объем___0___3___0" localSheetId="0">#REF!</definedName>
    <definedName name="объем___0___3___0" localSheetId="1">#REF!</definedName>
    <definedName name="объем___0___3___0">#REF!</definedName>
    <definedName name="объем___0___3___0_14" localSheetId="0">#REF!</definedName>
    <definedName name="объем___0___3___0_14" localSheetId="1">#REF!</definedName>
    <definedName name="объем___0___3___0_14">#REF!</definedName>
    <definedName name="объем___0___3___0_15" localSheetId="0">#REF!</definedName>
    <definedName name="объем___0___3___0_15" localSheetId="1">#REF!</definedName>
    <definedName name="объем___0___3___0_15">#REF!</definedName>
    <definedName name="объем___0___3___0_16" localSheetId="0">#REF!</definedName>
    <definedName name="объем___0___3___0_16" localSheetId="1">#REF!</definedName>
    <definedName name="объем___0___3___0_16">#REF!</definedName>
    <definedName name="объем___0___3___0_19" localSheetId="0">#REF!</definedName>
    <definedName name="объем___0___3___0_19" localSheetId="1">#REF!</definedName>
    <definedName name="объем___0___3___0_19">#REF!</definedName>
    <definedName name="объем___0___3___0_4" localSheetId="0">#REF!</definedName>
    <definedName name="объем___0___3___0_4" localSheetId="1">#REF!</definedName>
    <definedName name="объем___0___3___0_4">#REF!</definedName>
    <definedName name="объем___0___3___3" localSheetId="0">#REF!</definedName>
    <definedName name="объем___0___3___3" localSheetId="1">#REF!</definedName>
    <definedName name="объем___0___3___3">#REF!</definedName>
    <definedName name="объем___0___3___3_15" localSheetId="0">#REF!</definedName>
    <definedName name="объем___0___3___3_15" localSheetId="1">#REF!</definedName>
    <definedName name="объем___0___3___3_15">#REF!</definedName>
    <definedName name="объем___0___3___3_16" localSheetId="0">#REF!</definedName>
    <definedName name="объем___0___3___3_16" localSheetId="1">#REF!</definedName>
    <definedName name="объем___0___3___3_16">#REF!</definedName>
    <definedName name="объем___0___3___3_19" localSheetId="0">#REF!</definedName>
    <definedName name="объем___0___3___3_19" localSheetId="1">#REF!</definedName>
    <definedName name="объем___0___3___3_19">#REF!</definedName>
    <definedName name="объем___0___3___3_4" localSheetId="0">#REF!</definedName>
    <definedName name="объем___0___3___3_4" localSheetId="1">#REF!</definedName>
    <definedName name="объем___0___3___3_4">#REF!</definedName>
    <definedName name="объем___0___3___5" localSheetId="0">#REF!</definedName>
    <definedName name="объем___0___3___5" localSheetId="1">#REF!</definedName>
    <definedName name="объем___0___3___5">#REF!</definedName>
    <definedName name="объем___0___3_1" localSheetId="0">#REF!</definedName>
    <definedName name="объем___0___3_1" localSheetId="1">#REF!</definedName>
    <definedName name="объем___0___3_1">#REF!</definedName>
    <definedName name="объем___0___3_10" localSheetId="0">#REF!</definedName>
    <definedName name="объем___0___3_10" localSheetId="1">#REF!</definedName>
    <definedName name="объем___0___3_10">#REF!</definedName>
    <definedName name="объем___0___3_13" localSheetId="0">#REF!</definedName>
    <definedName name="объем___0___3_13" localSheetId="1">#REF!</definedName>
    <definedName name="объем___0___3_13">#REF!</definedName>
    <definedName name="объем___0___3_14" localSheetId="0">#REF!</definedName>
    <definedName name="объем___0___3_14" localSheetId="1">#REF!</definedName>
    <definedName name="объем___0___3_14">#REF!</definedName>
    <definedName name="объем___0___3_15" localSheetId="0">#REF!</definedName>
    <definedName name="объем___0___3_15" localSheetId="1">#REF!</definedName>
    <definedName name="объем___0___3_15">#REF!</definedName>
    <definedName name="объем___0___3_16" localSheetId="0">#REF!</definedName>
    <definedName name="объем___0___3_16" localSheetId="1">#REF!</definedName>
    <definedName name="объем___0___3_16">#REF!</definedName>
    <definedName name="объем___0___3_17" localSheetId="0">#REF!</definedName>
    <definedName name="объем___0___3_17" localSheetId="1">#REF!</definedName>
    <definedName name="объем___0___3_17">#REF!</definedName>
    <definedName name="объем___0___3_18" localSheetId="0">#REF!</definedName>
    <definedName name="объем___0___3_18" localSheetId="1">#REF!</definedName>
    <definedName name="объем___0___3_18">#REF!</definedName>
    <definedName name="объем___0___3_19" localSheetId="0">#REF!</definedName>
    <definedName name="объем___0___3_19" localSheetId="1">#REF!</definedName>
    <definedName name="объем___0___3_19">#REF!</definedName>
    <definedName name="объем___0___3_20" localSheetId="0">#REF!</definedName>
    <definedName name="объем___0___3_20" localSheetId="1">#REF!</definedName>
    <definedName name="объем___0___3_20">#REF!</definedName>
    <definedName name="объем___0___3_3" localSheetId="0">#REF!</definedName>
    <definedName name="объем___0___3_3" localSheetId="1">#REF!</definedName>
    <definedName name="объем___0___3_3">#REF!</definedName>
    <definedName name="объем___0___3_4" localSheetId="0">#REF!</definedName>
    <definedName name="объем___0___3_4" localSheetId="1">#REF!</definedName>
    <definedName name="объем___0___3_4">#REF!</definedName>
    <definedName name="объем___0___3_5" localSheetId="0">#REF!</definedName>
    <definedName name="объем___0___3_5" localSheetId="1">#REF!</definedName>
    <definedName name="объем___0___3_5">#REF!</definedName>
    <definedName name="объем___0___3_7" localSheetId="0">#REF!</definedName>
    <definedName name="объем___0___3_7" localSheetId="1">#REF!</definedName>
    <definedName name="объем___0___3_7">#REF!</definedName>
    <definedName name="объем___0___3_8" localSheetId="0">#REF!</definedName>
    <definedName name="объем___0___3_8" localSheetId="1">#REF!</definedName>
    <definedName name="объем___0___3_8">#REF!</definedName>
    <definedName name="объем___0___3_9" localSheetId="0">#REF!</definedName>
    <definedName name="объем___0___3_9" localSheetId="1">#REF!</definedName>
    <definedName name="объем___0___3_9">#REF!</definedName>
    <definedName name="объем___0___4" localSheetId="0">#REF!</definedName>
    <definedName name="объем___0___4" localSheetId="1">#REF!</definedName>
    <definedName name="объем___0___4">#REF!</definedName>
    <definedName name="объем___0___4___0" localSheetId="0">#REF!</definedName>
    <definedName name="объем___0___4___0" localSheetId="1">#REF!</definedName>
    <definedName name="объем___0___4___0">#REF!</definedName>
    <definedName name="объем___0___4___0_14" localSheetId="0">#REF!</definedName>
    <definedName name="объем___0___4___0_14" localSheetId="1">#REF!</definedName>
    <definedName name="объем___0___4___0_14">#REF!</definedName>
    <definedName name="объем___0___4___0_15" localSheetId="0">#REF!</definedName>
    <definedName name="объем___0___4___0_15" localSheetId="1">#REF!</definedName>
    <definedName name="объем___0___4___0_15">#REF!</definedName>
    <definedName name="объем___0___4___0_16" localSheetId="0">#REF!</definedName>
    <definedName name="объем___0___4___0_16" localSheetId="1">#REF!</definedName>
    <definedName name="объем___0___4___0_16">#REF!</definedName>
    <definedName name="объем___0___4___0_19" localSheetId="0">#REF!</definedName>
    <definedName name="объем___0___4___0_19" localSheetId="1">#REF!</definedName>
    <definedName name="объем___0___4___0_19">#REF!</definedName>
    <definedName name="объем___0___4___0_4" localSheetId="0">#REF!</definedName>
    <definedName name="объем___0___4___0_4" localSheetId="1">#REF!</definedName>
    <definedName name="объем___0___4___0_4">#REF!</definedName>
    <definedName name="объем___0___4___5" localSheetId="0">#REF!</definedName>
    <definedName name="объем___0___4___5" localSheetId="1">#REF!</definedName>
    <definedName name="объем___0___4___5">#REF!</definedName>
    <definedName name="объем___0___4___5_14" localSheetId="0">#REF!</definedName>
    <definedName name="объем___0___4___5_14" localSheetId="1">#REF!</definedName>
    <definedName name="объем___0___4___5_14">#REF!</definedName>
    <definedName name="объем___0___4___5_15" localSheetId="0">#REF!</definedName>
    <definedName name="объем___0___4___5_15" localSheetId="1">#REF!</definedName>
    <definedName name="объем___0___4___5_15">#REF!</definedName>
    <definedName name="объем___0___4___5_16" localSheetId="0">#REF!</definedName>
    <definedName name="объем___0___4___5_16" localSheetId="1">#REF!</definedName>
    <definedName name="объем___0___4___5_16">#REF!</definedName>
    <definedName name="объем___0___4___5_19" localSheetId="0">#REF!</definedName>
    <definedName name="объем___0___4___5_19" localSheetId="1">#REF!</definedName>
    <definedName name="объем___0___4___5_19">#REF!</definedName>
    <definedName name="объем___0___4___5_4" localSheetId="0">#REF!</definedName>
    <definedName name="объем___0___4___5_4" localSheetId="1">#REF!</definedName>
    <definedName name="объем___0___4___5_4">#REF!</definedName>
    <definedName name="объем___0___4_1" localSheetId="0">#REF!</definedName>
    <definedName name="объем___0___4_1" localSheetId="1">#REF!</definedName>
    <definedName name="объем___0___4_1">#REF!</definedName>
    <definedName name="объем___0___4_10" localSheetId="0">#REF!</definedName>
    <definedName name="объем___0___4_10" localSheetId="1">#REF!</definedName>
    <definedName name="объем___0___4_10">#REF!</definedName>
    <definedName name="объем___0___4_13" localSheetId="0">#REF!</definedName>
    <definedName name="объем___0___4_13" localSheetId="1">#REF!</definedName>
    <definedName name="объем___0___4_13">#REF!</definedName>
    <definedName name="объем___0___4_14" localSheetId="0">#REF!</definedName>
    <definedName name="объем___0___4_14" localSheetId="1">#REF!</definedName>
    <definedName name="объем___0___4_14">#REF!</definedName>
    <definedName name="объем___0___4_15" localSheetId="0">#REF!</definedName>
    <definedName name="объем___0___4_15" localSheetId="1">#REF!</definedName>
    <definedName name="объем___0___4_15">#REF!</definedName>
    <definedName name="объем___0___4_16" localSheetId="0">#REF!</definedName>
    <definedName name="объем___0___4_16" localSheetId="1">#REF!</definedName>
    <definedName name="объем___0___4_16">#REF!</definedName>
    <definedName name="объем___0___4_17" localSheetId="0">#REF!</definedName>
    <definedName name="объем___0___4_17" localSheetId="1">#REF!</definedName>
    <definedName name="объем___0___4_17">#REF!</definedName>
    <definedName name="объем___0___4_18" localSheetId="0">#REF!</definedName>
    <definedName name="объем___0___4_18" localSheetId="1">#REF!</definedName>
    <definedName name="объем___0___4_18">#REF!</definedName>
    <definedName name="объем___0___4_19" localSheetId="0">#REF!</definedName>
    <definedName name="объем___0___4_19" localSheetId="1">#REF!</definedName>
    <definedName name="объем___0___4_19">#REF!</definedName>
    <definedName name="объем___0___4_20" localSheetId="0">#REF!</definedName>
    <definedName name="объем___0___4_20" localSheetId="1">#REF!</definedName>
    <definedName name="объем___0___4_20">#REF!</definedName>
    <definedName name="объем___0___4_3" localSheetId="0">#REF!</definedName>
    <definedName name="объем___0___4_3" localSheetId="1">#REF!</definedName>
    <definedName name="объем___0___4_3">#REF!</definedName>
    <definedName name="объем___0___4_4" localSheetId="0">#REF!</definedName>
    <definedName name="объем___0___4_4" localSheetId="1">#REF!</definedName>
    <definedName name="объем___0___4_4">#REF!</definedName>
    <definedName name="объем___0___4_5" localSheetId="0">#REF!</definedName>
    <definedName name="объем___0___4_5" localSheetId="1">#REF!</definedName>
    <definedName name="объем___0___4_5">#REF!</definedName>
    <definedName name="объем___0___4_7" localSheetId="0">#REF!</definedName>
    <definedName name="объем___0___4_7" localSheetId="1">#REF!</definedName>
    <definedName name="объем___0___4_7">#REF!</definedName>
    <definedName name="объем___0___4_8" localSheetId="0">#REF!</definedName>
    <definedName name="объем___0___4_8" localSheetId="1">#REF!</definedName>
    <definedName name="объем___0___4_8">#REF!</definedName>
    <definedName name="объем___0___4_9" localSheetId="0">#REF!</definedName>
    <definedName name="объем___0___4_9" localSheetId="1">#REF!</definedName>
    <definedName name="объем___0___4_9">#REF!</definedName>
    <definedName name="объем___0___5" localSheetId="0">#REF!</definedName>
    <definedName name="объем___0___5" localSheetId="1">#REF!</definedName>
    <definedName name="объем___0___5">#REF!</definedName>
    <definedName name="объем___0___5___0" localSheetId="0">#REF!</definedName>
    <definedName name="объем___0___5___0" localSheetId="1">#REF!</definedName>
    <definedName name="объем___0___5___0">#REF!</definedName>
    <definedName name="объем___0___5___0_15" localSheetId="0">#REF!</definedName>
    <definedName name="объем___0___5___0_15" localSheetId="1">#REF!</definedName>
    <definedName name="объем___0___5___0_15">#REF!</definedName>
    <definedName name="объем___0___5___0_16" localSheetId="0">#REF!</definedName>
    <definedName name="объем___0___5___0_16" localSheetId="1">#REF!</definedName>
    <definedName name="объем___0___5___0_16">#REF!</definedName>
    <definedName name="объем___0___5___0_19" localSheetId="0">#REF!</definedName>
    <definedName name="объем___0___5___0_19" localSheetId="1">#REF!</definedName>
    <definedName name="объем___0___5___0_19">#REF!</definedName>
    <definedName name="объем___0___5___0_4" localSheetId="0">#REF!</definedName>
    <definedName name="объем___0___5___0_4" localSheetId="1">#REF!</definedName>
    <definedName name="объем___0___5___0_4">#REF!</definedName>
    <definedName name="объем___0___5_13" localSheetId="0">#REF!</definedName>
    <definedName name="объем___0___5_13" localSheetId="1">#REF!</definedName>
    <definedName name="объем___0___5_13">#REF!</definedName>
    <definedName name="объем___0___5_14" localSheetId="0">#REF!</definedName>
    <definedName name="объем___0___5_14" localSheetId="1">#REF!</definedName>
    <definedName name="объем___0___5_14">#REF!</definedName>
    <definedName name="объем___0___5_15" localSheetId="0">#REF!</definedName>
    <definedName name="объем___0___5_15" localSheetId="1">#REF!</definedName>
    <definedName name="объем___0___5_15">#REF!</definedName>
    <definedName name="объем___0___5_16" localSheetId="0">#REF!</definedName>
    <definedName name="объем___0___5_16" localSheetId="1">#REF!</definedName>
    <definedName name="объем___0___5_16">#REF!</definedName>
    <definedName name="объем___0___5_17" localSheetId="0">#REF!</definedName>
    <definedName name="объем___0___5_17" localSheetId="1">#REF!</definedName>
    <definedName name="объем___0___5_17">#REF!</definedName>
    <definedName name="объем___0___5_18" localSheetId="0">#REF!</definedName>
    <definedName name="объем___0___5_18" localSheetId="1">#REF!</definedName>
    <definedName name="объем___0___5_18">#REF!</definedName>
    <definedName name="объем___0___5_19" localSheetId="0">#REF!</definedName>
    <definedName name="объем___0___5_19" localSheetId="1">#REF!</definedName>
    <definedName name="объем___0___5_19">#REF!</definedName>
    <definedName name="объем___0___5_20" localSheetId="0">#REF!</definedName>
    <definedName name="объем___0___5_20" localSheetId="1">#REF!</definedName>
    <definedName name="объем___0___5_20">#REF!</definedName>
    <definedName name="объем___0___5_3" localSheetId="0">#REF!</definedName>
    <definedName name="объем___0___5_3" localSheetId="1">#REF!</definedName>
    <definedName name="объем___0___5_3">#REF!</definedName>
    <definedName name="объем___0___5_4" localSheetId="0">#REF!</definedName>
    <definedName name="объем___0___5_4" localSheetId="1">#REF!</definedName>
    <definedName name="объем___0___5_4">#REF!</definedName>
    <definedName name="объем___0___6" localSheetId="0">#REF!</definedName>
    <definedName name="объем___0___6" localSheetId="1">#REF!</definedName>
    <definedName name="объем___0___6">#REF!</definedName>
    <definedName name="объем___0___6___0" localSheetId="0">#REF!</definedName>
    <definedName name="объем___0___6___0" localSheetId="1">#REF!</definedName>
    <definedName name="объем___0___6___0">#REF!</definedName>
    <definedName name="объем___0___6___0_15" localSheetId="0">#REF!</definedName>
    <definedName name="объем___0___6___0_15" localSheetId="1">#REF!</definedName>
    <definedName name="объем___0___6___0_15">#REF!</definedName>
    <definedName name="объем___0___6___0_16" localSheetId="0">#REF!</definedName>
    <definedName name="объем___0___6___0_16" localSheetId="1">#REF!</definedName>
    <definedName name="объем___0___6___0_16">#REF!</definedName>
    <definedName name="объем___0___6___0_19" localSheetId="0">#REF!</definedName>
    <definedName name="объем___0___6___0_19" localSheetId="1">#REF!</definedName>
    <definedName name="объем___0___6___0_19">#REF!</definedName>
    <definedName name="объем___0___6___0_4" localSheetId="0">#REF!</definedName>
    <definedName name="объем___0___6___0_4" localSheetId="1">#REF!</definedName>
    <definedName name="объем___0___6___0_4">#REF!</definedName>
    <definedName name="объем___0___6_1" localSheetId="0">#REF!</definedName>
    <definedName name="объем___0___6_1" localSheetId="1">#REF!</definedName>
    <definedName name="объем___0___6_1">#REF!</definedName>
    <definedName name="объем___0___6_10" localSheetId="0">#REF!</definedName>
    <definedName name="объем___0___6_10" localSheetId="1">#REF!</definedName>
    <definedName name="объем___0___6_10">#REF!</definedName>
    <definedName name="объем___0___6_13" localSheetId="0">#REF!</definedName>
    <definedName name="объем___0___6_13" localSheetId="1">#REF!</definedName>
    <definedName name="объем___0___6_13">#REF!</definedName>
    <definedName name="объем___0___6_14" localSheetId="0">#REF!</definedName>
    <definedName name="объем___0___6_14" localSheetId="1">#REF!</definedName>
    <definedName name="объем___0___6_14">#REF!</definedName>
    <definedName name="объем___0___6_15" localSheetId="0">#REF!</definedName>
    <definedName name="объем___0___6_15" localSheetId="1">#REF!</definedName>
    <definedName name="объем___0___6_15">#REF!</definedName>
    <definedName name="объем___0___6_16" localSheetId="0">#REF!</definedName>
    <definedName name="объем___0___6_16" localSheetId="1">#REF!</definedName>
    <definedName name="объем___0___6_16">#REF!</definedName>
    <definedName name="объем___0___6_17" localSheetId="0">#REF!</definedName>
    <definedName name="объем___0___6_17" localSheetId="1">#REF!</definedName>
    <definedName name="объем___0___6_17">#REF!</definedName>
    <definedName name="объем___0___6_18" localSheetId="0">#REF!</definedName>
    <definedName name="объем___0___6_18" localSheetId="1">#REF!</definedName>
    <definedName name="объем___0___6_18">#REF!</definedName>
    <definedName name="объем___0___6_19" localSheetId="0">#REF!</definedName>
    <definedName name="объем___0___6_19" localSheetId="1">#REF!</definedName>
    <definedName name="объем___0___6_19">#REF!</definedName>
    <definedName name="объем___0___6_20" localSheetId="0">#REF!</definedName>
    <definedName name="объем___0___6_20" localSheetId="1">#REF!</definedName>
    <definedName name="объем___0___6_20">#REF!</definedName>
    <definedName name="объем___0___6_3" localSheetId="0">#REF!</definedName>
    <definedName name="объем___0___6_3" localSheetId="1">#REF!</definedName>
    <definedName name="объем___0___6_3">#REF!</definedName>
    <definedName name="объем___0___6_4" localSheetId="0">#REF!</definedName>
    <definedName name="объем___0___6_4" localSheetId="1">#REF!</definedName>
    <definedName name="объем___0___6_4">#REF!</definedName>
    <definedName name="объем___0___6_7" localSheetId="0">#REF!</definedName>
    <definedName name="объем___0___6_7" localSheetId="1">#REF!</definedName>
    <definedName name="объем___0___6_7">#REF!</definedName>
    <definedName name="объем___0___6_8" localSheetId="0">#REF!</definedName>
    <definedName name="объем___0___6_8" localSheetId="1">#REF!</definedName>
    <definedName name="объем___0___6_8">#REF!</definedName>
    <definedName name="объем___0___6_9" localSheetId="0">#REF!</definedName>
    <definedName name="объем___0___6_9" localSheetId="1">#REF!</definedName>
    <definedName name="объем___0___6_9">#REF!</definedName>
    <definedName name="объем___0___7" localSheetId="0">#REF!</definedName>
    <definedName name="объем___0___7" localSheetId="1">#REF!</definedName>
    <definedName name="объем___0___7">#REF!</definedName>
    <definedName name="объем___0___7_15" localSheetId="0">#REF!</definedName>
    <definedName name="объем___0___7_15" localSheetId="1">#REF!</definedName>
    <definedName name="объем___0___7_15">#REF!</definedName>
    <definedName name="объем___0___7_16" localSheetId="0">#REF!</definedName>
    <definedName name="объем___0___7_16" localSheetId="1">#REF!</definedName>
    <definedName name="объем___0___7_16">#REF!</definedName>
    <definedName name="объем___0___7_19" localSheetId="0">#REF!</definedName>
    <definedName name="объем___0___7_19" localSheetId="1">#REF!</definedName>
    <definedName name="объем___0___7_19">#REF!</definedName>
    <definedName name="объем___0___7_4" localSheetId="0">#REF!</definedName>
    <definedName name="объем___0___7_4" localSheetId="1">#REF!</definedName>
    <definedName name="объем___0___7_4">#REF!</definedName>
    <definedName name="объем___0___8" localSheetId="0">#REF!</definedName>
    <definedName name="объем___0___8" localSheetId="1">#REF!</definedName>
    <definedName name="объем___0___8">#REF!</definedName>
    <definedName name="объем___0___8___0" localSheetId="0">#REF!</definedName>
    <definedName name="объем___0___8___0" localSheetId="1">#REF!</definedName>
    <definedName name="объем___0___8___0">#REF!</definedName>
    <definedName name="объем___0___8___0_15" localSheetId="0">#REF!</definedName>
    <definedName name="объем___0___8___0_15" localSheetId="1">#REF!</definedName>
    <definedName name="объем___0___8___0_15">#REF!</definedName>
    <definedName name="объем___0___8___0_16" localSheetId="0">#REF!</definedName>
    <definedName name="объем___0___8___0_16" localSheetId="1">#REF!</definedName>
    <definedName name="объем___0___8___0_16">#REF!</definedName>
    <definedName name="объем___0___8___0_19" localSheetId="0">#REF!</definedName>
    <definedName name="объем___0___8___0_19" localSheetId="1">#REF!</definedName>
    <definedName name="объем___0___8___0_19">#REF!</definedName>
    <definedName name="объем___0___8___0_4" localSheetId="0">#REF!</definedName>
    <definedName name="объем___0___8___0_4" localSheetId="1">#REF!</definedName>
    <definedName name="объем___0___8___0_4">#REF!</definedName>
    <definedName name="объем___0___8_1" localSheetId="0">#REF!</definedName>
    <definedName name="объем___0___8_1" localSheetId="1">#REF!</definedName>
    <definedName name="объем___0___8_1">#REF!</definedName>
    <definedName name="объем___0___8_10" localSheetId="0">#REF!</definedName>
    <definedName name="объем___0___8_10" localSheetId="1">#REF!</definedName>
    <definedName name="объем___0___8_10">#REF!</definedName>
    <definedName name="объем___0___8_13" localSheetId="0">#REF!</definedName>
    <definedName name="объем___0___8_13" localSheetId="1">#REF!</definedName>
    <definedName name="объем___0___8_13">#REF!</definedName>
    <definedName name="объем___0___8_14" localSheetId="0">#REF!</definedName>
    <definedName name="объем___0___8_14" localSheetId="1">#REF!</definedName>
    <definedName name="объем___0___8_14">#REF!</definedName>
    <definedName name="объем___0___8_15" localSheetId="0">#REF!</definedName>
    <definedName name="объем___0___8_15" localSheetId="1">#REF!</definedName>
    <definedName name="объем___0___8_15">#REF!</definedName>
    <definedName name="объем___0___8_16" localSheetId="0">#REF!</definedName>
    <definedName name="объем___0___8_16" localSheetId="1">#REF!</definedName>
    <definedName name="объем___0___8_16">#REF!</definedName>
    <definedName name="объем___0___8_17" localSheetId="0">#REF!</definedName>
    <definedName name="объем___0___8_17" localSheetId="1">#REF!</definedName>
    <definedName name="объем___0___8_17">#REF!</definedName>
    <definedName name="объем___0___8_18" localSheetId="0">#REF!</definedName>
    <definedName name="объем___0___8_18" localSheetId="1">#REF!</definedName>
    <definedName name="объем___0___8_18">#REF!</definedName>
    <definedName name="объем___0___8_19" localSheetId="0">#REF!</definedName>
    <definedName name="объем___0___8_19" localSheetId="1">#REF!</definedName>
    <definedName name="объем___0___8_19">#REF!</definedName>
    <definedName name="объем___0___8_20" localSheetId="0">#REF!</definedName>
    <definedName name="объем___0___8_20" localSheetId="1">#REF!</definedName>
    <definedName name="объем___0___8_20">#REF!</definedName>
    <definedName name="объем___0___8_3" localSheetId="0">#REF!</definedName>
    <definedName name="объем___0___8_3" localSheetId="1">#REF!</definedName>
    <definedName name="объем___0___8_3">#REF!</definedName>
    <definedName name="объем___0___8_4" localSheetId="0">#REF!</definedName>
    <definedName name="объем___0___8_4" localSheetId="1">#REF!</definedName>
    <definedName name="объем___0___8_4">#REF!</definedName>
    <definedName name="объем___0___8_7" localSheetId="0">#REF!</definedName>
    <definedName name="объем___0___8_7" localSheetId="1">#REF!</definedName>
    <definedName name="объем___0___8_7">#REF!</definedName>
    <definedName name="объем___0___8_8" localSheetId="0">#REF!</definedName>
    <definedName name="объем___0___8_8" localSheetId="1">#REF!</definedName>
    <definedName name="объем___0___8_8">#REF!</definedName>
    <definedName name="объем___0___8_9" localSheetId="0">#REF!</definedName>
    <definedName name="объем___0___8_9" localSheetId="1">#REF!</definedName>
    <definedName name="объем___0___8_9">#REF!</definedName>
    <definedName name="объем___0___9">"$#ССЫЛ!.$M$1:$M$32000"</definedName>
    <definedName name="объем___0_1" localSheetId="0">#REF!</definedName>
    <definedName name="объем___0_1" localSheetId="1">#REF!</definedName>
    <definedName name="объем___0_1">#REF!</definedName>
    <definedName name="объем___0_1_15" localSheetId="0">#REF!</definedName>
    <definedName name="объем___0_1_15" localSheetId="1">#REF!</definedName>
    <definedName name="объем___0_1_15">#REF!</definedName>
    <definedName name="объем___0_10" localSheetId="0">#REF!</definedName>
    <definedName name="объем___0_10" localSheetId="1">#REF!</definedName>
    <definedName name="объем___0_10">#REF!</definedName>
    <definedName name="объем___0_13" localSheetId="0">#REF!</definedName>
    <definedName name="объем___0_13" localSheetId="1">#REF!</definedName>
    <definedName name="объем___0_13">#REF!</definedName>
    <definedName name="объем___0_14">NA()</definedName>
    <definedName name="объем___0_15" localSheetId="0">#REF!</definedName>
    <definedName name="объем___0_15" localSheetId="1">#REF!</definedName>
    <definedName name="объем___0_15">#REF!</definedName>
    <definedName name="объем___0_16" localSheetId="0">#REF!</definedName>
    <definedName name="объем___0_16" localSheetId="1">#REF!</definedName>
    <definedName name="объем___0_16">#REF!</definedName>
    <definedName name="объем___0_17" localSheetId="0">#REF!</definedName>
    <definedName name="объем___0_17" localSheetId="1">#REF!</definedName>
    <definedName name="объем___0_17">#REF!</definedName>
    <definedName name="объем___0_18" localSheetId="0">#REF!</definedName>
    <definedName name="объем___0_18" localSheetId="1">#REF!</definedName>
    <definedName name="объем___0_18">#REF!</definedName>
    <definedName name="объем___0_19" localSheetId="0">#REF!</definedName>
    <definedName name="объем___0_19" localSheetId="1">#REF!</definedName>
    <definedName name="объем___0_19">#REF!</definedName>
    <definedName name="объем___0_20" localSheetId="0">#REF!</definedName>
    <definedName name="объем___0_20" localSheetId="1">#REF!</definedName>
    <definedName name="объем___0_20">#REF!</definedName>
    <definedName name="объем___0_3" localSheetId="0">#REF!</definedName>
    <definedName name="объем___0_3" localSheetId="1">#REF!</definedName>
    <definedName name="объем___0_3">#REF!</definedName>
    <definedName name="объем___0_4" localSheetId="0">#REF!</definedName>
    <definedName name="объем___0_4" localSheetId="1">#REF!</definedName>
    <definedName name="объем___0_4">#REF!</definedName>
    <definedName name="объем___0_5" localSheetId="0">#REF!</definedName>
    <definedName name="объем___0_5" localSheetId="1">#REF!</definedName>
    <definedName name="объем___0_5">#REF!</definedName>
    <definedName name="объем___0_7" localSheetId="0">#REF!</definedName>
    <definedName name="объем___0_7" localSheetId="1">#REF!</definedName>
    <definedName name="объем___0_7">#REF!</definedName>
    <definedName name="объем___0_8" localSheetId="0">#REF!</definedName>
    <definedName name="объем___0_8" localSheetId="1">#REF!</definedName>
    <definedName name="объем___0_8">#REF!</definedName>
    <definedName name="объем___0_9" localSheetId="0">#REF!</definedName>
    <definedName name="объем___0_9" localSheetId="1">#REF!</definedName>
    <definedName name="объем___0_9">#REF!</definedName>
    <definedName name="объем___1" localSheetId="0">#REF!</definedName>
    <definedName name="объем___1" localSheetId="1">#REF!</definedName>
    <definedName name="объем___1">#REF!</definedName>
    <definedName name="объем___1___0" localSheetId="0">#REF!</definedName>
    <definedName name="объем___1___0" localSheetId="1">#REF!</definedName>
    <definedName name="объем___1___0">#REF!</definedName>
    <definedName name="объем___1___0___0" localSheetId="0">#REF!</definedName>
    <definedName name="объем___1___0___0" localSheetId="1">#REF!</definedName>
    <definedName name="объем___1___0___0">#REF!</definedName>
    <definedName name="объем___1___0___0_14" localSheetId="0">#REF!</definedName>
    <definedName name="объем___1___0___0_14" localSheetId="1">#REF!</definedName>
    <definedName name="объем___1___0___0_14">#REF!</definedName>
    <definedName name="объем___1___0___0_15" localSheetId="0">#REF!</definedName>
    <definedName name="объем___1___0___0_15" localSheetId="1">#REF!</definedName>
    <definedName name="объем___1___0___0_15">#REF!</definedName>
    <definedName name="объем___1___0___0_16" localSheetId="0">#REF!</definedName>
    <definedName name="объем___1___0___0_16" localSheetId="1">#REF!</definedName>
    <definedName name="объем___1___0___0_16">#REF!</definedName>
    <definedName name="объем___1___0___0_19" localSheetId="0">#REF!</definedName>
    <definedName name="объем___1___0___0_19" localSheetId="1">#REF!</definedName>
    <definedName name="объем___1___0___0_19">#REF!</definedName>
    <definedName name="объем___1___0___0_4" localSheetId="0">#REF!</definedName>
    <definedName name="объем___1___0___0_4" localSheetId="1">#REF!</definedName>
    <definedName name="объем___1___0___0_4">#REF!</definedName>
    <definedName name="объем___1___0_1" localSheetId="0">#REF!</definedName>
    <definedName name="объем___1___0_1" localSheetId="1">#REF!</definedName>
    <definedName name="объем___1___0_1">#REF!</definedName>
    <definedName name="объем___1___0_10" localSheetId="0">#REF!</definedName>
    <definedName name="объем___1___0_10" localSheetId="1">#REF!</definedName>
    <definedName name="объем___1___0_10">#REF!</definedName>
    <definedName name="объем___1___0_13" localSheetId="0">#REF!</definedName>
    <definedName name="объем___1___0_13" localSheetId="1">#REF!</definedName>
    <definedName name="объем___1___0_13">#REF!</definedName>
    <definedName name="объем___1___0_14" localSheetId="0">#REF!</definedName>
    <definedName name="объем___1___0_14" localSheetId="1">#REF!</definedName>
    <definedName name="объем___1___0_14">#REF!</definedName>
    <definedName name="объем___1___0_15" localSheetId="0">#REF!</definedName>
    <definedName name="объем___1___0_15" localSheetId="1">#REF!</definedName>
    <definedName name="объем___1___0_15">#REF!</definedName>
    <definedName name="объем___1___0_16" localSheetId="0">#REF!</definedName>
    <definedName name="объем___1___0_16" localSheetId="1">#REF!</definedName>
    <definedName name="объем___1___0_16">#REF!</definedName>
    <definedName name="объем___1___0_17" localSheetId="0">#REF!</definedName>
    <definedName name="объем___1___0_17" localSheetId="1">#REF!</definedName>
    <definedName name="объем___1___0_17">#REF!</definedName>
    <definedName name="объем___1___0_18" localSheetId="0">#REF!</definedName>
    <definedName name="объем___1___0_18" localSheetId="1">#REF!</definedName>
    <definedName name="объем___1___0_18">#REF!</definedName>
    <definedName name="объем___1___0_19" localSheetId="0">#REF!</definedName>
    <definedName name="объем___1___0_19" localSheetId="1">#REF!</definedName>
    <definedName name="объем___1___0_19">#REF!</definedName>
    <definedName name="объем___1___0_20" localSheetId="0">#REF!</definedName>
    <definedName name="объем___1___0_20" localSheetId="1">#REF!</definedName>
    <definedName name="объем___1___0_20">#REF!</definedName>
    <definedName name="объем___1___0_3" localSheetId="0">#REF!</definedName>
    <definedName name="объем___1___0_3" localSheetId="1">#REF!</definedName>
    <definedName name="объем___1___0_3">#REF!</definedName>
    <definedName name="объем___1___0_4" localSheetId="0">#REF!</definedName>
    <definedName name="объем___1___0_4" localSheetId="1">#REF!</definedName>
    <definedName name="объем___1___0_4">#REF!</definedName>
    <definedName name="объем___1___0_7" localSheetId="0">#REF!</definedName>
    <definedName name="объем___1___0_7" localSheetId="1">#REF!</definedName>
    <definedName name="объем___1___0_7">#REF!</definedName>
    <definedName name="объем___1___0_8" localSheetId="0">#REF!</definedName>
    <definedName name="объем___1___0_8" localSheetId="1">#REF!</definedName>
    <definedName name="объем___1___0_8">#REF!</definedName>
    <definedName name="объем___1___0_9" localSheetId="0">#REF!</definedName>
    <definedName name="объем___1___0_9" localSheetId="1">#REF!</definedName>
    <definedName name="объем___1___0_9">#REF!</definedName>
    <definedName name="объем___1___1" localSheetId="0">#REF!</definedName>
    <definedName name="объем___1___1" localSheetId="1">#REF!</definedName>
    <definedName name="объем___1___1">#REF!</definedName>
    <definedName name="объем___1___5" localSheetId="0">#REF!</definedName>
    <definedName name="объем___1___5" localSheetId="1">#REF!</definedName>
    <definedName name="объем___1___5">#REF!</definedName>
    <definedName name="объем___1___5_14" localSheetId="0">#REF!</definedName>
    <definedName name="объем___1___5_14" localSheetId="1">#REF!</definedName>
    <definedName name="объем___1___5_14">#REF!</definedName>
    <definedName name="объем___1___5_15" localSheetId="0">#REF!</definedName>
    <definedName name="объем___1___5_15" localSheetId="1">#REF!</definedName>
    <definedName name="объем___1___5_15">#REF!</definedName>
    <definedName name="объем___1___5_16" localSheetId="0">#REF!</definedName>
    <definedName name="объем___1___5_16" localSheetId="1">#REF!</definedName>
    <definedName name="объем___1___5_16">#REF!</definedName>
    <definedName name="объем___1___5_19" localSheetId="0">#REF!</definedName>
    <definedName name="объем___1___5_19" localSheetId="1">#REF!</definedName>
    <definedName name="объем___1___5_19">#REF!</definedName>
    <definedName name="объем___1___5_4" localSheetId="0">#REF!</definedName>
    <definedName name="объем___1___5_4" localSheetId="1">#REF!</definedName>
    <definedName name="объем___1___5_4">#REF!</definedName>
    <definedName name="объем___1_1" localSheetId="0">#REF!</definedName>
    <definedName name="объем___1_1" localSheetId="1">#REF!</definedName>
    <definedName name="объем___1_1">#REF!</definedName>
    <definedName name="объем___1_10" localSheetId="0">#REF!</definedName>
    <definedName name="объем___1_10" localSheetId="1">#REF!</definedName>
    <definedName name="объем___1_10">#REF!</definedName>
    <definedName name="объем___1_13" localSheetId="0">#REF!</definedName>
    <definedName name="объем___1_13" localSheetId="1">#REF!</definedName>
    <definedName name="объем___1_13">#REF!</definedName>
    <definedName name="объем___1_14" localSheetId="0">#REF!</definedName>
    <definedName name="объем___1_14" localSheetId="1">#REF!</definedName>
    <definedName name="объем___1_14">#REF!</definedName>
    <definedName name="объем___1_15" localSheetId="0">#REF!</definedName>
    <definedName name="объем___1_15" localSheetId="1">#REF!</definedName>
    <definedName name="объем___1_15">#REF!</definedName>
    <definedName name="объем___1_16" localSheetId="0">#REF!</definedName>
    <definedName name="объем___1_16" localSheetId="1">#REF!</definedName>
    <definedName name="объем___1_16">#REF!</definedName>
    <definedName name="объем___1_17" localSheetId="0">#REF!</definedName>
    <definedName name="объем___1_17" localSheetId="1">#REF!</definedName>
    <definedName name="объем___1_17">#REF!</definedName>
    <definedName name="объем___1_18" localSheetId="0">#REF!</definedName>
    <definedName name="объем___1_18" localSheetId="1">#REF!</definedName>
    <definedName name="объем___1_18">#REF!</definedName>
    <definedName name="объем___1_19" localSheetId="0">#REF!</definedName>
    <definedName name="объем___1_19" localSheetId="1">#REF!</definedName>
    <definedName name="объем___1_19">#REF!</definedName>
    <definedName name="объем___1_20" localSheetId="0">#REF!</definedName>
    <definedName name="объем___1_20" localSheetId="1">#REF!</definedName>
    <definedName name="объем___1_20">#REF!</definedName>
    <definedName name="объем___1_3" localSheetId="0">#REF!</definedName>
    <definedName name="объем___1_3" localSheetId="1">#REF!</definedName>
    <definedName name="объем___1_3">#REF!</definedName>
    <definedName name="объем___1_4" localSheetId="0">#REF!</definedName>
    <definedName name="объем___1_4" localSheetId="1">#REF!</definedName>
    <definedName name="объем___1_4">#REF!</definedName>
    <definedName name="объем___1_5" localSheetId="0">#REF!</definedName>
    <definedName name="объем___1_5" localSheetId="1">#REF!</definedName>
    <definedName name="объем___1_5">#REF!</definedName>
    <definedName name="объем___1_7" localSheetId="0">#REF!</definedName>
    <definedName name="объем___1_7" localSheetId="1">#REF!</definedName>
    <definedName name="объем___1_7">#REF!</definedName>
    <definedName name="объем___1_8" localSheetId="0">#REF!</definedName>
    <definedName name="объем___1_8" localSheetId="1">#REF!</definedName>
    <definedName name="объем___1_8">#REF!</definedName>
    <definedName name="объем___1_9" localSheetId="0">#REF!</definedName>
    <definedName name="объем___1_9" localSheetId="1">#REF!</definedName>
    <definedName name="объем___1_9">#REF!</definedName>
    <definedName name="объем___10" localSheetId="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0">#REF!</definedName>
    <definedName name="объем___10___0___0" localSheetId="1">#REF!</definedName>
    <definedName name="объем___10___0___0">#REF!</definedName>
    <definedName name="объем___10___0___0___0" localSheetId="0">#REF!</definedName>
    <definedName name="объем___10___0___0___0" localSheetId="1">#REF!</definedName>
    <definedName name="объем___10___0___0___0">#REF!</definedName>
    <definedName name="объем___10___0___0___0_14" localSheetId="0">#REF!</definedName>
    <definedName name="объем___10___0___0___0_14" localSheetId="1">#REF!</definedName>
    <definedName name="объем___10___0___0___0_14">#REF!</definedName>
    <definedName name="объем___10___0___0___0_15" localSheetId="0">#REF!</definedName>
    <definedName name="объем___10___0___0___0_15" localSheetId="1">#REF!</definedName>
    <definedName name="объем___10___0___0___0_15">#REF!</definedName>
    <definedName name="объем___10___0___0___0_16" localSheetId="0">#REF!</definedName>
    <definedName name="объем___10___0___0___0_16" localSheetId="1">#REF!</definedName>
    <definedName name="объем___10___0___0___0_16">#REF!</definedName>
    <definedName name="объем___10___0___0___0_19" localSheetId="0">#REF!</definedName>
    <definedName name="объем___10___0___0___0_19" localSheetId="1">#REF!</definedName>
    <definedName name="объем___10___0___0___0_19">#REF!</definedName>
    <definedName name="объем___10___0___0___0_4" localSheetId="0">#REF!</definedName>
    <definedName name="объем___10___0___0___0_4" localSheetId="1">#REF!</definedName>
    <definedName name="объем___10___0___0___0_4">#REF!</definedName>
    <definedName name="объем___10___0___0_1" localSheetId="0">#REF!</definedName>
    <definedName name="объем___10___0___0_1" localSheetId="1">#REF!</definedName>
    <definedName name="объем___10___0___0_1">#REF!</definedName>
    <definedName name="объем___10___0___0_10" localSheetId="0">#REF!</definedName>
    <definedName name="объем___10___0___0_10" localSheetId="1">#REF!</definedName>
    <definedName name="объем___10___0___0_10">#REF!</definedName>
    <definedName name="объем___10___0___0_13" localSheetId="0">#REF!</definedName>
    <definedName name="объем___10___0___0_13" localSheetId="1">#REF!</definedName>
    <definedName name="объем___10___0___0_13">#REF!</definedName>
    <definedName name="объем___10___0___0_14" localSheetId="0">#REF!</definedName>
    <definedName name="объем___10___0___0_14" localSheetId="1">#REF!</definedName>
    <definedName name="объем___10___0___0_14">#REF!</definedName>
    <definedName name="объем___10___0___0_15" localSheetId="0">#REF!</definedName>
    <definedName name="объем___10___0___0_15" localSheetId="1">#REF!</definedName>
    <definedName name="объем___10___0___0_15">#REF!</definedName>
    <definedName name="объем___10___0___0_16" localSheetId="0">#REF!</definedName>
    <definedName name="объем___10___0___0_16" localSheetId="1">#REF!</definedName>
    <definedName name="объем___10___0___0_16">#REF!</definedName>
    <definedName name="объем___10___0___0_17" localSheetId="0">#REF!</definedName>
    <definedName name="объем___10___0___0_17" localSheetId="1">#REF!</definedName>
    <definedName name="объем___10___0___0_17">#REF!</definedName>
    <definedName name="объем___10___0___0_18" localSheetId="0">#REF!</definedName>
    <definedName name="объем___10___0___0_18" localSheetId="1">#REF!</definedName>
    <definedName name="объем___10___0___0_18">#REF!</definedName>
    <definedName name="объем___10___0___0_19" localSheetId="0">#REF!</definedName>
    <definedName name="объем___10___0___0_19" localSheetId="1">#REF!</definedName>
    <definedName name="объем___10___0___0_19">#REF!</definedName>
    <definedName name="объем___10___0___0_20" localSheetId="0">#REF!</definedName>
    <definedName name="объем___10___0___0_20" localSheetId="1">#REF!</definedName>
    <definedName name="объем___10___0___0_20">#REF!</definedName>
    <definedName name="объем___10___0___0_3" localSheetId="0">#REF!</definedName>
    <definedName name="объем___10___0___0_3" localSheetId="1">#REF!</definedName>
    <definedName name="объем___10___0___0_3">#REF!</definedName>
    <definedName name="объем___10___0___0_4" localSheetId="0">#REF!</definedName>
    <definedName name="объем___10___0___0_4" localSheetId="1">#REF!</definedName>
    <definedName name="объем___10___0___0_4">#REF!</definedName>
    <definedName name="объем___10___0___0_7" localSheetId="0">#REF!</definedName>
    <definedName name="объем___10___0___0_7" localSheetId="1">#REF!</definedName>
    <definedName name="объем___10___0___0_7">#REF!</definedName>
    <definedName name="объем___10___0___0_8" localSheetId="0">#REF!</definedName>
    <definedName name="объем___10___0___0_8" localSheetId="1">#REF!</definedName>
    <definedName name="объем___10___0___0_8">#REF!</definedName>
    <definedName name="объем___10___0___0_9" localSheetId="0">#REF!</definedName>
    <definedName name="объем___10___0___0_9" localSheetId="1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 localSheetId="0">#REF!</definedName>
    <definedName name="объем___10___0_14" localSheetId="1">#REF!</definedName>
    <definedName name="объем___10___0_14">#REF!</definedName>
    <definedName name="объем___10___0_3">NA()</definedName>
    <definedName name="объем___10___0_5">NA()</definedName>
    <definedName name="объем___10___1" localSheetId="0">#REF!</definedName>
    <definedName name="объем___10___1" localSheetId="1">#REF!</definedName>
    <definedName name="объем___10___1">#REF!</definedName>
    <definedName name="объем___10___1_13" localSheetId="0">#REF!</definedName>
    <definedName name="объем___10___1_13" localSheetId="1">#REF!</definedName>
    <definedName name="объем___10___1_13">#REF!</definedName>
    <definedName name="объем___10___1_15" localSheetId="0">#REF!</definedName>
    <definedName name="объем___10___1_15" localSheetId="1">#REF!</definedName>
    <definedName name="объем___10___1_15">#REF!</definedName>
    <definedName name="объем___10___1_16" localSheetId="0">#REF!</definedName>
    <definedName name="объем___10___1_16" localSheetId="1">#REF!</definedName>
    <definedName name="объем___10___1_16">#REF!</definedName>
    <definedName name="объем___10___1_17" localSheetId="0">#REF!</definedName>
    <definedName name="объем___10___1_17" localSheetId="1">#REF!</definedName>
    <definedName name="объем___10___1_17">#REF!</definedName>
    <definedName name="объем___10___1_18" localSheetId="0">#REF!</definedName>
    <definedName name="объем___10___1_18" localSheetId="1">#REF!</definedName>
    <definedName name="объем___10___1_18">#REF!</definedName>
    <definedName name="объем___10___1_19" localSheetId="0">#REF!</definedName>
    <definedName name="объем___10___1_19" localSheetId="1">#REF!</definedName>
    <definedName name="объем___10___1_19">#REF!</definedName>
    <definedName name="объем___10___1_20" localSheetId="0">#REF!</definedName>
    <definedName name="объем___10___1_20" localSheetId="1">#REF!</definedName>
    <definedName name="объем___10___1_20">#REF!</definedName>
    <definedName name="объем___10___1_3" localSheetId="0">#REF!</definedName>
    <definedName name="объем___10___1_3" localSheetId="1">#REF!</definedName>
    <definedName name="объем___10___1_3">#REF!</definedName>
    <definedName name="объем___10___1_4" localSheetId="0">#REF!</definedName>
    <definedName name="объем___10___1_4" localSheetId="1">#REF!</definedName>
    <definedName name="объем___10___1_4">#REF!</definedName>
    <definedName name="объем___10___10" localSheetId="0">#REF!</definedName>
    <definedName name="объем___10___10" localSheetId="1">#REF!</definedName>
    <definedName name="объем___10___10">#REF!</definedName>
    <definedName name="объем___10___10_13" localSheetId="0">#REF!</definedName>
    <definedName name="объем___10___10_13" localSheetId="1">#REF!</definedName>
    <definedName name="объем___10___10_13">#REF!</definedName>
    <definedName name="объем___10___10_15" localSheetId="0">#REF!</definedName>
    <definedName name="объем___10___10_15" localSheetId="1">#REF!</definedName>
    <definedName name="объем___10___10_15">#REF!</definedName>
    <definedName name="объем___10___10_16" localSheetId="0">#REF!</definedName>
    <definedName name="объем___10___10_16" localSheetId="1">#REF!</definedName>
    <definedName name="объем___10___10_16">#REF!</definedName>
    <definedName name="объем___10___10_17" localSheetId="0">#REF!</definedName>
    <definedName name="объем___10___10_17" localSheetId="1">#REF!</definedName>
    <definedName name="объем___10___10_17">#REF!</definedName>
    <definedName name="объем___10___10_18" localSheetId="0">#REF!</definedName>
    <definedName name="объем___10___10_18" localSheetId="1">#REF!</definedName>
    <definedName name="объем___10___10_18">#REF!</definedName>
    <definedName name="объем___10___10_19" localSheetId="0">#REF!</definedName>
    <definedName name="объем___10___10_19" localSheetId="1">#REF!</definedName>
    <definedName name="объем___10___10_19">#REF!</definedName>
    <definedName name="объем___10___10_20" localSheetId="0">#REF!</definedName>
    <definedName name="объем___10___10_20" localSheetId="1">#REF!</definedName>
    <definedName name="объем___10___10_20">#REF!</definedName>
    <definedName name="объем___10___10_3" localSheetId="0">#REF!</definedName>
    <definedName name="объем___10___10_3" localSheetId="1">#REF!</definedName>
    <definedName name="объем___10___10_3">#REF!</definedName>
    <definedName name="объем___10___10_4" localSheetId="0">#REF!</definedName>
    <definedName name="объем___10___10_4" localSheetId="1">#REF!</definedName>
    <definedName name="объем___10___10_4">#REF!</definedName>
    <definedName name="объем___10___12" localSheetId="0">#REF!</definedName>
    <definedName name="объем___10___12" localSheetId="1">#REF!</definedName>
    <definedName name="объем___10___12">#REF!</definedName>
    <definedName name="объем___10___12_13" localSheetId="0">#REF!</definedName>
    <definedName name="объем___10___12_13" localSheetId="1">#REF!</definedName>
    <definedName name="объем___10___12_13">#REF!</definedName>
    <definedName name="объем___10___12_15" localSheetId="0">#REF!</definedName>
    <definedName name="объем___10___12_15" localSheetId="1">#REF!</definedName>
    <definedName name="объем___10___12_15">#REF!</definedName>
    <definedName name="объем___10___12_16" localSheetId="0">#REF!</definedName>
    <definedName name="объем___10___12_16" localSheetId="1">#REF!</definedName>
    <definedName name="объем___10___12_16">#REF!</definedName>
    <definedName name="объем___10___12_17" localSheetId="0">#REF!</definedName>
    <definedName name="объем___10___12_17" localSheetId="1">#REF!</definedName>
    <definedName name="объем___10___12_17">#REF!</definedName>
    <definedName name="объем___10___12_18" localSheetId="0">#REF!</definedName>
    <definedName name="объем___10___12_18" localSheetId="1">#REF!</definedName>
    <definedName name="объем___10___12_18">#REF!</definedName>
    <definedName name="объем___10___12_19" localSheetId="0">#REF!</definedName>
    <definedName name="объем___10___12_19" localSheetId="1">#REF!</definedName>
    <definedName name="объем___10___12_19">#REF!</definedName>
    <definedName name="объем___10___12_20" localSheetId="0">#REF!</definedName>
    <definedName name="объем___10___12_20" localSheetId="1">#REF!</definedName>
    <definedName name="объем___10___12_20">#REF!</definedName>
    <definedName name="объем___10___12_3" localSheetId="0">#REF!</definedName>
    <definedName name="объем___10___12_3" localSheetId="1">#REF!</definedName>
    <definedName name="объем___10___12_3">#REF!</definedName>
    <definedName name="объем___10___12_4" localSheetId="0">#REF!</definedName>
    <definedName name="объем___10___12_4" localSheetId="1">#REF!</definedName>
    <definedName name="объем___10___12_4">#REF!</definedName>
    <definedName name="объем___10___2">NA()</definedName>
    <definedName name="объем___10___4">NA()</definedName>
    <definedName name="объем___10___5" localSheetId="0">#REF!</definedName>
    <definedName name="объем___10___5" localSheetId="1">#REF!</definedName>
    <definedName name="объем___10___5">#REF!</definedName>
    <definedName name="объем___10___5_14" localSheetId="0">#REF!</definedName>
    <definedName name="объем___10___5_14" localSheetId="1">#REF!</definedName>
    <definedName name="объем___10___5_14">#REF!</definedName>
    <definedName name="объем___10___5_15" localSheetId="0">#REF!</definedName>
    <definedName name="объем___10___5_15" localSheetId="1">#REF!</definedName>
    <definedName name="объем___10___5_15">#REF!</definedName>
    <definedName name="объем___10___5_16" localSheetId="0">#REF!</definedName>
    <definedName name="объем___10___5_16" localSheetId="1">#REF!</definedName>
    <definedName name="объем___10___5_16">#REF!</definedName>
    <definedName name="объем___10___5_19" localSheetId="0">#REF!</definedName>
    <definedName name="объем___10___5_19" localSheetId="1">#REF!</definedName>
    <definedName name="объем___10___5_19">#REF!</definedName>
    <definedName name="объем___10___5_4" localSheetId="0">#REF!</definedName>
    <definedName name="объем___10___5_4" localSheetId="1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 localSheetId="0">#REF!</definedName>
    <definedName name="объем___10_1_15" localSheetId="1">#REF!</definedName>
    <definedName name="объем___10_1_15">#REF!</definedName>
    <definedName name="объем___10_10" localSheetId="0">#REF!</definedName>
    <definedName name="объем___10_10" localSheetId="1">#REF!</definedName>
    <definedName name="объем___10_10">#REF!</definedName>
    <definedName name="объем___10_13" localSheetId="0">#REF!</definedName>
    <definedName name="объем___10_13" localSheetId="1">#REF!</definedName>
    <definedName name="объем___10_13">#REF!</definedName>
    <definedName name="объем___10_14">NA()</definedName>
    <definedName name="объем___10_15" localSheetId="0">#REF!</definedName>
    <definedName name="объем___10_15" localSheetId="1">#REF!</definedName>
    <definedName name="объем___10_15">#REF!</definedName>
    <definedName name="объем___10_16" localSheetId="0">#REF!</definedName>
    <definedName name="объем___10_16" localSheetId="1">#REF!</definedName>
    <definedName name="объем___10_16">#REF!</definedName>
    <definedName name="объем___10_17" localSheetId="0">#REF!</definedName>
    <definedName name="объем___10_17" localSheetId="1">#REF!</definedName>
    <definedName name="объем___10_17">#REF!</definedName>
    <definedName name="объем___10_18" localSheetId="0">#REF!</definedName>
    <definedName name="объем___10_18" localSheetId="1">#REF!</definedName>
    <definedName name="объем___10_18">#REF!</definedName>
    <definedName name="объем___10_19" localSheetId="0">#REF!</definedName>
    <definedName name="объем___10_19" localSheetId="1">#REF!</definedName>
    <definedName name="объем___10_19">#REF!</definedName>
    <definedName name="объем___10_20" localSheetId="0">#REF!</definedName>
    <definedName name="объем___10_20" localSheetId="1">#REF!</definedName>
    <definedName name="объем___10_20">#REF!</definedName>
    <definedName name="объем___10_3" localSheetId="0">#REF!</definedName>
    <definedName name="объем___10_3" localSheetId="1">#REF!</definedName>
    <definedName name="объем___10_3">#REF!</definedName>
    <definedName name="объем___10_4" localSheetId="0">#REF!</definedName>
    <definedName name="объем___10_4" localSheetId="1">#REF!</definedName>
    <definedName name="объем___10_4">#REF!</definedName>
    <definedName name="объем___10_5" localSheetId="0">#REF!</definedName>
    <definedName name="объем___10_5" localSheetId="1">#REF!</definedName>
    <definedName name="объем___10_5">#REF!</definedName>
    <definedName name="объем___10_7" localSheetId="0">#REF!</definedName>
    <definedName name="объем___10_7" localSheetId="1">#REF!</definedName>
    <definedName name="объем___10_7">#REF!</definedName>
    <definedName name="объем___10_8" localSheetId="0">#REF!</definedName>
    <definedName name="объем___10_8" localSheetId="1">#REF!</definedName>
    <definedName name="объем___10_8">#REF!</definedName>
    <definedName name="объем___10_9" localSheetId="0">#REF!</definedName>
    <definedName name="объем___10_9" localSheetId="1">#REF!</definedName>
    <definedName name="объем___10_9">#REF!</definedName>
    <definedName name="объем___11" localSheetId="0">#REF!</definedName>
    <definedName name="объем___11" localSheetId="1">#REF!</definedName>
    <definedName name="объем___11">#REF!</definedName>
    <definedName name="объем___11___0">NA()</definedName>
    <definedName name="объем___11___10" localSheetId="0">#REF!</definedName>
    <definedName name="объем___11___10" localSheetId="1">#REF!</definedName>
    <definedName name="объем___11___10">#REF!</definedName>
    <definedName name="объем___11___10_13" localSheetId="0">#REF!</definedName>
    <definedName name="объем___11___10_13" localSheetId="1">#REF!</definedName>
    <definedName name="объем___11___10_13">#REF!</definedName>
    <definedName name="объем___11___10_15" localSheetId="0">#REF!</definedName>
    <definedName name="объем___11___10_15" localSheetId="1">#REF!</definedName>
    <definedName name="объем___11___10_15">#REF!</definedName>
    <definedName name="объем___11___10_16" localSheetId="0">#REF!</definedName>
    <definedName name="объем___11___10_16" localSheetId="1">#REF!</definedName>
    <definedName name="объем___11___10_16">#REF!</definedName>
    <definedName name="объем___11___10_17" localSheetId="0">#REF!</definedName>
    <definedName name="объем___11___10_17" localSheetId="1">#REF!</definedName>
    <definedName name="объем___11___10_17">#REF!</definedName>
    <definedName name="объем___11___10_18" localSheetId="0">#REF!</definedName>
    <definedName name="объем___11___10_18" localSheetId="1">#REF!</definedName>
    <definedName name="объем___11___10_18">#REF!</definedName>
    <definedName name="объем___11___10_19" localSheetId="0">#REF!</definedName>
    <definedName name="объем___11___10_19" localSheetId="1">#REF!</definedName>
    <definedName name="объем___11___10_19">#REF!</definedName>
    <definedName name="объем___11___10_20" localSheetId="0">#REF!</definedName>
    <definedName name="объем___11___10_20" localSheetId="1">#REF!</definedName>
    <definedName name="объем___11___10_20">#REF!</definedName>
    <definedName name="объем___11___10_3" localSheetId="0">#REF!</definedName>
    <definedName name="объем___11___10_3" localSheetId="1">#REF!</definedName>
    <definedName name="объем___11___10_3">#REF!</definedName>
    <definedName name="объем___11___10_4" localSheetId="0">#REF!</definedName>
    <definedName name="объем___11___10_4" localSheetId="1">#REF!</definedName>
    <definedName name="объем___11___10_4">#REF!</definedName>
    <definedName name="объем___11___2" localSheetId="0">#REF!</definedName>
    <definedName name="объем___11___2" localSheetId="1">#REF!</definedName>
    <definedName name="объем___11___2">#REF!</definedName>
    <definedName name="объем___11___2_13" localSheetId="0">#REF!</definedName>
    <definedName name="объем___11___2_13" localSheetId="1">#REF!</definedName>
    <definedName name="объем___11___2_13">#REF!</definedName>
    <definedName name="объем___11___2_15" localSheetId="0">#REF!</definedName>
    <definedName name="объем___11___2_15" localSheetId="1">#REF!</definedName>
    <definedName name="объем___11___2_15">#REF!</definedName>
    <definedName name="объем___11___2_16" localSheetId="0">#REF!</definedName>
    <definedName name="объем___11___2_16" localSheetId="1">#REF!</definedName>
    <definedName name="объем___11___2_16">#REF!</definedName>
    <definedName name="объем___11___2_17" localSheetId="0">#REF!</definedName>
    <definedName name="объем___11___2_17" localSheetId="1">#REF!</definedName>
    <definedName name="объем___11___2_17">#REF!</definedName>
    <definedName name="объем___11___2_18" localSheetId="0">#REF!</definedName>
    <definedName name="объем___11___2_18" localSheetId="1">#REF!</definedName>
    <definedName name="объем___11___2_18">#REF!</definedName>
    <definedName name="объем___11___2_19" localSheetId="0">#REF!</definedName>
    <definedName name="объем___11___2_19" localSheetId="1">#REF!</definedName>
    <definedName name="объем___11___2_19">#REF!</definedName>
    <definedName name="объем___11___2_20" localSheetId="0">#REF!</definedName>
    <definedName name="объем___11___2_20" localSheetId="1">#REF!</definedName>
    <definedName name="объем___11___2_20">#REF!</definedName>
    <definedName name="объем___11___2_3" localSheetId="0">#REF!</definedName>
    <definedName name="объем___11___2_3" localSheetId="1">#REF!</definedName>
    <definedName name="объем___11___2_3">#REF!</definedName>
    <definedName name="объем___11___2_4" localSheetId="0">#REF!</definedName>
    <definedName name="объем___11___2_4" localSheetId="1">#REF!</definedName>
    <definedName name="объем___11___2_4">#REF!</definedName>
    <definedName name="объем___11___4" localSheetId="0">#REF!</definedName>
    <definedName name="объем___11___4" localSheetId="1">#REF!</definedName>
    <definedName name="объем___11___4">#REF!</definedName>
    <definedName name="объем___11___4_13" localSheetId="0">#REF!</definedName>
    <definedName name="объем___11___4_13" localSheetId="1">#REF!</definedName>
    <definedName name="объем___11___4_13">#REF!</definedName>
    <definedName name="объем___11___4_15" localSheetId="0">#REF!</definedName>
    <definedName name="объем___11___4_15" localSheetId="1">#REF!</definedName>
    <definedName name="объем___11___4_15">#REF!</definedName>
    <definedName name="объем___11___4_16" localSheetId="0">#REF!</definedName>
    <definedName name="объем___11___4_16" localSheetId="1">#REF!</definedName>
    <definedName name="объем___11___4_16">#REF!</definedName>
    <definedName name="объем___11___4_17" localSheetId="0">#REF!</definedName>
    <definedName name="объем___11___4_17" localSheetId="1">#REF!</definedName>
    <definedName name="объем___11___4_17">#REF!</definedName>
    <definedName name="объем___11___4_18" localSheetId="0">#REF!</definedName>
    <definedName name="объем___11___4_18" localSheetId="1">#REF!</definedName>
    <definedName name="объем___11___4_18">#REF!</definedName>
    <definedName name="объем___11___4_19" localSheetId="0">#REF!</definedName>
    <definedName name="объем___11___4_19" localSheetId="1">#REF!</definedName>
    <definedName name="объем___11___4_19">#REF!</definedName>
    <definedName name="объем___11___4_20" localSheetId="0">#REF!</definedName>
    <definedName name="объем___11___4_20" localSheetId="1">#REF!</definedName>
    <definedName name="объем___11___4_20">#REF!</definedName>
    <definedName name="объем___11___4_3" localSheetId="0">#REF!</definedName>
    <definedName name="объем___11___4_3" localSheetId="1">#REF!</definedName>
    <definedName name="объем___11___4_3">#REF!</definedName>
    <definedName name="объем___11___4_4" localSheetId="0">#REF!</definedName>
    <definedName name="объем___11___4_4" localSheetId="1">#REF!</definedName>
    <definedName name="объем___11___4_4">#REF!</definedName>
    <definedName name="объем___11___6" localSheetId="0">#REF!</definedName>
    <definedName name="объем___11___6" localSheetId="1">#REF!</definedName>
    <definedName name="объем___11___6">#REF!</definedName>
    <definedName name="объем___11___6_13" localSheetId="0">#REF!</definedName>
    <definedName name="объем___11___6_13" localSheetId="1">#REF!</definedName>
    <definedName name="объем___11___6_13">#REF!</definedName>
    <definedName name="объем___11___6_15" localSheetId="0">#REF!</definedName>
    <definedName name="объем___11___6_15" localSheetId="1">#REF!</definedName>
    <definedName name="объем___11___6_15">#REF!</definedName>
    <definedName name="объем___11___6_16" localSheetId="0">#REF!</definedName>
    <definedName name="объем___11___6_16" localSheetId="1">#REF!</definedName>
    <definedName name="объем___11___6_16">#REF!</definedName>
    <definedName name="объем___11___6_17" localSheetId="0">#REF!</definedName>
    <definedName name="объем___11___6_17" localSheetId="1">#REF!</definedName>
    <definedName name="объем___11___6_17">#REF!</definedName>
    <definedName name="объем___11___6_18" localSheetId="0">#REF!</definedName>
    <definedName name="объем___11___6_18" localSheetId="1">#REF!</definedName>
    <definedName name="объем___11___6_18">#REF!</definedName>
    <definedName name="объем___11___6_19" localSheetId="0">#REF!</definedName>
    <definedName name="объем___11___6_19" localSheetId="1">#REF!</definedName>
    <definedName name="объем___11___6_19">#REF!</definedName>
    <definedName name="объем___11___6_20" localSheetId="0">#REF!</definedName>
    <definedName name="объем___11___6_20" localSheetId="1">#REF!</definedName>
    <definedName name="объем___11___6_20">#REF!</definedName>
    <definedName name="объем___11___6_3" localSheetId="0">#REF!</definedName>
    <definedName name="объем___11___6_3" localSheetId="1">#REF!</definedName>
    <definedName name="объем___11___6_3">#REF!</definedName>
    <definedName name="объем___11___6_4" localSheetId="0">#REF!</definedName>
    <definedName name="объем___11___6_4" localSheetId="1">#REF!</definedName>
    <definedName name="объем___11___6_4">#REF!</definedName>
    <definedName name="объем___11___8" localSheetId="0">#REF!</definedName>
    <definedName name="объем___11___8" localSheetId="1">#REF!</definedName>
    <definedName name="объем___11___8">#REF!</definedName>
    <definedName name="объем___11___8_13" localSheetId="0">#REF!</definedName>
    <definedName name="объем___11___8_13" localSheetId="1">#REF!</definedName>
    <definedName name="объем___11___8_13">#REF!</definedName>
    <definedName name="объем___11___8_15" localSheetId="0">#REF!</definedName>
    <definedName name="объем___11___8_15" localSheetId="1">#REF!</definedName>
    <definedName name="объем___11___8_15">#REF!</definedName>
    <definedName name="объем___11___8_16" localSheetId="0">#REF!</definedName>
    <definedName name="объем___11___8_16" localSheetId="1">#REF!</definedName>
    <definedName name="объем___11___8_16">#REF!</definedName>
    <definedName name="объем___11___8_17" localSheetId="0">#REF!</definedName>
    <definedName name="объем___11___8_17" localSheetId="1">#REF!</definedName>
    <definedName name="объем___11___8_17">#REF!</definedName>
    <definedName name="объем___11___8_18" localSheetId="0">#REF!</definedName>
    <definedName name="объем___11___8_18" localSheetId="1">#REF!</definedName>
    <definedName name="объем___11___8_18">#REF!</definedName>
    <definedName name="объем___11___8_19" localSheetId="0">#REF!</definedName>
    <definedName name="объем___11___8_19" localSheetId="1">#REF!</definedName>
    <definedName name="объем___11___8_19">#REF!</definedName>
    <definedName name="объем___11___8_20" localSheetId="0">#REF!</definedName>
    <definedName name="объем___11___8_20" localSheetId="1">#REF!</definedName>
    <definedName name="объем___11___8_20">#REF!</definedName>
    <definedName name="объем___11___8_3" localSheetId="0">#REF!</definedName>
    <definedName name="объем___11___8_3" localSheetId="1">#REF!</definedName>
    <definedName name="объем___11___8_3">#REF!</definedName>
    <definedName name="объем___11___8_4" localSheetId="0">#REF!</definedName>
    <definedName name="объем___11___8_4" localSheetId="1">#REF!</definedName>
    <definedName name="объем___11___8_4">#REF!</definedName>
    <definedName name="объем___11_1" localSheetId="0">#REF!</definedName>
    <definedName name="объем___11_1" localSheetId="1">#REF!</definedName>
    <definedName name="объем___11_1">#REF!</definedName>
    <definedName name="объем___11_10" localSheetId="0">#REF!</definedName>
    <definedName name="объем___11_10" localSheetId="1">#REF!</definedName>
    <definedName name="объем___11_10">#REF!</definedName>
    <definedName name="объем___11_13" localSheetId="0">#REF!</definedName>
    <definedName name="объем___11_13" localSheetId="1">#REF!</definedName>
    <definedName name="объем___11_13">#REF!</definedName>
    <definedName name="объем___11_14" localSheetId="0">#REF!</definedName>
    <definedName name="объем___11_14" localSheetId="1">#REF!</definedName>
    <definedName name="объем___11_14">#REF!</definedName>
    <definedName name="объем___11_15" localSheetId="0">#REF!</definedName>
    <definedName name="объем___11_15" localSheetId="1">#REF!</definedName>
    <definedName name="объем___11_15">#REF!</definedName>
    <definedName name="объем___11_16" localSheetId="0">#REF!</definedName>
    <definedName name="объем___11_16" localSheetId="1">#REF!</definedName>
    <definedName name="объем___11_16">#REF!</definedName>
    <definedName name="объем___11_17" localSheetId="0">#REF!</definedName>
    <definedName name="объем___11_17" localSheetId="1">#REF!</definedName>
    <definedName name="объем___11_17">#REF!</definedName>
    <definedName name="объем___11_18" localSheetId="0">#REF!</definedName>
    <definedName name="объем___11_18" localSheetId="1">#REF!</definedName>
    <definedName name="объем___11_18">#REF!</definedName>
    <definedName name="объем___11_19" localSheetId="0">#REF!</definedName>
    <definedName name="объем___11_19" localSheetId="1">#REF!</definedName>
    <definedName name="объем___11_19">#REF!</definedName>
    <definedName name="объем___11_20" localSheetId="0">#REF!</definedName>
    <definedName name="объем___11_20" localSheetId="1">#REF!</definedName>
    <definedName name="объем___11_20">#REF!</definedName>
    <definedName name="объем___11_3" localSheetId="0">#REF!</definedName>
    <definedName name="объем___11_3" localSheetId="1">#REF!</definedName>
    <definedName name="объем___11_3">#REF!</definedName>
    <definedName name="объем___11_4" localSheetId="0">#REF!</definedName>
    <definedName name="объем___11_4" localSheetId="1">#REF!</definedName>
    <definedName name="объем___11_4">#REF!</definedName>
    <definedName name="объем___11_7" localSheetId="0">#REF!</definedName>
    <definedName name="объем___11_7" localSheetId="1">#REF!</definedName>
    <definedName name="объем___11_7">#REF!</definedName>
    <definedName name="объем___11_8" localSheetId="0">#REF!</definedName>
    <definedName name="объем___11_8" localSheetId="1">#REF!</definedName>
    <definedName name="объем___11_8">#REF!</definedName>
    <definedName name="объем___11_9" localSheetId="0">#REF!</definedName>
    <definedName name="объем___11_9" localSheetId="1">#REF!</definedName>
    <definedName name="объем___11_9">#REF!</definedName>
    <definedName name="объем___12">NA()</definedName>
    <definedName name="объем___2" localSheetId="0">#REF!</definedName>
    <definedName name="объем___2" localSheetId="1">#REF!</definedName>
    <definedName name="объем___2">#REF!</definedName>
    <definedName name="объем___2___0" localSheetId="0">#REF!</definedName>
    <definedName name="объем___2___0" localSheetId="1">#REF!</definedName>
    <definedName name="объем___2___0">#REF!</definedName>
    <definedName name="объем___2___0___0" localSheetId="0">#REF!</definedName>
    <definedName name="объем___2___0___0" localSheetId="1">#REF!</definedName>
    <definedName name="объем___2___0___0">#REF!</definedName>
    <definedName name="объем___2___0___0___0" localSheetId="0">#REF!</definedName>
    <definedName name="объем___2___0___0___0" localSheetId="1">#REF!</definedName>
    <definedName name="объем___2___0___0___0">#REF!</definedName>
    <definedName name="объем___2___0___0___0___0" localSheetId="0">#REF!</definedName>
    <definedName name="объем___2___0___0___0___0" localSheetId="1">#REF!</definedName>
    <definedName name="объем___2___0___0___0___0">#REF!</definedName>
    <definedName name="объем___2___0___0___0___0_14" localSheetId="0">#REF!</definedName>
    <definedName name="объем___2___0___0___0___0_14" localSheetId="1">#REF!</definedName>
    <definedName name="объем___2___0___0___0___0_14">#REF!</definedName>
    <definedName name="объем___2___0___0___0___0_15" localSheetId="0">#REF!</definedName>
    <definedName name="объем___2___0___0___0___0_15" localSheetId="1">#REF!</definedName>
    <definedName name="объем___2___0___0___0___0_15">#REF!</definedName>
    <definedName name="объем___2___0___0___0___0_16" localSheetId="0">#REF!</definedName>
    <definedName name="объем___2___0___0___0___0_16" localSheetId="1">#REF!</definedName>
    <definedName name="объем___2___0___0___0___0_16">#REF!</definedName>
    <definedName name="объем___2___0___0___0___0_19" localSheetId="0">#REF!</definedName>
    <definedName name="объем___2___0___0___0___0_19" localSheetId="1">#REF!</definedName>
    <definedName name="объем___2___0___0___0___0_19">#REF!</definedName>
    <definedName name="объем___2___0___0___0___0_4" localSheetId="0">#REF!</definedName>
    <definedName name="объем___2___0___0___0___0_4" localSheetId="1">#REF!</definedName>
    <definedName name="объем___2___0___0___0___0_4">#REF!</definedName>
    <definedName name="объем___2___0___0___0_1" localSheetId="0">#REF!</definedName>
    <definedName name="объем___2___0___0___0_1" localSheetId="1">#REF!</definedName>
    <definedName name="объем___2___0___0___0_1">#REF!</definedName>
    <definedName name="объем___2___0___0___0_10" localSheetId="0">#REF!</definedName>
    <definedName name="объем___2___0___0___0_10" localSheetId="1">#REF!</definedName>
    <definedName name="объем___2___0___0___0_10">#REF!</definedName>
    <definedName name="объем___2___0___0___0_13" localSheetId="0">#REF!</definedName>
    <definedName name="объем___2___0___0___0_13" localSheetId="1">#REF!</definedName>
    <definedName name="объем___2___0___0___0_13">#REF!</definedName>
    <definedName name="объем___2___0___0___0_14" localSheetId="0">#REF!</definedName>
    <definedName name="объем___2___0___0___0_14" localSheetId="1">#REF!</definedName>
    <definedName name="объем___2___0___0___0_14">#REF!</definedName>
    <definedName name="объем___2___0___0___0_15" localSheetId="0">#REF!</definedName>
    <definedName name="объем___2___0___0___0_15" localSheetId="1">#REF!</definedName>
    <definedName name="объем___2___0___0___0_15">#REF!</definedName>
    <definedName name="объем___2___0___0___0_16" localSheetId="0">#REF!</definedName>
    <definedName name="объем___2___0___0___0_16" localSheetId="1">#REF!</definedName>
    <definedName name="объем___2___0___0___0_16">#REF!</definedName>
    <definedName name="объем___2___0___0___0_17" localSheetId="0">#REF!</definedName>
    <definedName name="объем___2___0___0___0_17" localSheetId="1">#REF!</definedName>
    <definedName name="объем___2___0___0___0_17">#REF!</definedName>
    <definedName name="объем___2___0___0___0_18" localSheetId="0">#REF!</definedName>
    <definedName name="объем___2___0___0___0_18" localSheetId="1">#REF!</definedName>
    <definedName name="объем___2___0___0___0_18">#REF!</definedName>
    <definedName name="объем___2___0___0___0_19" localSheetId="0">#REF!</definedName>
    <definedName name="объем___2___0___0___0_19" localSheetId="1">#REF!</definedName>
    <definedName name="объем___2___0___0___0_19">#REF!</definedName>
    <definedName name="объем___2___0___0___0_20" localSheetId="0">#REF!</definedName>
    <definedName name="объем___2___0___0___0_20" localSheetId="1">#REF!</definedName>
    <definedName name="объем___2___0___0___0_20">#REF!</definedName>
    <definedName name="объем___2___0___0___0_3" localSheetId="0">#REF!</definedName>
    <definedName name="объем___2___0___0___0_3" localSheetId="1">#REF!</definedName>
    <definedName name="объем___2___0___0___0_3">#REF!</definedName>
    <definedName name="объем___2___0___0___0_4" localSheetId="0">#REF!</definedName>
    <definedName name="объем___2___0___0___0_4" localSheetId="1">#REF!</definedName>
    <definedName name="объем___2___0___0___0_4">#REF!</definedName>
    <definedName name="объем___2___0___0___0_7" localSheetId="0">#REF!</definedName>
    <definedName name="объем___2___0___0___0_7" localSheetId="1">#REF!</definedName>
    <definedName name="объем___2___0___0___0_7">#REF!</definedName>
    <definedName name="объем___2___0___0___0_8" localSheetId="0">#REF!</definedName>
    <definedName name="объем___2___0___0___0_8" localSheetId="1">#REF!</definedName>
    <definedName name="объем___2___0___0___0_8">#REF!</definedName>
    <definedName name="объем___2___0___0___0_9" localSheetId="0">#REF!</definedName>
    <definedName name="объем___2___0___0___0_9" localSheetId="1">#REF!</definedName>
    <definedName name="объем___2___0___0___0_9">#REF!</definedName>
    <definedName name="объем___2___0___0___1" localSheetId="0">#REF!</definedName>
    <definedName name="объем___2___0___0___1" localSheetId="1">#REF!</definedName>
    <definedName name="объем___2___0___0___1">#REF!</definedName>
    <definedName name="объем___2___0___0___3" localSheetId="0">#REF!</definedName>
    <definedName name="объем___2___0___0___3" localSheetId="1">#REF!</definedName>
    <definedName name="объем___2___0___0___3">#REF!</definedName>
    <definedName name="объем___2___0___0___3_15" localSheetId="0">#REF!</definedName>
    <definedName name="объем___2___0___0___3_15" localSheetId="1">#REF!</definedName>
    <definedName name="объем___2___0___0___3_15">#REF!</definedName>
    <definedName name="объем___2___0___0___3_16" localSheetId="0">#REF!</definedName>
    <definedName name="объем___2___0___0___3_16" localSheetId="1">#REF!</definedName>
    <definedName name="объем___2___0___0___3_16">#REF!</definedName>
    <definedName name="объем___2___0___0___3_19" localSheetId="0">#REF!</definedName>
    <definedName name="объем___2___0___0___3_19" localSheetId="1">#REF!</definedName>
    <definedName name="объем___2___0___0___3_19">#REF!</definedName>
    <definedName name="объем___2___0___0___3_4" localSheetId="0">#REF!</definedName>
    <definedName name="объем___2___0___0___3_4" localSheetId="1">#REF!</definedName>
    <definedName name="объем___2___0___0___3_4">#REF!</definedName>
    <definedName name="объем___2___0___0___5" localSheetId="0">#REF!</definedName>
    <definedName name="объем___2___0___0___5" localSheetId="1">#REF!</definedName>
    <definedName name="объем___2___0___0___5">#REF!</definedName>
    <definedName name="объем___2___0___0_1" localSheetId="0">#REF!</definedName>
    <definedName name="объем___2___0___0_1" localSheetId="1">#REF!</definedName>
    <definedName name="объем___2___0___0_1">#REF!</definedName>
    <definedName name="объем___2___0___0_10" localSheetId="0">#REF!</definedName>
    <definedName name="объем___2___0___0_10" localSheetId="1">#REF!</definedName>
    <definedName name="объем___2___0___0_10">#REF!</definedName>
    <definedName name="объем___2___0___0_13" localSheetId="0">#REF!</definedName>
    <definedName name="объем___2___0___0_13" localSheetId="1">#REF!</definedName>
    <definedName name="объем___2___0___0_13">#REF!</definedName>
    <definedName name="объем___2___0___0_14" localSheetId="0">#REF!</definedName>
    <definedName name="объем___2___0___0_14" localSheetId="1">#REF!</definedName>
    <definedName name="объем___2___0___0_14">#REF!</definedName>
    <definedName name="объем___2___0___0_15" localSheetId="0">#REF!</definedName>
    <definedName name="объем___2___0___0_15" localSheetId="1">#REF!</definedName>
    <definedName name="объем___2___0___0_15">#REF!</definedName>
    <definedName name="объем___2___0___0_16" localSheetId="0">#REF!</definedName>
    <definedName name="объем___2___0___0_16" localSheetId="1">#REF!</definedName>
    <definedName name="объем___2___0___0_16">#REF!</definedName>
    <definedName name="объем___2___0___0_17" localSheetId="0">#REF!</definedName>
    <definedName name="объем___2___0___0_17" localSheetId="1">#REF!</definedName>
    <definedName name="объем___2___0___0_17">#REF!</definedName>
    <definedName name="объем___2___0___0_18" localSheetId="0">#REF!</definedName>
    <definedName name="объем___2___0___0_18" localSheetId="1">#REF!</definedName>
    <definedName name="объем___2___0___0_18">#REF!</definedName>
    <definedName name="объем___2___0___0_19" localSheetId="0">#REF!</definedName>
    <definedName name="объем___2___0___0_19" localSheetId="1">#REF!</definedName>
    <definedName name="объем___2___0___0_19">#REF!</definedName>
    <definedName name="объем___2___0___0_20" localSheetId="0">#REF!</definedName>
    <definedName name="объем___2___0___0_20" localSheetId="1">#REF!</definedName>
    <definedName name="объем___2___0___0_20">#REF!</definedName>
    <definedName name="объем___2___0___0_3" localSheetId="0">#REF!</definedName>
    <definedName name="объем___2___0___0_3" localSheetId="1">#REF!</definedName>
    <definedName name="объем___2___0___0_3">#REF!</definedName>
    <definedName name="объем___2___0___0_4" localSheetId="0">#REF!</definedName>
    <definedName name="объем___2___0___0_4" localSheetId="1">#REF!</definedName>
    <definedName name="объем___2___0___0_4">#REF!</definedName>
    <definedName name="объем___2___0___0_5" localSheetId="0">#REF!</definedName>
    <definedName name="объем___2___0___0_5" localSheetId="1">#REF!</definedName>
    <definedName name="объем___2___0___0_5">#REF!</definedName>
    <definedName name="объем___2___0___0_7" localSheetId="0">#REF!</definedName>
    <definedName name="объем___2___0___0_7" localSheetId="1">#REF!</definedName>
    <definedName name="объем___2___0___0_7">#REF!</definedName>
    <definedName name="объем___2___0___0_8" localSheetId="0">#REF!</definedName>
    <definedName name="объем___2___0___0_8" localSheetId="1">#REF!</definedName>
    <definedName name="объем___2___0___0_8">#REF!</definedName>
    <definedName name="объем___2___0___0_9" localSheetId="0">#REF!</definedName>
    <definedName name="объем___2___0___0_9" localSheetId="1">#REF!</definedName>
    <definedName name="объем___2___0___0_9">#REF!</definedName>
    <definedName name="объем___2___0___1" localSheetId="0">#REF!</definedName>
    <definedName name="объем___2___0___1" localSheetId="1">#REF!</definedName>
    <definedName name="объем___2___0___1">#REF!</definedName>
    <definedName name="объем___2___0___3" localSheetId="0">#REF!</definedName>
    <definedName name="объем___2___0___3" localSheetId="1">#REF!</definedName>
    <definedName name="объем___2___0___3">#REF!</definedName>
    <definedName name="объем___2___0___3_15" localSheetId="0">#REF!</definedName>
    <definedName name="объем___2___0___3_15" localSheetId="1">#REF!</definedName>
    <definedName name="объем___2___0___3_15">#REF!</definedName>
    <definedName name="объем___2___0___3_16" localSheetId="0">#REF!</definedName>
    <definedName name="объем___2___0___3_16" localSheetId="1">#REF!</definedName>
    <definedName name="объем___2___0___3_16">#REF!</definedName>
    <definedName name="объем___2___0___3_19" localSheetId="0">#REF!</definedName>
    <definedName name="объем___2___0___3_19" localSheetId="1">#REF!</definedName>
    <definedName name="объем___2___0___3_19">#REF!</definedName>
    <definedName name="объем___2___0___3_4" localSheetId="0">#REF!</definedName>
    <definedName name="объем___2___0___3_4" localSheetId="1">#REF!</definedName>
    <definedName name="объем___2___0___3_4">#REF!</definedName>
    <definedName name="объем___2___0___5" localSheetId="0">#REF!</definedName>
    <definedName name="объем___2___0___5" localSheetId="1">#REF!</definedName>
    <definedName name="объем___2___0___5">#REF!</definedName>
    <definedName name="объем___2___0___5_14" localSheetId="0">#REF!</definedName>
    <definedName name="объем___2___0___5_14" localSheetId="1">#REF!</definedName>
    <definedName name="объем___2___0___5_14">#REF!</definedName>
    <definedName name="объем___2___0___5_15" localSheetId="0">#REF!</definedName>
    <definedName name="объем___2___0___5_15" localSheetId="1">#REF!</definedName>
    <definedName name="объем___2___0___5_15">#REF!</definedName>
    <definedName name="объем___2___0___5_16" localSheetId="0">#REF!</definedName>
    <definedName name="объем___2___0___5_16" localSheetId="1">#REF!</definedName>
    <definedName name="объем___2___0___5_16">#REF!</definedName>
    <definedName name="объем___2___0___5_19" localSheetId="0">#REF!</definedName>
    <definedName name="объем___2___0___5_19" localSheetId="1">#REF!</definedName>
    <definedName name="объем___2___0___5_19">#REF!</definedName>
    <definedName name="объем___2___0___5_4" localSheetId="0">#REF!</definedName>
    <definedName name="объем___2___0___5_4" localSheetId="1">#REF!</definedName>
    <definedName name="объем___2___0___5_4">#REF!</definedName>
    <definedName name="объем___2___0___6" localSheetId="0">#REF!</definedName>
    <definedName name="объем___2___0___6" localSheetId="1">#REF!</definedName>
    <definedName name="объем___2___0___6">#REF!</definedName>
    <definedName name="объем___2___0___6_15" localSheetId="0">#REF!</definedName>
    <definedName name="объем___2___0___6_15" localSheetId="1">#REF!</definedName>
    <definedName name="объем___2___0___6_15">#REF!</definedName>
    <definedName name="объем___2___0___6_16" localSheetId="0">#REF!</definedName>
    <definedName name="объем___2___0___6_16" localSheetId="1">#REF!</definedName>
    <definedName name="объем___2___0___6_16">#REF!</definedName>
    <definedName name="объем___2___0___6_19" localSheetId="0">#REF!</definedName>
    <definedName name="объем___2___0___6_19" localSheetId="1">#REF!</definedName>
    <definedName name="объем___2___0___6_19">#REF!</definedName>
    <definedName name="объем___2___0___6_4" localSheetId="0">#REF!</definedName>
    <definedName name="объем___2___0___6_4" localSheetId="1">#REF!</definedName>
    <definedName name="объем___2___0___6_4">#REF!</definedName>
    <definedName name="объем___2___0___7" localSheetId="0">#REF!</definedName>
    <definedName name="объем___2___0___7" localSheetId="1">#REF!</definedName>
    <definedName name="объем___2___0___7">#REF!</definedName>
    <definedName name="объем___2___0___7_15" localSheetId="0">#REF!</definedName>
    <definedName name="объем___2___0___7_15" localSheetId="1">#REF!</definedName>
    <definedName name="объем___2___0___7_15">#REF!</definedName>
    <definedName name="объем___2___0___7_16" localSheetId="0">#REF!</definedName>
    <definedName name="объем___2___0___7_16" localSheetId="1">#REF!</definedName>
    <definedName name="объем___2___0___7_16">#REF!</definedName>
    <definedName name="объем___2___0___7_19" localSheetId="0">#REF!</definedName>
    <definedName name="объем___2___0___7_19" localSheetId="1">#REF!</definedName>
    <definedName name="объем___2___0___7_19">#REF!</definedName>
    <definedName name="объем___2___0___7_4" localSheetId="0">#REF!</definedName>
    <definedName name="объем___2___0___7_4" localSheetId="1">#REF!</definedName>
    <definedName name="объем___2___0___7_4">#REF!</definedName>
    <definedName name="объем___2___0___8" localSheetId="0">#REF!</definedName>
    <definedName name="объем___2___0___8" localSheetId="1">#REF!</definedName>
    <definedName name="объем___2___0___8">#REF!</definedName>
    <definedName name="объем___2___0___8_15" localSheetId="0">#REF!</definedName>
    <definedName name="объем___2___0___8_15" localSheetId="1">#REF!</definedName>
    <definedName name="объем___2___0___8_15">#REF!</definedName>
    <definedName name="объем___2___0___8_16" localSheetId="0">#REF!</definedName>
    <definedName name="объем___2___0___8_16" localSheetId="1">#REF!</definedName>
    <definedName name="объем___2___0___8_16">#REF!</definedName>
    <definedName name="объем___2___0___8_19" localSheetId="0">#REF!</definedName>
    <definedName name="объем___2___0___8_19" localSheetId="1">#REF!</definedName>
    <definedName name="объем___2___0___8_19">#REF!</definedName>
    <definedName name="объем___2___0___8_4" localSheetId="0">#REF!</definedName>
    <definedName name="объем___2___0___8_4" localSheetId="1">#REF!</definedName>
    <definedName name="объем___2___0___8_4">#REF!</definedName>
    <definedName name="объем___2___0___9" localSheetId="0">#REF!</definedName>
    <definedName name="объем___2___0___9" localSheetId="1">#REF!</definedName>
    <definedName name="объем___2___0___9">#REF!</definedName>
    <definedName name="объем___2___0___9_15" localSheetId="0">#REF!</definedName>
    <definedName name="объем___2___0___9_15" localSheetId="1">#REF!</definedName>
    <definedName name="объем___2___0___9_15">#REF!</definedName>
    <definedName name="объем___2___0___9_16" localSheetId="0">#REF!</definedName>
    <definedName name="объем___2___0___9_16" localSheetId="1">#REF!</definedName>
    <definedName name="объем___2___0___9_16">#REF!</definedName>
    <definedName name="объем___2___0___9_19" localSheetId="0">#REF!</definedName>
    <definedName name="объем___2___0___9_19" localSheetId="1">#REF!</definedName>
    <definedName name="объем___2___0___9_19">#REF!</definedName>
    <definedName name="объем___2___0___9_4" localSheetId="0">#REF!</definedName>
    <definedName name="объем___2___0___9_4" localSheetId="1">#REF!</definedName>
    <definedName name="объем___2___0___9_4">#REF!</definedName>
    <definedName name="объем___2___0_1" localSheetId="0">#REF!</definedName>
    <definedName name="объем___2___0_1" localSheetId="1">#REF!</definedName>
    <definedName name="объем___2___0_1">#REF!</definedName>
    <definedName name="объем___2___0_10" localSheetId="0">#REF!</definedName>
    <definedName name="объем___2___0_10" localSheetId="1">#REF!</definedName>
    <definedName name="объем___2___0_10">#REF!</definedName>
    <definedName name="объем___2___0_13" localSheetId="0">#REF!</definedName>
    <definedName name="объем___2___0_13" localSheetId="1">#REF!</definedName>
    <definedName name="объем___2___0_13">#REF!</definedName>
    <definedName name="объем___2___0_14" localSheetId="0">#REF!</definedName>
    <definedName name="объем___2___0_14" localSheetId="1">#REF!</definedName>
    <definedName name="объем___2___0_14">#REF!</definedName>
    <definedName name="объем___2___0_15" localSheetId="0">#REF!</definedName>
    <definedName name="объем___2___0_15" localSheetId="1">#REF!</definedName>
    <definedName name="объем___2___0_15">#REF!</definedName>
    <definedName name="объем___2___0_16" localSheetId="0">#REF!</definedName>
    <definedName name="объем___2___0_16" localSheetId="1">#REF!</definedName>
    <definedName name="объем___2___0_16">#REF!</definedName>
    <definedName name="объем___2___0_17" localSheetId="0">#REF!</definedName>
    <definedName name="объем___2___0_17" localSheetId="1">#REF!</definedName>
    <definedName name="объем___2___0_17">#REF!</definedName>
    <definedName name="объем___2___0_18" localSheetId="0">#REF!</definedName>
    <definedName name="объем___2___0_18" localSheetId="1">#REF!</definedName>
    <definedName name="объем___2___0_18">#REF!</definedName>
    <definedName name="объем___2___0_19" localSheetId="0">#REF!</definedName>
    <definedName name="объем___2___0_19" localSheetId="1">#REF!</definedName>
    <definedName name="объем___2___0_19">#REF!</definedName>
    <definedName name="объем___2___0_20" localSheetId="0">#REF!</definedName>
    <definedName name="объем___2___0_20" localSheetId="1">#REF!</definedName>
    <definedName name="объем___2___0_20">#REF!</definedName>
    <definedName name="объем___2___0_3" localSheetId="0">#REF!</definedName>
    <definedName name="объем___2___0_3" localSheetId="1">#REF!</definedName>
    <definedName name="объем___2___0_3">#REF!</definedName>
    <definedName name="объем___2___0_4" localSheetId="0">#REF!</definedName>
    <definedName name="объем___2___0_4" localSheetId="1">#REF!</definedName>
    <definedName name="объем___2___0_4">#REF!</definedName>
    <definedName name="объем___2___0_5" localSheetId="0">#REF!</definedName>
    <definedName name="объем___2___0_5" localSheetId="1">#REF!</definedName>
    <definedName name="объем___2___0_5">#REF!</definedName>
    <definedName name="объем___2___0_7" localSheetId="0">#REF!</definedName>
    <definedName name="объем___2___0_7" localSheetId="1">#REF!</definedName>
    <definedName name="объем___2___0_7">#REF!</definedName>
    <definedName name="объем___2___0_8" localSheetId="0">#REF!</definedName>
    <definedName name="объем___2___0_8" localSheetId="1">#REF!</definedName>
    <definedName name="объем___2___0_8">#REF!</definedName>
    <definedName name="объем___2___0_9" localSheetId="0">#REF!</definedName>
    <definedName name="объем___2___0_9" localSheetId="1">#REF!</definedName>
    <definedName name="объем___2___0_9">#REF!</definedName>
    <definedName name="объем___2___1" localSheetId="0">#REF!</definedName>
    <definedName name="объем___2___1" localSheetId="1">#REF!</definedName>
    <definedName name="объем___2___1">#REF!</definedName>
    <definedName name="объем___2___1___0" localSheetId="0">#REF!</definedName>
    <definedName name="объем___2___1___0" localSheetId="1">#REF!</definedName>
    <definedName name="объем___2___1___0">#REF!</definedName>
    <definedName name="объем___2___1___0_15" localSheetId="0">#REF!</definedName>
    <definedName name="объем___2___1___0_15" localSheetId="1">#REF!</definedName>
    <definedName name="объем___2___1___0_15">#REF!</definedName>
    <definedName name="объем___2___1___0_16" localSheetId="0">#REF!</definedName>
    <definedName name="объем___2___1___0_16" localSheetId="1">#REF!</definedName>
    <definedName name="объем___2___1___0_16">#REF!</definedName>
    <definedName name="объем___2___1___0_19" localSheetId="0">#REF!</definedName>
    <definedName name="объем___2___1___0_19" localSheetId="1">#REF!</definedName>
    <definedName name="объем___2___1___0_19">#REF!</definedName>
    <definedName name="объем___2___1___0_4" localSheetId="0">#REF!</definedName>
    <definedName name="объем___2___1___0_4" localSheetId="1">#REF!</definedName>
    <definedName name="объем___2___1___0_4">#REF!</definedName>
    <definedName name="объем___2___1_13" localSheetId="0">#REF!</definedName>
    <definedName name="объем___2___1_13" localSheetId="1">#REF!</definedName>
    <definedName name="объем___2___1_13">#REF!</definedName>
    <definedName name="объем___2___1_14" localSheetId="0">#REF!</definedName>
    <definedName name="объем___2___1_14" localSheetId="1">#REF!</definedName>
    <definedName name="объем___2___1_14">#REF!</definedName>
    <definedName name="объем___2___1_15" localSheetId="0">#REF!</definedName>
    <definedName name="объем___2___1_15" localSheetId="1">#REF!</definedName>
    <definedName name="объем___2___1_15">#REF!</definedName>
    <definedName name="объем___2___1_16" localSheetId="0">#REF!</definedName>
    <definedName name="объем___2___1_16" localSheetId="1">#REF!</definedName>
    <definedName name="объем___2___1_16">#REF!</definedName>
    <definedName name="объем___2___1_17" localSheetId="0">#REF!</definedName>
    <definedName name="объем___2___1_17" localSheetId="1">#REF!</definedName>
    <definedName name="объем___2___1_17">#REF!</definedName>
    <definedName name="объем___2___1_18" localSheetId="0">#REF!</definedName>
    <definedName name="объем___2___1_18" localSheetId="1">#REF!</definedName>
    <definedName name="объем___2___1_18">#REF!</definedName>
    <definedName name="объем___2___1_19" localSheetId="0">#REF!</definedName>
    <definedName name="объем___2___1_19" localSheetId="1">#REF!</definedName>
    <definedName name="объем___2___1_19">#REF!</definedName>
    <definedName name="объем___2___1_20" localSheetId="0">#REF!</definedName>
    <definedName name="объем___2___1_20" localSheetId="1">#REF!</definedName>
    <definedName name="объем___2___1_20">#REF!</definedName>
    <definedName name="объем___2___1_3" localSheetId="0">#REF!</definedName>
    <definedName name="объем___2___1_3" localSheetId="1">#REF!</definedName>
    <definedName name="объем___2___1_3">#REF!</definedName>
    <definedName name="объем___2___1_4" localSheetId="0">#REF!</definedName>
    <definedName name="объем___2___1_4" localSheetId="1">#REF!</definedName>
    <definedName name="объем___2___1_4">#REF!</definedName>
    <definedName name="объем___2___10" localSheetId="0">#REF!</definedName>
    <definedName name="объем___2___10" localSheetId="1">#REF!</definedName>
    <definedName name="объем___2___10">#REF!</definedName>
    <definedName name="объем___2___10_1" localSheetId="0">#REF!</definedName>
    <definedName name="объем___2___10_1" localSheetId="1">#REF!</definedName>
    <definedName name="объем___2___10_1">#REF!</definedName>
    <definedName name="объем___2___10_10" localSheetId="0">#REF!</definedName>
    <definedName name="объем___2___10_10" localSheetId="1">#REF!</definedName>
    <definedName name="объем___2___10_10">#REF!</definedName>
    <definedName name="объем___2___10_13" localSheetId="0">#REF!</definedName>
    <definedName name="объем___2___10_13" localSheetId="1">#REF!</definedName>
    <definedName name="объем___2___10_13">#REF!</definedName>
    <definedName name="объем___2___10_14" localSheetId="0">#REF!</definedName>
    <definedName name="объем___2___10_14" localSheetId="1">#REF!</definedName>
    <definedName name="объем___2___10_14">#REF!</definedName>
    <definedName name="объем___2___10_15" localSheetId="0">#REF!</definedName>
    <definedName name="объем___2___10_15" localSheetId="1">#REF!</definedName>
    <definedName name="объем___2___10_15">#REF!</definedName>
    <definedName name="объем___2___10_16" localSheetId="0">#REF!</definedName>
    <definedName name="объем___2___10_16" localSheetId="1">#REF!</definedName>
    <definedName name="объем___2___10_16">#REF!</definedName>
    <definedName name="объем___2___10_17" localSheetId="0">#REF!</definedName>
    <definedName name="объем___2___10_17" localSheetId="1">#REF!</definedName>
    <definedName name="объем___2___10_17">#REF!</definedName>
    <definedName name="объем___2___10_18" localSheetId="0">#REF!</definedName>
    <definedName name="объем___2___10_18" localSheetId="1">#REF!</definedName>
    <definedName name="объем___2___10_18">#REF!</definedName>
    <definedName name="объем___2___10_19" localSheetId="0">#REF!</definedName>
    <definedName name="объем___2___10_19" localSheetId="1">#REF!</definedName>
    <definedName name="объем___2___10_19">#REF!</definedName>
    <definedName name="объем___2___10_20" localSheetId="0">#REF!</definedName>
    <definedName name="объем___2___10_20" localSheetId="1">#REF!</definedName>
    <definedName name="объем___2___10_20">#REF!</definedName>
    <definedName name="объем___2___10_3" localSheetId="0">#REF!</definedName>
    <definedName name="объем___2___10_3" localSheetId="1">#REF!</definedName>
    <definedName name="объем___2___10_3">#REF!</definedName>
    <definedName name="объем___2___10_4" localSheetId="0">#REF!</definedName>
    <definedName name="объем___2___10_4" localSheetId="1">#REF!</definedName>
    <definedName name="объем___2___10_4">#REF!</definedName>
    <definedName name="объем___2___10_7" localSheetId="0">#REF!</definedName>
    <definedName name="объем___2___10_7" localSheetId="1">#REF!</definedName>
    <definedName name="объем___2___10_7">#REF!</definedName>
    <definedName name="объем___2___10_8" localSheetId="0">#REF!</definedName>
    <definedName name="объем___2___10_8" localSheetId="1">#REF!</definedName>
    <definedName name="объем___2___10_8">#REF!</definedName>
    <definedName name="объем___2___10_9" localSheetId="0">#REF!</definedName>
    <definedName name="объем___2___10_9" localSheetId="1">#REF!</definedName>
    <definedName name="объем___2___10_9">#REF!</definedName>
    <definedName name="объем___2___12" localSheetId="0">#REF!</definedName>
    <definedName name="объем___2___12" localSheetId="1">#REF!</definedName>
    <definedName name="объем___2___12">#REF!</definedName>
    <definedName name="объем___2___12_13" localSheetId="0">#REF!</definedName>
    <definedName name="объем___2___12_13" localSheetId="1">#REF!</definedName>
    <definedName name="объем___2___12_13">#REF!</definedName>
    <definedName name="объем___2___12_15" localSheetId="0">#REF!</definedName>
    <definedName name="объем___2___12_15" localSheetId="1">#REF!</definedName>
    <definedName name="объем___2___12_15">#REF!</definedName>
    <definedName name="объем___2___12_16" localSheetId="0">#REF!</definedName>
    <definedName name="объем___2___12_16" localSheetId="1">#REF!</definedName>
    <definedName name="объем___2___12_16">#REF!</definedName>
    <definedName name="объем___2___12_17" localSheetId="0">#REF!</definedName>
    <definedName name="объем___2___12_17" localSheetId="1">#REF!</definedName>
    <definedName name="объем___2___12_17">#REF!</definedName>
    <definedName name="объем___2___12_18" localSheetId="0">#REF!</definedName>
    <definedName name="объем___2___12_18" localSheetId="1">#REF!</definedName>
    <definedName name="объем___2___12_18">#REF!</definedName>
    <definedName name="объем___2___12_19" localSheetId="0">#REF!</definedName>
    <definedName name="объем___2___12_19" localSheetId="1">#REF!</definedName>
    <definedName name="объем___2___12_19">#REF!</definedName>
    <definedName name="объем___2___12_20" localSheetId="0">#REF!</definedName>
    <definedName name="объем___2___12_20" localSheetId="1">#REF!</definedName>
    <definedName name="объем___2___12_20">#REF!</definedName>
    <definedName name="объем___2___12_3" localSheetId="0">#REF!</definedName>
    <definedName name="объем___2___12_3" localSheetId="1">#REF!</definedName>
    <definedName name="объем___2___12_3">#REF!</definedName>
    <definedName name="объем___2___12_4" localSheetId="0">#REF!</definedName>
    <definedName name="объем___2___12_4" localSheetId="1">#REF!</definedName>
    <definedName name="объем___2___12_4">#REF!</definedName>
    <definedName name="объем___2___2" localSheetId="0">#REF!</definedName>
    <definedName name="объем___2___2" localSheetId="1">#REF!</definedName>
    <definedName name="объем___2___2">#REF!</definedName>
    <definedName name="объем___2___2_1" localSheetId="0">#REF!</definedName>
    <definedName name="объем___2___2_1" localSheetId="1">#REF!</definedName>
    <definedName name="объем___2___2_1">#REF!</definedName>
    <definedName name="объем___2___2_10" localSheetId="0">#REF!</definedName>
    <definedName name="объем___2___2_10" localSheetId="1">#REF!</definedName>
    <definedName name="объем___2___2_10">#REF!</definedName>
    <definedName name="объем___2___2_13" localSheetId="0">#REF!</definedName>
    <definedName name="объем___2___2_13" localSheetId="1">#REF!</definedName>
    <definedName name="объем___2___2_13">#REF!</definedName>
    <definedName name="объем___2___2_14" localSheetId="0">#REF!</definedName>
    <definedName name="объем___2___2_14" localSheetId="1">#REF!</definedName>
    <definedName name="объем___2___2_14">#REF!</definedName>
    <definedName name="объем___2___2_15" localSheetId="0">#REF!</definedName>
    <definedName name="объем___2___2_15" localSheetId="1">#REF!</definedName>
    <definedName name="объем___2___2_15">#REF!</definedName>
    <definedName name="объем___2___2_16" localSheetId="0">#REF!</definedName>
    <definedName name="объем___2___2_16" localSheetId="1">#REF!</definedName>
    <definedName name="объем___2___2_16">#REF!</definedName>
    <definedName name="объем___2___2_17" localSheetId="0">#REF!</definedName>
    <definedName name="объем___2___2_17" localSheetId="1">#REF!</definedName>
    <definedName name="объем___2___2_17">#REF!</definedName>
    <definedName name="объем___2___2_18" localSheetId="0">#REF!</definedName>
    <definedName name="объем___2___2_18" localSheetId="1">#REF!</definedName>
    <definedName name="объем___2___2_18">#REF!</definedName>
    <definedName name="объем___2___2_19" localSheetId="0">#REF!</definedName>
    <definedName name="объем___2___2_19" localSheetId="1">#REF!</definedName>
    <definedName name="объем___2___2_19">#REF!</definedName>
    <definedName name="объем___2___2_20" localSheetId="0">#REF!</definedName>
    <definedName name="объем___2___2_20" localSheetId="1">#REF!</definedName>
    <definedName name="объем___2___2_20">#REF!</definedName>
    <definedName name="объем___2___2_3" localSheetId="0">#REF!</definedName>
    <definedName name="объем___2___2_3" localSheetId="1">#REF!</definedName>
    <definedName name="объем___2___2_3">#REF!</definedName>
    <definedName name="объем___2___2_4" localSheetId="0">#REF!</definedName>
    <definedName name="объем___2___2_4" localSheetId="1">#REF!</definedName>
    <definedName name="объем___2___2_4">#REF!</definedName>
    <definedName name="объем___2___2_7" localSheetId="0">#REF!</definedName>
    <definedName name="объем___2___2_7" localSheetId="1">#REF!</definedName>
    <definedName name="объем___2___2_7">#REF!</definedName>
    <definedName name="объем___2___2_8" localSheetId="0">#REF!</definedName>
    <definedName name="объем___2___2_8" localSheetId="1">#REF!</definedName>
    <definedName name="объем___2___2_8">#REF!</definedName>
    <definedName name="объем___2___2_9" localSheetId="0">#REF!</definedName>
    <definedName name="объем___2___2_9" localSheetId="1">#REF!</definedName>
    <definedName name="объем___2___2_9">#REF!</definedName>
    <definedName name="объем___2___3" localSheetId="0">#REF!</definedName>
    <definedName name="объем___2___3" localSheetId="1">#REF!</definedName>
    <definedName name="объем___2___3">#REF!</definedName>
    <definedName name="объем___2___3_1" localSheetId="0">#REF!</definedName>
    <definedName name="объем___2___3_1" localSheetId="1">#REF!</definedName>
    <definedName name="объем___2___3_1">#REF!</definedName>
    <definedName name="объем___2___3_10" localSheetId="0">#REF!</definedName>
    <definedName name="объем___2___3_10" localSheetId="1">#REF!</definedName>
    <definedName name="объем___2___3_10">#REF!</definedName>
    <definedName name="объем___2___3_13" localSheetId="0">#REF!</definedName>
    <definedName name="объем___2___3_13" localSheetId="1">#REF!</definedName>
    <definedName name="объем___2___3_13">#REF!</definedName>
    <definedName name="объем___2___3_14" localSheetId="0">#REF!</definedName>
    <definedName name="объем___2___3_14" localSheetId="1">#REF!</definedName>
    <definedName name="объем___2___3_14">#REF!</definedName>
    <definedName name="объем___2___3_15" localSheetId="0">#REF!</definedName>
    <definedName name="объем___2___3_15" localSheetId="1">#REF!</definedName>
    <definedName name="объем___2___3_15">#REF!</definedName>
    <definedName name="объем___2___3_16" localSheetId="0">#REF!</definedName>
    <definedName name="объем___2___3_16" localSheetId="1">#REF!</definedName>
    <definedName name="объем___2___3_16">#REF!</definedName>
    <definedName name="объем___2___3_17" localSheetId="0">#REF!</definedName>
    <definedName name="объем___2___3_17" localSheetId="1">#REF!</definedName>
    <definedName name="объем___2___3_17">#REF!</definedName>
    <definedName name="объем___2___3_18" localSheetId="0">#REF!</definedName>
    <definedName name="объем___2___3_18" localSheetId="1">#REF!</definedName>
    <definedName name="объем___2___3_18">#REF!</definedName>
    <definedName name="объем___2___3_19" localSheetId="0">#REF!</definedName>
    <definedName name="объем___2___3_19" localSheetId="1">#REF!</definedName>
    <definedName name="объем___2___3_19">#REF!</definedName>
    <definedName name="объем___2___3_20" localSheetId="0">#REF!</definedName>
    <definedName name="объем___2___3_20" localSheetId="1">#REF!</definedName>
    <definedName name="объем___2___3_20">#REF!</definedName>
    <definedName name="объем___2___3_3" localSheetId="0">#REF!</definedName>
    <definedName name="объем___2___3_3" localSheetId="1">#REF!</definedName>
    <definedName name="объем___2___3_3">#REF!</definedName>
    <definedName name="объем___2___3_4" localSheetId="0">#REF!</definedName>
    <definedName name="объем___2___3_4" localSheetId="1">#REF!</definedName>
    <definedName name="объем___2___3_4">#REF!</definedName>
    <definedName name="объем___2___3_7" localSheetId="0">#REF!</definedName>
    <definedName name="объем___2___3_7" localSheetId="1">#REF!</definedName>
    <definedName name="объем___2___3_7">#REF!</definedName>
    <definedName name="объем___2___3_8" localSheetId="0">#REF!</definedName>
    <definedName name="объем___2___3_8" localSheetId="1">#REF!</definedName>
    <definedName name="объем___2___3_8">#REF!</definedName>
    <definedName name="объем___2___3_9" localSheetId="0">#REF!</definedName>
    <definedName name="объем___2___3_9" localSheetId="1">#REF!</definedName>
    <definedName name="объем___2___3_9">#REF!</definedName>
    <definedName name="объем___2___4" localSheetId="0">#REF!</definedName>
    <definedName name="объем___2___4" localSheetId="1">#REF!</definedName>
    <definedName name="объем___2___4">#REF!</definedName>
    <definedName name="объем___2___4___0" localSheetId="0">#REF!</definedName>
    <definedName name="объем___2___4___0" localSheetId="1">#REF!</definedName>
    <definedName name="объем___2___4___0">#REF!</definedName>
    <definedName name="объем___2___4___0_14" localSheetId="0">#REF!</definedName>
    <definedName name="объем___2___4___0_14" localSheetId="1">#REF!</definedName>
    <definedName name="объем___2___4___0_14">#REF!</definedName>
    <definedName name="объем___2___4___0_15" localSheetId="0">#REF!</definedName>
    <definedName name="объем___2___4___0_15" localSheetId="1">#REF!</definedName>
    <definedName name="объем___2___4___0_15">#REF!</definedName>
    <definedName name="объем___2___4___0_16" localSheetId="0">#REF!</definedName>
    <definedName name="объем___2___4___0_16" localSheetId="1">#REF!</definedName>
    <definedName name="объем___2___4___0_16">#REF!</definedName>
    <definedName name="объем___2___4___0_19" localSheetId="0">#REF!</definedName>
    <definedName name="объем___2___4___0_19" localSheetId="1">#REF!</definedName>
    <definedName name="объем___2___4___0_19">#REF!</definedName>
    <definedName name="объем___2___4___0_4" localSheetId="0">#REF!</definedName>
    <definedName name="объем___2___4___0_4" localSheetId="1">#REF!</definedName>
    <definedName name="объем___2___4___0_4">#REF!</definedName>
    <definedName name="объем___2___4___5" localSheetId="0">#REF!</definedName>
    <definedName name="объем___2___4___5" localSheetId="1">#REF!</definedName>
    <definedName name="объем___2___4___5">#REF!</definedName>
    <definedName name="объем___2___4___5_14" localSheetId="0">#REF!</definedName>
    <definedName name="объем___2___4___5_14" localSheetId="1">#REF!</definedName>
    <definedName name="объем___2___4___5_14">#REF!</definedName>
    <definedName name="объем___2___4___5_15" localSheetId="0">#REF!</definedName>
    <definedName name="объем___2___4___5_15" localSheetId="1">#REF!</definedName>
    <definedName name="объем___2___4___5_15">#REF!</definedName>
    <definedName name="объем___2___4___5_16" localSheetId="0">#REF!</definedName>
    <definedName name="объем___2___4___5_16" localSheetId="1">#REF!</definedName>
    <definedName name="объем___2___4___5_16">#REF!</definedName>
    <definedName name="объем___2___4___5_19" localSheetId="0">#REF!</definedName>
    <definedName name="объем___2___4___5_19" localSheetId="1">#REF!</definedName>
    <definedName name="объем___2___4___5_19">#REF!</definedName>
    <definedName name="объем___2___4___5_4" localSheetId="0">#REF!</definedName>
    <definedName name="объем___2___4___5_4" localSheetId="1">#REF!</definedName>
    <definedName name="объем___2___4___5_4">#REF!</definedName>
    <definedName name="объем___2___4_1" localSheetId="0">#REF!</definedName>
    <definedName name="объем___2___4_1" localSheetId="1">#REF!</definedName>
    <definedName name="объем___2___4_1">#REF!</definedName>
    <definedName name="объем___2___4_10" localSheetId="0">#REF!</definedName>
    <definedName name="объем___2___4_10" localSheetId="1">#REF!</definedName>
    <definedName name="объем___2___4_10">#REF!</definedName>
    <definedName name="объем___2___4_13" localSheetId="0">#REF!</definedName>
    <definedName name="объем___2___4_13" localSheetId="1">#REF!</definedName>
    <definedName name="объем___2___4_13">#REF!</definedName>
    <definedName name="объем___2___4_14" localSheetId="0">#REF!</definedName>
    <definedName name="объем___2___4_14" localSheetId="1">#REF!</definedName>
    <definedName name="объем___2___4_14">#REF!</definedName>
    <definedName name="объем___2___4_15" localSheetId="0">#REF!</definedName>
    <definedName name="объем___2___4_15" localSheetId="1">#REF!</definedName>
    <definedName name="объем___2___4_15">#REF!</definedName>
    <definedName name="объем___2___4_16" localSheetId="0">#REF!</definedName>
    <definedName name="объем___2___4_16" localSheetId="1">#REF!</definedName>
    <definedName name="объем___2___4_16">#REF!</definedName>
    <definedName name="объем___2___4_17" localSheetId="0">#REF!</definedName>
    <definedName name="объем___2___4_17" localSheetId="1">#REF!</definedName>
    <definedName name="объем___2___4_17">#REF!</definedName>
    <definedName name="объем___2___4_18" localSheetId="0">#REF!</definedName>
    <definedName name="объем___2___4_18" localSheetId="1">#REF!</definedName>
    <definedName name="объем___2___4_18">#REF!</definedName>
    <definedName name="объем___2___4_19" localSheetId="0">#REF!</definedName>
    <definedName name="объем___2___4_19" localSheetId="1">#REF!</definedName>
    <definedName name="объем___2___4_19">#REF!</definedName>
    <definedName name="объем___2___4_20" localSheetId="0">#REF!</definedName>
    <definedName name="объем___2___4_20" localSheetId="1">#REF!</definedName>
    <definedName name="объем___2___4_20">#REF!</definedName>
    <definedName name="объем___2___4_3" localSheetId="0">#REF!</definedName>
    <definedName name="объем___2___4_3" localSheetId="1">#REF!</definedName>
    <definedName name="объем___2___4_3">#REF!</definedName>
    <definedName name="объем___2___4_4" localSheetId="0">#REF!</definedName>
    <definedName name="объем___2___4_4" localSheetId="1">#REF!</definedName>
    <definedName name="объем___2___4_4">#REF!</definedName>
    <definedName name="объем___2___4_5" localSheetId="0">#REF!</definedName>
    <definedName name="объем___2___4_5" localSheetId="1">#REF!</definedName>
    <definedName name="объем___2___4_5">#REF!</definedName>
    <definedName name="объем___2___4_7" localSheetId="0">#REF!</definedName>
    <definedName name="объем___2___4_7" localSheetId="1">#REF!</definedName>
    <definedName name="объем___2___4_7">#REF!</definedName>
    <definedName name="объем___2___4_8" localSheetId="0">#REF!</definedName>
    <definedName name="объем___2___4_8" localSheetId="1">#REF!</definedName>
    <definedName name="объем___2___4_8">#REF!</definedName>
    <definedName name="объем___2___4_9" localSheetId="0">#REF!</definedName>
    <definedName name="объем___2___4_9" localSheetId="1">#REF!</definedName>
    <definedName name="объем___2___4_9">#REF!</definedName>
    <definedName name="объем___2___5" localSheetId="0">#REF!</definedName>
    <definedName name="объем___2___5" localSheetId="1">#REF!</definedName>
    <definedName name="объем___2___5">#REF!</definedName>
    <definedName name="объем___2___5_14" localSheetId="0">#REF!</definedName>
    <definedName name="объем___2___5_14" localSheetId="1">#REF!</definedName>
    <definedName name="объем___2___5_14">#REF!</definedName>
    <definedName name="объем___2___5_15" localSheetId="0">#REF!</definedName>
    <definedName name="объем___2___5_15" localSheetId="1">#REF!</definedName>
    <definedName name="объем___2___5_15">#REF!</definedName>
    <definedName name="объем___2___5_16" localSheetId="0">#REF!</definedName>
    <definedName name="объем___2___5_16" localSheetId="1">#REF!</definedName>
    <definedName name="объем___2___5_16">#REF!</definedName>
    <definedName name="объем___2___5_19" localSheetId="0">#REF!</definedName>
    <definedName name="объем___2___5_19" localSheetId="1">#REF!</definedName>
    <definedName name="объем___2___5_19">#REF!</definedName>
    <definedName name="объем___2___5_4" localSheetId="0">#REF!</definedName>
    <definedName name="объем___2___5_4" localSheetId="1">#REF!</definedName>
    <definedName name="объем___2___5_4">#REF!</definedName>
    <definedName name="объем___2___6" localSheetId="0">#REF!</definedName>
    <definedName name="объем___2___6" localSheetId="1">#REF!</definedName>
    <definedName name="объем___2___6">#REF!</definedName>
    <definedName name="объем___2___6___0" localSheetId="0">#REF!</definedName>
    <definedName name="объем___2___6___0" localSheetId="1">#REF!</definedName>
    <definedName name="объем___2___6___0">#REF!</definedName>
    <definedName name="объем___2___6___0_15" localSheetId="0">#REF!</definedName>
    <definedName name="объем___2___6___0_15" localSheetId="1">#REF!</definedName>
    <definedName name="объем___2___6___0_15">#REF!</definedName>
    <definedName name="объем___2___6___0_16" localSheetId="0">#REF!</definedName>
    <definedName name="объем___2___6___0_16" localSheetId="1">#REF!</definedName>
    <definedName name="объем___2___6___0_16">#REF!</definedName>
    <definedName name="объем___2___6___0_19" localSheetId="0">#REF!</definedName>
    <definedName name="объем___2___6___0_19" localSheetId="1">#REF!</definedName>
    <definedName name="объем___2___6___0_19">#REF!</definedName>
    <definedName name="объем___2___6___0_4" localSheetId="0">#REF!</definedName>
    <definedName name="объем___2___6___0_4" localSheetId="1">#REF!</definedName>
    <definedName name="объем___2___6___0_4">#REF!</definedName>
    <definedName name="объем___2___6_1" localSheetId="0">#REF!</definedName>
    <definedName name="объем___2___6_1" localSheetId="1">#REF!</definedName>
    <definedName name="объем___2___6_1">#REF!</definedName>
    <definedName name="объем___2___6_10" localSheetId="0">#REF!</definedName>
    <definedName name="объем___2___6_10" localSheetId="1">#REF!</definedName>
    <definedName name="объем___2___6_10">#REF!</definedName>
    <definedName name="объем___2___6_13" localSheetId="0">#REF!</definedName>
    <definedName name="объем___2___6_13" localSheetId="1">#REF!</definedName>
    <definedName name="объем___2___6_13">#REF!</definedName>
    <definedName name="объем___2___6_14" localSheetId="0">#REF!</definedName>
    <definedName name="объем___2___6_14" localSheetId="1">#REF!</definedName>
    <definedName name="объем___2___6_14">#REF!</definedName>
    <definedName name="объем___2___6_15" localSheetId="0">#REF!</definedName>
    <definedName name="объем___2___6_15" localSheetId="1">#REF!</definedName>
    <definedName name="объем___2___6_15">#REF!</definedName>
    <definedName name="объем___2___6_16" localSheetId="0">#REF!</definedName>
    <definedName name="объем___2___6_16" localSheetId="1">#REF!</definedName>
    <definedName name="объем___2___6_16">#REF!</definedName>
    <definedName name="объем___2___6_17" localSheetId="0">#REF!</definedName>
    <definedName name="объем___2___6_17" localSheetId="1">#REF!</definedName>
    <definedName name="объем___2___6_17">#REF!</definedName>
    <definedName name="объем___2___6_18" localSheetId="0">#REF!</definedName>
    <definedName name="объем___2___6_18" localSheetId="1">#REF!</definedName>
    <definedName name="объем___2___6_18">#REF!</definedName>
    <definedName name="объем___2___6_19" localSheetId="0">#REF!</definedName>
    <definedName name="объем___2___6_19" localSheetId="1">#REF!</definedName>
    <definedName name="объем___2___6_19">#REF!</definedName>
    <definedName name="объем___2___6_20" localSheetId="0">#REF!</definedName>
    <definedName name="объем___2___6_20" localSheetId="1">#REF!</definedName>
    <definedName name="объем___2___6_20">#REF!</definedName>
    <definedName name="объем___2___6_3" localSheetId="0">#REF!</definedName>
    <definedName name="объем___2___6_3" localSheetId="1">#REF!</definedName>
    <definedName name="объем___2___6_3">#REF!</definedName>
    <definedName name="объем___2___6_4" localSheetId="0">#REF!</definedName>
    <definedName name="объем___2___6_4" localSheetId="1">#REF!</definedName>
    <definedName name="объем___2___6_4">#REF!</definedName>
    <definedName name="объем___2___6_7" localSheetId="0">#REF!</definedName>
    <definedName name="объем___2___6_7" localSheetId="1">#REF!</definedName>
    <definedName name="объем___2___6_7">#REF!</definedName>
    <definedName name="объем___2___6_8" localSheetId="0">#REF!</definedName>
    <definedName name="объем___2___6_8" localSheetId="1">#REF!</definedName>
    <definedName name="объем___2___6_8">#REF!</definedName>
    <definedName name="объем___2___6_9" localSheetId="0">#REF!</definedName>
    <definedName name="объем___2___6_9" localSheetId="1">#REF!</definedName>
    <definedName name="объем___2___6_9">#REF!</definedName>
    <definedName name="объем___2___7" localSheetId="0">#REF!</definedName>
    <definedName name="объем___2___7" localSheetId="1">#REF!</definedName>
    <definedName name="объем___2___7">#REF!</definedName>
    <definedName name="объем___2___7_15" localSheetId="0">#REF!</definedName>
    <definedName name="объем___2___7_15" localSheetId="1">#REF!</definedName>
    <definedName name="объем___2___7_15">#REF!</definedName>
    <definedName name="объем___2___7_16" localSheetId="0">#REF!</definedName>
    <definedName name="объем___2___7_16" localSheetId="1">#REF!</definedName>
    <definedName name="объем___2___7_16">#REF!</definedName>
    <definedName name="объем___2___7_19" localSheetId="0">#REF!</definedName>
    <definedName name="объем___2___7_19" localSheetId="1">#REF!</definedName>
    <definedName name="объем___2___7_19">#REF!</definedName>
    <definedName name="объем___2___7_4" localSheetId="0">#REF!</definedName>
    <definedName name="объем___2___7_4" localSheetId="1">#REF!</definedName>
    <definedName name="объем___2___7_4">#REF!</definedName>
    <definedName name="объем___2___8" localSheetId="0">#REF!</definedName>
    <definedName name="объем___2___8" localSheetId="1">#REF!</definedName>
    <definedName name="объем___2___8">#REF!</definedName>
    <definedName name="объем___2___8___0" localSheetId="0">#REF!</definedName>
    <definedName name="объем___2___8___0" localSheetId="1">#REF!</definedName>
    <definedName name="объем___2___8___0">#REF!</definedName>
    <definedName name="объем___2___8___0_15" localSheetId="0">#REF!</definedName>
    <definedName name="объем___2___8___0_15" localSheetId="1">#REF!</definedName>
    <definedName name="объем___2___8___0_15">#REF!</definedName>
    <definedName name="объем___2___8___0_16" localSheetId="0">#REF!</definedName>
    <definedName name="объем___2___8___0_16" localSheetId="1">#REF!</definedName>
    <definedName name="объем___2___8___0_16">#REF!</definedName>
    <definedName name="объем___2___8___0_19" localSheetId="0">#REF!</definedName>
    <definedName name="объем___2___8___0_19" localSheetId="1">#REF!</definedName>
    <definedName name="объем___2___8___0_19">#REF!</definedName>
    <definedName name="объем___2___8___0_4" localSheetId="0">#REF!</definedName>
    <definedName name="объем___2___8___0_4" localSheetId="1">#REF!</definedName>
    <definedName name="объем___2___8___0_4">#REF!</definedName>
    <definedName name="объем___2___8_1" localSheetId="0">#REF!</definedName>
    <definedName name="объем___2___8_1" localSheetId="1">#REF!</definedName>
    <definedName name="объем___2___8_1">#REF!</definedName>
    <definedName name="объем___2___8_10" localSheetId="0">#REF!</definedName>
    <definedName name="объем___2___8_10" localSheetId="1">#REF!</definedName>
    <definedName name="объем___2___8_10">#REF!</definedName>
    <definedName name="объем___2___8_13" localSheetId="0">#REF!</definedName>
    <definedName name="объем___2___8_13" localSheetId="1">#REF!</definedName>
    <definedName name="объем___2___8_13">#REF!</definedName>
    <definedName name="объем___2___8_14" localSheetId="0">#REF!</definedName>
    <definedName name="объем___2___8_14" localSheetId="1">#REF!</definedName>
    <definedName name="объем___2___8_14">#REF!</definedName>
    <definedName name="объем___2___8_15" localSheetId="0">#REF!</definedName>
    <definedName name="объем___2___8_15" localSheetId="1">#REF!</definedName>
    <definedName name="объем___2___8_15">#REF!</definedName>
    <definedName name="объем___2___8_16" localSheetId="0">#REF!</definedName>
    <definedName name="объем___2___8_16" localSheetId="1">#REF!</definedName>
    <definedName name="объем___2___8_16">#REF!</definedName>
    <definedName name="объем___2___8_17" localSheetId="0">#REF!</definedName>
    <definedName name="объем___2___8_17" localSheetId="1">#REF!</definedName>
    <definedName name="объем___2___8_17">#REF!</definedName>
    <definedName name="объем___2___8_18" localSheetId="0">#REF!</definedName>
    <definedName name="объем___2___8_18" localSheetId="1">#REF!</definedName>
    <definedName name="объем___2___8_18">#REF!</definedName>
    <definedName name="объем___2___8_19" localSheetId="0">#REF!</definedName>
    <definedName name="объем___2___8_19" localSheetId="1">#REF!</definedName>
    <definedName name="объем___2___8_19">#REF!</definedName>
    <definedName name="объем___2___8_20" localSheetId="0">#REF!</definedName>
    <definedName name="объем___2___8_20" localSheetId="1">#REF!</definedName>
    <definedName name="объем___2___8_20">#REF!</definedName>
    <definedName name="объем___2___8_3" localSheetId="0">#REF!</definedName>
    <definedName name="объем___2___8_3" localSheetId="1">#REF!</definedName>
    <definedName name="объем___2___8_3">#REF!</definedName>
    <definedName name="объем___2___8_4" localSheetId="0">#REF!</definedName>
    <definedName name="объем___2___8_4" localSheetId="1">#REF!</definedName>
    <definedName name="объем___2___8_4">#REF!</definedName>
    <definedName name="объем___2___8_7" localSheetId="0">#REF!</definedName>
    <definedName name="объем___2___8_7" localSheetId="1">#REF!</definedName>
    <definedName name="объем___2___8_7">#REF!</definedName>
    <definedName name="объем___2___8_8" localSheetId="0">#REF!</definedName>
    <definedName name="объем___2___8_8" localSheetId="1">#REF!</definedName>
    <definedName name="объем___2___8_8">#REF!</definedName>
    <definedName name="объем___2___8_9" localSheetId="0">#REF!</definedName>
    <definedName name="объем___2___8_9" localSheetId="1">#REF!</definedName>
    <definedName name="объем___2___8_9">#REF!</definedName>
    <definedName name="объем___2___9">"$#ССЫЛ!.$M$1:$M$32000"</definedName>
    <definedName name="объем___2_1" localSheetId="0">#REF!</definedName>
    <definedName name="объем___2_1" localSheetId="1">#REF!</definedName>
    <definedName name="объем___2_1">#REF!</definedName>
    <definedName name="объем___2_1_15" localSheetId="0">#REF!</definedName>
    <definedName name="объем___2_1_15" localSheetId="1">#REF!</definedName>
    <definedName name="объем___2_1_15">#REF!</definedName>
    <definedName name="объем___2_10" localSheetId="0">#REF!</definedName>
    <definedName name="объем___2_10" localSheetId="1">#REF!</definedName>
    <definedName name="объем___2_10">#REF!</definedName>
    <definedName name="объем___2_13" localSheetId="0">#REF!</definedName>
    <definedName name="объем___2_13" localSheetId="1">#REF!</definedName>
    <definedName name="объем___2_13">#REF!</definedName>
    <definedName name="объем___2_14" localSheetId="0">#REF!</definedName>
    <definedName name="объем___2_14" localSheetId="1">#REF!</definedName>
    <definedName name="объем___2_14">#REF!</definedName>
    <definedName name="объем___2_15" localSheetId="0">#REF!</definedName>
    <definedName name="объем___2_15" localSheetId="1">#REF!</definedName>
    <definedName name="объем___2_15">#REF!</definedName>
    <definedName name="объем___2_16" localSheetId="0">#REF!</definedName>
    <definedName name="объем___2_16" localSheetId="1">#REF!</definedName>
    <definedName name="объем___2_16">#REF!</definedName>
    <definedName name="объем___2_17" localSheetId="0">#REF!</definedName>
    <definedName name="объем___2_17" localSheetId="1">#REF!</definedName>
    <definedName name="объем___2_17">#REF!</definedName>
    <definedName name="объем___2_18" localSheetId="0">#REF!</definedName>
    <definedName name="объем___2_18" localSheetId="1">#REF!</definedName>
    <definedName name="объем___2_18">#REF!</definedName>
    <definedName name="объем___2_19" localSheetId="0">#REF!</definedName>
    <definedName name="объем___2_19" localSheetId="1">#REF!</definedName>
    <definedName name="объем___2_19">#REF!</definedName>
    <definedName name="объем___2_20" localSheetId="0">#REF!</definedName>
    <definedName name="объем___2_20" localSheetId="1">#REF!</definedName>
    <definedName name="объем___2_20">#REF!</definedName>
    <definedName name="объем___2_3" localSheetId="0">#REF!</definedName>
    <definedName name="объем___2_3" localSheetId="1">#REF!</definedName>
    <definedName name="объем___2_3">#REF!</definedName>
    <definedName name="объем___2_4" localSheetId="0">#REF!</definedName>
    <definedName name="объем___2_4" localSheetId="1">#REF!</definedName>
    <definedName name="объем___2_4">#REF!</definedName>
    <definedName name="объем___2_5" localSheetId="0">#REF!</definedName>
    <definedName name="объем___2_5" localSheetId="1">#REF!</definedName>
    <definedName name="объем___2_5">#REF!</definedName>
    <definedName name="объем___2_7" localSheetId="0">#REF!</definedName>
    <definedName name="объем___2_7" localSheetId="1">#REF!</definedName>
    <definedName name="объем___2_7">#REF!</definedName>
    <definedName name="объем___2_8" localSheetId="0">#REF!</definedName>
    <definedName name="объем___2_8" localSheetId="1">#REF!</definedName>
    <definedName name="объем___2_8">#REF!</definedName>
    <definedName name="объем___2_9" localSheetId="0">#REF!</definedName>
    <definedName name="объем___2_9" localSheetId="1">#REF!</definedName>
    <definedName name="объем___2_9">#REF!</definedName>
    <definedName name="объем___3" localSheetId="0">#REF!</definedName>
    <definedName name="объем___3" localSheetId="1">#REF!</definedName>
    <definedName name="объем___3">#REF!</definedName>
    <definedName name="объем___3___0" localSheetId="0">#REF!</definedName>
    <definedName name="объем___3___0" localSheetId="1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0">#REF!</definedName>
    <definedName name="объем___3___0___5" localSheetId="1">#REF!</definedName>
    <definedName name="объем___3___0___5">#REF!</definedName>
    <definedName name="объем___3___0___5_14" localSheetId="0">#REF!</definedName>
    <definedName name="объем___3___0___5_14" localSheetId="1">#REF!</definedName>
    <definedName name="объем___3___0___5_14">#REF!</definedName>
    <definedName name="объем___3___0___5_15" localSheetId="0">#REF!</definedName>
    <definedName name="объем___3___0___5_15" localSheetId="1">#REF!</definedName>
    <definedName name="объем___3___0___5_15">#REF!</definedName>
    <definedName name="объем___3___0___5_16" localSheetId="0">#REF!</definedName>
    <definedName name="объем___3___0___5_16" localSheetId="1">#REF!</definedName>
    <definedName name="объем___3___0___5_16">#REF!</definedName>
    <definedName name="объем___3___0___5_19" localSheetId="0">#REF!</definedName>
    <definedName name="объем___3___0___5_19" localSheetId="1">#REF!</definedName>
    <definedName name="объем___3___0___5_19">#REF!</definedName>
    <definedName name="объем___3___0___5_4" localSheetId="0">#REF!</definedName>
    <definedName name="объем___3___0___5_4" localSheetId="1">#REF!</definedName>
    <definedName name="объем___3___0___5_4">#REF!</definedName>
    <definedName name="объем___3___0_1">NA()</definedName>
    <definedName name="объем___3___0_13" localSheetId="0">#REF!</definedName>
    <definedName name="объем___3___0_13" localSheetId="1">#REF!</definedName>
    <definedName name="объем___3___0_13">#REF!</definedName>
    <definedName name="объем___3___0_14" localSheetId="0">#REF!</definedName>
    <definedName name="объем___3___0_14" localSheetId="1">#REF!</definedName>
    <definedName name="объем___3___0_14">#REF!</definedName>
    <definedName name="объем___3___0_15">NA()</definedName>
    <definedName name="объем___3___0_16" localSheetId="0">#REF!</definedName>
    <definedName name="объем___3___0_16" localSheetId="1">#REF!</definedName>
    <definedName name="объем___3___0_16">#REF!</definedName>
    <definedName name="объем___3___0_17">NA()</definedName>
    <definedName name="объем___3___0_18" localSheetId="0">#REF!</definedName>
    <definedName name="объем___3___0_18" localSheetId="1">#REF!</definedName>
    <definedName name="объем___3___0_18">#REF!</definedName>
    <definedName name="объем___3___0_19" localSheetId="0">#REF!</definedName>
    <definedName name="объем___3___0_19" localSheetId="1">#REF!</definedName>
    <definedName name="объем___3___0_19">#REF!</definedName>
    <definedName name="объем___3___0_20">NA()</definedName>
    <definedName name="объем___3___0_3" localSheetId="0">#REF!</definedName>
    <definedName name="объем___3___0_3" localSheetId="1">#REF!</definedName>
    <definedName name="объем___3___0_3">#REF!</definedName>
    <definedName name="объем___3___0_4" localSheetId="0">#REF!</definedName>
    <definedName name="объем___3___0_4" localSheetId="1">#REF!</definedName>
    <definedName name="объем___3___0_4">#REF!</definedName>
    <definedName name="объем___3___0_5" localSheetId="0">#REF!</definedName>
    <definedName name="объем___3___0_5" localSheetId="1">#REF!</definedName>
    <definedName name="объем___3___0_5">#REF!</definedName>
    <definedName name="объем___3___1" localSheetId="0">#REF!</definedName>
    <definedName name="объем___3___1" localSheetId="1">#REF!</definedName>
    <definedName name="объем___3___1">#REF!</definedName>
    <definedName name="объем___3___1_15" localSheetId="0">#REF!</definedName>
    <definedName name="объем___3___1_15" localSheetId="1">#REF!</definedName>
    <definedName name="объем___3___1_15">#REF!</definedName>
    <definedName name="объем___3___1_16" localSheetId="0">#REF!</definedName>
    <definedName name="объем___3___1_16" localSheetId="1">#REF!</definedName>
    <definedName name="объем___3___1_16">#REF!</definedName>
    <definedName name="объем___3___1_19" localSheetId="0">#REF!</definedName>
    <definedName name="объем___3___1_19" localSheetId="1">#REF!</definedName>
    <definedName name="объем___3___1_19">#REF!</definedName>
    <definedName name="объем___3___1_4" localSheetId="0">#REF!</definedName>
    <definedName name="объем___3___1_4" localSheetId="1">#REF!</definedName>
    <definedName name="объем___3___1_4">#REF!</definedName>
    <definedName name="объем___3___10" localSheetId="0">#REF!</definedName>
    <definedName name="объем___3___10" localSheetId="1">#REF!</definedName>
    <definedName name="объем___3___10">#REF!</definedName>
    <definedName name="объем___3___10_13" localSheetId="0">#REF!</definedName>
    <definedName name="объем___3___10_13" localSheetId="1">#REF!</definedName>
    <definedName name="объем___3___10_13">#REF!</definedName>
    <definedName name="объем___3___10_15" localSheetId="0">#REF!</definedName>
    <definedName name="объем___3___10_15" localSheetId="1">#REF!</definedName>
    <definedName name="объем___3___10_15">#REF!</definedName>
    <definedName name="объем___3___10_16" localSheetId="0">#REF!</definedName>
    <definedName name="объем___3___10_16" localSheetId="1">#REF!</definedName>
    <definedName name="объем___3___10_16">#REF!</definedName>
    <definedName name="объем___3___10_17" localSheetId="0">#REF!</definedName>
    <definedName name="объем___3___10_17" localSheetId="1">#REF!</definedName>
    <definedName name="объем___3___10_17">#REF!</definedName>
    <definedName name="объем___3___10_18" localSheetId="0">#REF!</definedName>
    <definedName name="объем___3___10_18" localSheetId="1">#REF!</definedName>
    <definedName name="объем___3___10_18">#REF!</definedName>
    <definedName name="объем___3___10_19" localSheetId="0">#REF!</definedName>
    <definedName name="объем___3___10_19" localSheetId="1">#REF!</definedName>
    <definedName name="объем___3___10_19">#REF!</definedName>
    <definedName name="объем___3___10_20" localSheetId="0">#REF!</definedName>
    <definedName name="объем___3___10_20" localSheetId="1">#REF!</definedName>
    <definedName name="объем___3___10_20">#REF!</definedName>
    <definedName name="объем___3___10_3" localSheetId="0">#REF!</definedName>
    <definedName name="объем___3___10_3" localSheetId="1">#REF!</definedName>
    <definedName name="объем___3___10_3">#REF!</definedName>
    <definedName name="объем___3___10_4" localSheetId="0">#REF!</definedName>
    <definedName name="объем___3___10_4" localSheetId="1">#REF!</definedName>
    <definedName name="объем___3___10_4">#REF!</definedName>
    <definedName name="объем___3___2" localSheetId="0">#REF!</definedName>
    <definedName name="объем___3___2" localSheetId="1">#REF!</definedName>
    <definedName name="объем___3___2">#REF!</definedName>
    <definedName name="объем___3___2_1" localSheetId="0">#REF!</definedName>
    <definedName name="объем___3___2_1" localSheetId="1">#REF!</definedName>
    <definedName name="объем___3___2_1">#REF!</definedName>
    <definedName name="объем___3___2_10" localSheetId="0">#REF!</definedName>
    <definedName name="объем___3___2_10" localSheetId="1">#REF!</definedName>
    <definedName name="объем___3___2_10">#REF!</definedName>
    <definedName name="объем___3___2_13" localSheetId="0">#REF!</definedName>
    <definedName name="объем___3___2_13" localSheetId="1">#REF!</definedName>
    <definedName name="объем___3___2_13">#REF!</definedName>
    <definedName name="объем___3___2_14" localSheetId="0">#REF!</definedName>
    <definedName name="объем___3___2_14" localSheetId="1">#REF!</definedName>
    <definedName name="объем___3___2_14">#REF!</definedName>
    <definedName name="объем___3___2_15" localSheetId="0">#REF!</definedName>
    <definedName name="объем___3___2_15" localSheetId="1">#REF!</definedName>
    <definedName name="объем___3___2_15">#REF!</definedName>
    <definedName name="объем___3___2_16" localSheetId="0">#REF!</definedName>
    <definedName name="объем___3___2_16" localSheetId="1">#REF!</definedName>
    <definedName name="объем___3___2_16">#REF!</definedName>
    <definedName name="объем___3___2_17" localSheetId="0">#REF!</definedName>
    <definedName name="объем___3___2_17" localSheetId="1">#REF!</definedName>
    <definedName name="объем___3___2_17">#REF!</definedName>
    <definedName name="объем___3___2_18" localSheetId="0">#REF!</definedName>
    <definedName name="объем___3___2_18" localSheetId="1">#REF!</definedName>
    <definedName name="объем___3___2_18">#REF!</definedName>
    <definedName name="объем___3___2_19" localSheetId="0">#REF!</definedName>
    <definedName name="объем___3___2_19" localSheetId="1">#REF!</definedName>
    <definedName name="объем___3___2_19">#REF!</definedName>
    <definedName name="объем___3___2_20" localSheetId="0">#REF!</definedName>
    <definedName name="объем___3___2_20" localSheetId="1">#REF!</definedName>
    <definedName name="объем___3___2_20">#REF!</definedName>
    <definedName name="объем___3___2_3" localSheetId="0">#REF!</definedName>
    <definedName name="объем___3___2_3" localSheetId="1">#REF!</definedName>
    <definedName name="объем___3___2_3">#REF!</definedName>
    <definedName name="объем___3___2_4" localSheetId="0">#REF!</definedName>
    <definedName name="объем___3___2_4" localSheetId="1">#REF!</definedName>
    <definedName name="объем___3___2_4">#REF!</definedName>
    <definedName name="объем___3___2_7" localSheetId="0">#REF!</definedName>
    <definedName name="объем___3___2_7" localSheetId="1">#REF!</definedName>
    <definedName name="объем___3___2_7">#REF!</definedName>
    <definedName name="объем___3___2_8" localSheetId="0">#REF!</definedName>
    <definedName name="объем___3___2_8" localSheetId="1">#REF!</definedName>
    <definedName name="объем___3___2_8">#REF!</definedName>
    <definedName name="объем___3___2_9" localSheetId="0">#REF!</definedName>
    <definedName name="объем___3___2_9" localSheetId="1">#REF!</definedName>
    <definedName name="объем___3___2_9">#REF!</definedName>
    <definedName name="объем___3___3" localSheetId="0">#REF!</definedName>
    <definedName name="объем___3___3" localSheetId="1">#REF!</definedName>
    <definedName name="объем___3___3">#REF!</definedName>
    <definedName name="объем___3___3_1" localSheetId="0">#REF!</definedName>
    <definedName name="объем___3___3_1" localSheetId="1">#REF!</definedName>
    <definedName name="объем___3___3_1">#REF!</definedName>
    <definedName name="объем___3___3_10" localSheetId="0">#REF!</definedName>
    <definedName name="объем___3___3_10" localSheetId="1">#REF!</definedName>
    <definedName name="объем___3___3_10">#REF!</definedName>
    <definedName name="объем___3___3_13" localSheetId="0">#REF!</definedName>
    <definedName name="объем___3___3_13" localSheetId="1">#REF!</definedName>
    <definedName name="объем___3___3_13">#REF!</definedName>
    <definedName name="объем___3___3_14" localSheetId="0">#REF!</definedName>
    <definedName name="объем___3___3_14" localSheetId="1">#REF!</definedName>
    <definedName name="объем___3___3_14">#REF!</definedName>
    <definedName name="объем___3___3_15" localSheetId="0">#REF!</definedName>
    <definedName name="объем___3___3_15" localSheetId="1">#REF!</definedName>
    <definedName name="объем___3___3_15">#REF!</definedName>
    <definedName name="объем___3___3_16" localSheetId="0">#REF!</definedName>
    <definedName name="объем___3___3_16" localSheetId="1">#REF!</definedName>
    <definedName name="объем___3___3_16">#REF!</definedName>
    <definedName name="объем___3___3_17" localSheetId="0">#REF!</definedName>
    <definedName name="объем___3___3_17" localSheetId="1">#REF!</definedName>
    <definedName name="объем___3___3_17">#REF!</definedName>
    <definedName name="объем___3___3_18" localSheetId="0">#REF!</definedName>
    <definedName name="объем___3___3_18" localSheetId="1">#REF!</definedName>
    <definedName name="объем___3___3_18">#REF!</definedName>
    <definedName name="объем___3___3_19" localSheetId="0">#REF!</definedName>
    <definedName name="объем___3___3_19" localSheetId="1">#REF!</definedName>
    <definedName name="объем___3___3_19">#REF!</definedName>
    <definedName name="объем___3___3_20" localSheetId="0">#REF!</definedName>
    <definedName name="объем___3___3_20" localSheetId="1">#REF!</definedName>
    <definedName name="объем___3___3_20">#REF!</definedName>
    <definedName name="объем___3___3_3" localSheetId="0">#REF!</definedName>
    <definedName name="объем___3___3_3" localSheetId="1">#REF!</definedName>
    <definedName name="объем___3___3_3">#REF!</definedName>
    <definedName name="объем___3___3_4" localSheetId="0">#REF!</definedName>
    <definedName name="объем___3___3_4" localSheetId="1">#REF!</definedName>
    <definedName name="объем___3___3_4">#REF!</definedName>
    <definedName name="объем___3___3_7" localSheetId="0">#REF!</definedName>
    <definedName name="объем___3___3_7" localSheetId="1">#REF!</definedName>
    <definedName name="объем___3___3_7">#REF!</definedName>
    <definedName name="объем___3___3_8" localSheetId="0">#REF!</definedName>
    <definedName name="объем___3___3_8" localSheetId="1">#REF!</definedName>
    <definedName name="объем___3___3_8">#REF!</definedName>
    <definedName name="объем___3___3_9" localSheetId="0">#REF!</definedName>
    <definedName name="объем___3___3_9" localSheetId="1">#REF!</definedName>
    <definedName name="объем___3___3_9">#REF!</definedName>
    <definedName name="объем___3___4" localSheetId="0">#REF!</definedName>
    <definedName name="объем___3___4" localSheetId="1">#REF!</definedName>
    <definedName name="объем___3___4">#REF!</definedName>
    <definedName name="объем___3___4___0" localSheetId="0">#REF!</definedName>
    <definedName name="объем___3___4___0" localSheetId="1">#REF!</definedName>
    <definedName name="объем___3___4___0">#REF!</definedName>
    <definedName name="объем___3___4___0_15" localSheetId="0">#REF!</definedName>
    <definedName name="объем___3___4___0_15" localSheetId="1">#REF!</definedName>
    <definedName name="объем___3___4___0_15">#REF!</definedName>
    <definedName name="объем___3___4___0_16" localSheetId="0">#REF!</definedName>
    <definedName name="объем___3___4___0_16" localSheetId="1">#REF!</definedName>
    <definedName name="объем___3___4___0_16">#REF!</definedName>
    <definedName name="объем___3___4___0_19" localSheetId="0">#REF!</definedName>
    <definedName name="объем___3___4___0_19" localSheetId="1">#REF!</definedName>
    <definedName name="объем___3___4___0_19">#REF!</definedName>
    <definedName name="объем___3___4___0_4" localSheetId="0">#REF!</definedName>
    <definedName name="объем___3___4___0_4" localSheetId="1">#REF!</definedName>
    <definedName name="объем___3___4___0_4">#REF!</definedName>
    <definedName name="объем___3___4_13" localSheetId="0">#REF!</definedName>
    <definedName name="объем___3___4_13" localSheetId="1">#REF!</definedName>
    <definedName name="объем___3___4_13">#REF!</definedName>
    <definedName name="объем___3___4_15" localSheetId="0">#REF!</definedName>
    <definedName name="объем___3___4_15" localSheetId="1">#REF!</definedName>
    <definedName name="объем___3___4_15">#REF!</definedName>
    <definedName name="объем___3___4_16" localSheetId="0">#REF!</definedName>
    <definedName name="объем___3___4_16" localSheetId="1">#REF!</definedName>
    <definedName name="объем___3___4_16">#REF!</definedName>
    <definedName name="объем___3___4_17" localSheetId="0">#REF!</definedName>
    <definedName name="объем___3___4_17" localSheetId="1">#REF!</definedName>
    <definedName name="объем___3___4_17">#REF!</definedName>
    <definedName name="объем___3___4_18" localSheetId="0">#REF!</definedName>
    <definedName name="объем___3___4_18" localSheetId="1">#REF!</definedName>
    <definedName name="объем___3___4_18">#REF!</definedName>
    <definedName name="объем___3___4_19" localSheetId="0">#REF!</definedName>
    <definedName name="объем___3___4_19" localSheetId="1">#REF!</definedName>
    <definedName name="объем___3___4_19">#REF!</definedName>
    <definedName name="объем___3___4_20" localSheetId="0">#REF!</definedName>
    <definedName name="объем___3___4_20" localSheetId="1">#REF!</definedName>
    <definedName name="объем___3___4_20">#REF!</definedName>
    <definedName name="объем___3___4_3" localSheetId="0">#REF!</definedName>
    <definedName name="объем___3___4_3" localSheetId="1">#REF!</definedName>
    <definedName name="объем___3___4_3">#REF!</definedName>
    <definedName name="объем___3___4_4" localSheetId="0">#REF!</definedName>
    <definedName name="объем___3___4_4" localSheetId="1">#REF!</definedName>
    <definedName name="объем___3___4_4">#REF!</definedName>
    <definedName name="объем___3___5" localSheetId="0">#REF!</definedName>
    <definedName name="объем___3___5" localSheetId="1">#REF!</definedName>
    <definedName name="объем___3___5">#REF!</definedName>
    <definedName name="объем___3___5_14" localSheetId="0">#REF!</definedName>
    <definedName name="объем___3___5_14" localSheetId="1">#REF!</definedName>
    <definedName name="объем___3___5_14">#REF!</definedName>
    <definedName name="объем___3___5_15" localSheetId="0">#REF!</definedName>
    <definedName name="объем___3___5_15" localSheetId="1">#REF!</definedName>
    <definedName name="объем___3___5_15">#REF!</definedName>
    <definedName name="объем___3___5_16" localSheetId="0">#REF!</definedName>
    <definedName name="объем___3___5_16" localSheetId="1">#REF!</definedName>
    <definedName name="объем___3___5_16">#REF!</definedName>
    <definedName name="объем___3___5_19" localSheetId="0">#REF!</definedName>
    <definedName name="объем___3___5_19" localSheetId="1">#REF!</definedName>
    <definedName name="объем___3___5_19">#REF!</definedName>
    <definedName name="объем___3___5_4" localSheetId="0">#REF!</definedName>
    <definedName name="объем___3___5_4" localSheetId="1">#REF!</definedName>
    <definedName name="объем___3___5_4">#REF!</definedName>
    <definedName name="объем___3___6" localSheetId="0">#REF!</definedName>
    <definedName name="объем___3___6" localSheetId="1">#REF!</definedName>
    <definedName name="объем___3___6">#REF!</definedName>
    <definedName name="объем___3___6_13" localSheetId="0">#REF!</definedName>
    <definedName name="объем___3___6_13" localSheetId="1">#REF!</definedName>
    <definedName name="объем___3___6_13">#REF!</definedName>
    <definedName name="объем___3___6_15" localSheetId="0">#REF!</definedName>
    <definedName name="объем___3___6_15" localSheetId="1">#REF!</definedName>
    <definedName name="объем___3___6_15">#REF!</definedName>
    <definedName name="объем___3___6_16" localSheetId="0">#REF!</definedName>
    <definedName name="объем___3___6_16" localSheetId="1">#REF!</definedName>
    <definedName name="объем___3___6_16">#REF!</definedName>
    <definedName name="объем___3___6_17" localSheetId="0">#REF!</definedName>
    <definedName name="объем___3___6_17" localSheetId="1">#REF!</definedName>
    <definedName name="объем___3___6_17">#REF!</definedName>
    <definedName name="объем___3___6_18" localSheetId="0">#REF!</definedName>
    <definedName name="объем___3___6_18" localSheetId="1">#REF!</definedName>
    <definedName name="объем___3___6_18">#REF!</definedName>
    <definedName name="объем___3___6_19" localSheetId="0">#REF!</definedName>
    <definedName name="объем___3___6_19" localSheetId="1">#REF!</definedName>
    <definedName name="объем___3___6_19">#REF!</definedName>
    <definedName name="объем___3___6_20" localSheetId="0">#REF!</definedName>
    <definedName name="объем___3___6_20" localSheetId="1">#REF!</definedName>
    <definedName name="объем___3___6_20">#REF!</definedName>
    <definedName name="объем___3___6_3" localSheetId="0">#REF!</definedName>
    <definedName name="объем___3___6_3" localSheetId="1">#REF!</definedName>
    <definedName name="объем___3___6_3">#REF!</definedName>
    <definedName name="объем___3___6_4" localSheetId="0">#REF!</definedName>
    <definedName name="объем___3___6_4" localSheetId="1">#REF!</definedName>
    <definedName name="объем___3___6_4">#REF!</definedName>
    <definedName name="объем___3___8" localSheetId="0">#REF!</definedName>
    <definedName name="объем___3___8" localSheetId="1">#REF!</definedName>
    <definedName name="объем___3___8">#REF!</definedName>
    <definedName name="объем___3___8___0" localSheetId="0">#REF!</definedName>
    <definedName name="объем___3___8___0" localSheetId="1">#REF!</definedName>
    <definedName name="объем___3___8___0">#REF!</definedName>
    <definedName name="объем___3___8___0_15" localSheetId="0">#REF!</definedName>
    <definedName name="объем___3___8___0_15" localSheetId="1">#REF!</definedName>
    <definedName name="объем___3___8___0_15">#REF!</definedName>
    <definedName name="объем___3___8___0_16" localSheetId="0">#REF!</definedName>
    <definedName name="объем___3___8___0_16" localSheetId="1">#REF!</definedName>
    <definedName name="объем___3___8___0_16">#REF!</definedName>
    <definedName name="объем___3___8___0_19" localSheetId="0">#REF!</definedName>
    <definedName name="объем___3___8___0_19" localSheetId="1">#REF!</definedName>
    <definedName name="объем___3___8___0_19">#REF!</definedName>
    <definedName name="объем___3___8___0_4" localSheetId="0">#REF!</definedName>
    <definedName name="объем___3___8___0_4" localSheetId="1">#REF!</definedName>
    <definedName name="объем___3___8___0_4">#REF!</definedName>
    <definedName name="объем___3___8_13" localSheetId="0">#REF!</definedName>
    <definedName name="объем___3___8_13" localSheetId="1">#REF!</definedName>
    <definedName name="объем___3___8_13">#REF!</definedName>
    <definedName name="объем___3___8_15" localSheetId="0">#REF!</definedName>
    <definedName name="объем___3___8_15" localSheetId="1">#REF!</definedName>
    <definedName name="объем___3___8_15">#REF!</definedName>
    <definedName name="объем___3___8_16" localSheetId="0">#REF!</definedName>
    <definedName name="объем___3___8_16" localSheetId="1">#REF!</definedName>
    <definedName name="объем___3___8_16">#REF!</definedName>
    <definedName name="объем___3___8_17" localSheetId="0">#REF!</definedName>
    <definedName name="объем___3___8_17" localSheetId="1">#REF!</definedName>
    <definedName name="объем___3___8_17">#REF!</definedName>
    <definedName name="объем___3___8_18" localSheetId="0">#REF!</definedName>
    <definedName name="объем___3___8_18" localSheetId="1">#REF!</definedName>
    <definedName name="объем___3___8_18">#REF!</definedName>
    <definedName name="объем___3___8_19" localSheetId="0">#REF!</definedName>
    <definedName name="объем___3___8_19" localSheetId="1">#REF!</definedName>
    <definedName name="объем___3___8_19">#REF!</definedName>
    <definedName name="объем___3___8_20" localSheetId="0">#REF!</definedName>
    <definedName name="объем___3___8_20" localSheetId="1">#REF!</definedName>
    <definedName name="объем___3___8_20">#REF!</definedName>
    <definedName name="объем___3___8_3" localSheetId="0">#REF!</definedName>
    <definedName name="объем___3___8_3" localSheetId="1">#REF!</definedName>
    <definedName name="объем___3___8_3">#REF!</definedName>
    <definedName name="объем___3___8_4" localSheetId="0">#REF!</definedName>
    <definedName name="объем___3___8_4" localSheetId="1">#REF!</definedName>
    <definedName name="объем___3___8_4">#REF!</definedName>
    <definedName name="объем___3___9" localSheetId="0">#REF!</definedName>
    <definedName name="объем___3___9" localSheetId="1">#REF!</definedName>
    <definedName name="объем___3___9">#REF!</definedName>
    <definedName name="объем___3___9_15" localSheetId="0">#REF!</definedName>
    <definedName name="объем___3___9_15" localSheetId="1">#REF!</definedName>
    <definedName name="объем___3___9_15">#REF!</definedName>
    <definedName name="объем___3___9_16" localSheetId="0">#REF!</definedName>
    <definedName name="объем___3___9_16" localSheetId="1">#REF!</definedName>
    <definedName name="объем___3___9_16">#REF!</definedName>
    <definedName name="объем___3___9_19" localSheetId="0">#REF!</definedName>
    <definedName name="объем___3___9_19" localSheetId="1">#REF!</definedName>
    <definedName name="объем___3___9_19">#REF!</definedName>
    <definedName name="объем___3___9_4" localSheetId="0">#REF!</definedName>
    <definedName name="объем___3___9_4" localSheetId="1">#REF!</definedName>
    <definedName name="объем___3___9_4">#REF!</definedName>
    <definedName name="объем___3_1" localSheetId="0">#REF!</definedName>
    <definedName name="объем___3_1" localSheetId="1">#REF!</definedName>
    <definedName name="объем___3_1">#REF!</definedName>
    <definedName name="объем___3_1_15" localSheetId="0">#REF!</definedName>
    <definedName name="объем___3_1_15" localSheetId="1">#REF!</definedName>
    <definedName name="объем___3_1_15">#REF!</definedName>
    <definedName name="объем___3_10" localSheetId="0">#REF!</definedName>
    <definedName name="объем___3_10" localSheetId="1">#REF!</definedName>
    <definedName name="объем___3_10">#REF!</definedName>
    <definedName name="объем___3_13" localSheetId="0">#REF!</definedName>
    <definedName name="объем___3_13" localSheetId="1">#REF!</definedName>
    <definedName name="объем___3_13">#REF!</definedName>
    <definedName name="объем___3_14" localSheetId="0">#REF!</definedName>
    <definedName name="объем___3_14" localSheetId="1">#REF!</definedName>
    <definedName name="объем___3_14">#REF!</definedName>
    <definedName name="объем___3_15" localSheetId="0">#REF!</definedName>
    <definedName name="объем___3_15" localSheetId="1">#REF!</definedName>
    <definedName name="объем___3_15">#REF!</definedName>
    <definedName name="объем___3_16" localSheetId="0">#REF!</definedName>
    <definedName name="объем___3_16" localSheetId="1">#REF!</definedName>
    <definedName name="объем___3_16">#REF!</definedName>
    <definedName name="объем___3_17" localSheetId="0">#REF!</definedName>
    <definedName name="объем___3_17" localSheetId="1">#REF!</definedName>
    <definedName name="объем___3_17">#REF!</definedName>
    <definedName name="объем___3_18" localSheetId="0">#REF!</definedName>
    <definedName name="объем___3_18" localSheetId="1">#REF!</definedName>
    <definedName name="объем___3_18">#REF!</definedName>
    <definedName name="объем___3_19" localSheetId="0">#REF!</definedName>
    <definedName name="объем___3_19" localSheetId="1">#REF!</definedName>
    <definedName name="объем___3_19">#REF!</definedName>
    <definedName name="объем___3_20" localSheetId="0">#REF!</definedName>
    <definedName name="объем___3_20" localSheetId="1">#REF!</definedName>
    <definedName name="объем___3_20">#REF!</definedName>
    <definedName name="объем___3_3">NA()</definedName>
    <definedName name="объем___3_4" localSheetId="0">#REF!</definedName>
    <definedName name="объем___3_4" localSheetId="1">#REF!</definedName>
    <definedName name="объем___3_4">#REF!</definedName>
    <definedName name="объем___3_5" localSheetId="0">#REF!</definedName>
    <definedName name="объем___3_5" localSheetId="1">#REF!</definedName>
    <definedName name="объем___3_5">#REF!</definedName>
    <definedName name="объем___3_7" localSheetId="0">#REF!</definedName>
    <definedName name="объем___3_7" localSheetId="1">#REF!</definedName>
    <definedName name="объем___3_7">#REF!</definedName>
    <definedName name="объем___3_8" localSheetId="0">#REF!</definedName>
    <definedName name="объем___3_8" localSheetId="1">#REF!</definedName>
    <definedName name="объем___3_8">#REF!</definedName>
    <definedName name="объем___3_9" localSheetId="0">#REF!</definedName>
    <definedName name="объем___3_9" localSheetId="1">#REF!</definedName>
    <definedName name="объем___3_9">#REF!</definedName>
    <definedName name="объем___4" localSheetId="0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0">#REF!</definedName>
    <definedName name="объем___4___0___0" localSheetId="1">#REF!</definedName>
    <definedName name="объем___4___0___0">#REF!</definedName>
    <definedName name="объем___4___0___0___0" localSheetId="0">#REF!</definedName>
    <definedName name="объем___4___0___0___0" localSheetId="1">#REF!</definedName>
    <definedName name="объем___4___0___0___0">#REF!</definedName>
    <definedName name="объем___4___0___0___0___0" localSheetId="0">#REF!</definedName>
    <definedName name="объем___4___0___0___0___0" localSheetId="1">#REF!</definedName>
    <definedName name="объем___4___0___0___0___0">#REF!</definedName>
    <definedName name="объем___4___0___0___0___0_14" localSheetId="0">#REF!</definedName>
    <definedName name="объем___4___0___0___0___0_14" localSheetId="1">#REF!</definedName>
    <definedName name="объем___4___0___0___0___0_14">#REF!</definedName>
    <definedName name="объем___4___0___0___0___0_15" localSheetId="0">#REF!</definedName>
    <definedName name="объем___4___0___0___0___0_15" localSheetId="1">#REF!</definedName>
    <definedName name="объем___4___0___0___0___0_15">#REF!</definedName>
    <definedName name="объем___4___0___0___0___0_16" localSheetId="0">#REF!</definedName>
    <definedName name="объем___4___0___0___0___0_16" localSheetId="1">#REF!</definedName>
    <definedName name="объем___4___0___0___0___0_16">#REF!</definedName>
    <definedName name="объем___4___0___0___0___0_19" localSheetId="0">#REF!</definedName>
    <definedName name="объем___4___0___0___0___0_19" localSheetId="1">#REF!</definedName>
    <definedName name="объем___4___0___0___0___0_19">#REF!</definedName>
    <definedName name="объем___4___0___0___0___0_4" localSheetId="0">#REF!</definedName>
    <definedName name="объем___4___0___0___0___0_4" localSheetId="1">#REF!</definedName>
    <definedName name="объем___4___0___0___0___0_4">#REF!</definedName>
    <definedName name="объем___4___0___0___0_1" localSheetId="0">#REF!</definedName>
    <definedName name="объем___4___0___0___0_1" localSheetId="1">#REF!</definedName>
    <definedName name="объем___4___0___0___0_1">#REF!</definedName>
    <definedName name="объем___4___0___0___0_10" localSheetId="0">#REF!</definedName>
    <definedName name="объем___4___0___0___0_10" localSheetId="1">#REF!</definedName>
    <definedName name="объем___4___0___0___0_10">#REF!</definedName>
    <definedName name="объем___4___0___0___0_13" localSheetId="0">#REF!</definedName>
    <definedName name="объем___4___0___0___0_13" localSheetId="1">#REF!</definedName>
    <definedName name="объем___4___0___0___0_13">#REF!</definedName>
    <definedName name="объем___4___0___0___0_14" localSheetId="0">#REF!</definedName>
    <definedName name="объем___4___0___0___0_14" localSheetId="1">#REF!</definedName>
    <definedName name="объем___4___0___0___0_14">#REF!</definedName>
    <definedName name="объем___4___0___0___0_15" localSheetId="0">#REF!</definedName>
    <definedName name="объем___4___0___0___0_15" localSheetId="1">#REF!</definedName>
    <definedName name="объем___4___0___0___0_15">#REF!</definedName>
    <definedName name="объем___4___0___0___0_16" localSheetId="0">#REF!</definedName>
    <definedName name="объем___4___0___0___0_16" localSheetId="1">#REF!</definedName>
    <definedName name="объем___4___0___0___0_16">#REF!</definedName>
    <definedName name="объем___4___0___0___0_17" localSheetId="0">#REF!</definedName>
    <definedName name="объем___4___0___0___0_17" localSheetId="1">#REF!</definedName>
    <definedName name="объем___4___0___0___0_17">#REF!</definedName>
    <definedName name="объем___4___0___0___0_18" localSheetId="0">#REF!</definedName>
    <definedName name="объем___4___0___0___0_18" localSheetId="1">#REF!</definedName>
    <definedName name="объем___4___0___0___0_18">#REF!</definedName>
    <definedName name="объем___4___0___0___0_19" localSheetId="0">#REF!</definedName>
    <definedName name="объем___4___0___0___0_19" localSheetId="1">#REF!</definedName>
    <definedName name="объем___4___0___0___0_19">#REF!</definedName>
    <definedName name="объем___4___0___0___0_20" localSheetId="0">#REF!</definedName>
    <definedName name="объем___4___0___0___0_20" localSheetId="1">#REF!</definedName>
    <definedName name="объем___4___0___0___0_20">#REF!</definedName>
    <definedName name="объем___4___0___0___0_3" localSheetId="0">#REF!</definedName>
    <definedName name="объем___4___0___0___0_3" localSheetId="1">#REF!</definedName>
    <definedName name="объем___4___0___0___0_3">#REF!</definedName>
    <definedName name="объем___4___0___0___0_4" localSheetId="0">#REF!</definedName>
    <definedName name="объем___4___0___0___0_4" localSheetId="1">#REF!</definedName>
    <definedName name="объем___4___0___0___0_4">#REF!</definedName>
    <definedName name="объем___4___0___0___0_7" localSheetId="0">#REF!</definedName>
    <definedName name="объем___4___0___0___0_7" localSheetId="1">#REF!</definedName>
    <definedName name="объем___4___0___0___0_7">#REF!</definedName>
    <definedName name="объем___4___0___0___0_8" localSheetId="0">#REF!</definedName>
    <definedName name="объем___4___0___0___0_8" localSheetId="1">#REF!</definedName>
    <definedName name="объем___4___0___0___0_8">#REF!</definedName>
    <definedName name="объем___4___0___0___0_9" localSheetId="0">#REF!</definedName>
    <definedName name="объем___4___0___0___0_9" localSheetId="1">#REF!</definedName>
    <definedName name="объем___4___0___0___0_9">#REF!</definedName>
    <definedName name="объем___4___0___0___1" localSheetId="0">#REF!</definedName>
    <definedName name="объем___4___0___0___1" localSheetId="1">#REF!</definedName>
    <definedName name="объем___4___0___0___1">#REF!</definedName>
    <definedName name="объем___4___0___0___3" localSheetId="0">#REF!</definedName>
    <definedName name="объем___4___0___0___3" localSheetId="1">#REF!</definedName>
    <definedName name="объем___4___0___0___3">#REF!</definedName>
    <definedName name="объем___4___0___0___3_15" localSheetId="0">#REF!</definedName>
    <definedName name="объем___4___0___0___3_15" localSheetId="1">#REF!</definedName>
    <definedName name="объем___4___0___0___3_15">#REF!</definedName>
    <definedName name="объем___4___0___0___3_16" localSheetId="0">#REF!</definedName>
    <definedName name="объем___4___0___0___3_16" localSheetId="1">#REF!</definedName>
    <definedName name="объем___4___0___0___3_16">#REF!</definedName>
    <definedName name="объем___4___0___0___3_19" localSheetId="0">#REF!</definedName>
    <definedName name="объем___4___0___0___3_19" localSheetId="1">#REF!</definedName>
    <definedName name="объем___4___0___0___3_19">#REF!</definedName>
    <definedName name="объем___4___0___0___3_4" localSheetId="0">#REF!</definedName>
    <definedName name="объем___4___0___0___3_4" localSheetId="1">#REF!</definedName>
    <definedName name="объем___4___0___0___3_4">#REF!</definedName>
    <definedName name="объем___4___0___0___5" localSheetId="0">#REF!</definedName>
    <definedName name="объем___4___0___0___5" localSheetId="1">#REF!</definedName>
    <definedName name="объем___4___0___0___5">#REF!</definedName>
    <definedName name="объем___4___0___0_1" localSheetId="0">#REF!</definedName>
    <definedName name="объем___4___0___0_1" localSheetId="1">#REF!</definedName>
    <definedName name="объем___4___0___0_1">#REF!</definedName>
    <definedName name="объем___4___0___0_10" localSheetId="0">#REF!</definedName>
    <definedName name="объем___4___0___0_10" localSheetId="1">#REF!</definedName>
    <definedName name="объем___4___0___0_10">#REF!</definedName>
    <definedName name="объем___4___0___0_13" localSheetId="0">#REF!</definedName>
    <definedName name="объем___4___0___0_13" localSheetId="1">#REF!</definedName>
    <definedName name="объем___4___0___0_13">#REF!</definedName>
    <definedName name="объем___4___0___0_14" localSheetId="0">#REF!</definedName>
    <definedName name="объем___4___0___0_14" localSheetId="1">#REF!</definedName>
    <definedName name="объем___4___0___0_14">#REF!</definedName>
    <definedName name="объем___4___0___0_15" localSheetId="0">#REF!</definedName>
    <definedName name="объем___4___0___0_15" localSheetId="1">#REF!</definedName>
    <definedName name="объем___4___0___0_15">#REF!</definedName>
    <definedName name="объем___4___0___0_16" localSheetId="0">#REF!</definedName>
    <definedName name="объем___4___0___0_16" localSheetId="1">#REF!</definedName>
    <definedName name="объем___4___0___0_16">#REF!</definedName>
    <definedName name="объем___4___0___0_17" localSheetId="0">#REF!</definedName>
    <definedName name="объем___4___0___0_17" localSheetId="1">#REF!</definedName>
    <definedName name="объем___4___0___0_17">#REF!</definedName>
    <definedName name="объем___4___0___0_18" localSheetId="0">#REF!</definedName>
    <definedName name="объем___4___0___0_18" localSheetId="1">#REF!</definedName>
    <definedName name="объем___4___0___0_18">#REF!</definedName>
    <definedName name="объем___4___0___0_19" localSheetId="0">#REF!</definedName>
    <definedName name="объем___4___0___0_19" localSheetId="1">#REF!</definedName>
    <definedName name="объем___4___0___0_19">#REF!</definedName>
    <definedName name="объем___4___0___0_20" localSheetId="0">#REF!</definedName>
    <definedName name="объем___4___0___0_20" localSheetId="1">#REF!</definedName>
    <definedName name="объем___4___0___0_20">#REF!</definedName>
    <definedName name="объем___4___0___0_3" localSheetId="0">#REF!</definedName>
    <definedName name="объем___4___0___0_3" localSheetId="1">#REF!</definedName>
    <definedName name="объем___4___0___0_3">#REF!</definedName>
    <definedName name="объем___4___0___0_4" localSheetId="0">#REF!</definedName>
    <definedName name="объем___4___0___0_4" localSheetId="1">#REF!</definedName>
    <definedName name="объем___4___0___0_4">#REF!</definedName>
    <definedName name="объем___4___0___0_5" localSheetId="0">#REF!</definedName>
    <definedName name="объем___4___0___0_5" localSheetId="1">#REF!</definedName>
    <definedName name="объем___4___0___0_5">#REF!</definedName>
    <definedName name="объем___4___0___0_7" localSheetId="0">#REF!</definedName>
    <definedName name="объем___4___0___0_7" localSheetId="1">#REF!</definedName>
    <definedName name="объем___4___0___0_7">#REF!</definedName>
    <definedName name="объем___4___0___0_8" localSheetId="0">#REF!</definedName>
    <definedName name="объем___4___0___0_8" localSheetId="1">#REF!</definedName>
    <definedName name="объем___4___0___0_8">#REF!</definedName>
    <definedName name="объем___4___0___0_9" localSheetId="0">#REF!</definedName>
    <definedName name="объем___4___0___0_9" localSheetId="1">#REF!</definedName>
    <definedName name="объем___4___0___0_9">#REF!</definedName>
    <definedName name="объем___4___0___1" localSheetId="0">#REF!</definedName>
    <definedName name="объем___4___0___1" localSheetId="1">#REF!</definedName>
    <definedName name="объем___4___0___1">#REF!</definedName>
    <definedName name="объем___4___0___3" localSheetId="0">#REF!</definedName>
    <definedName name="объем___4___0___3" localSheetId="1">#REF!</definedName>
    <definedName name="объем___4___0___3">#REF!</definedName>
    <definedName name="объем___4___0___3_15" localSheetId="0">#REF!</definedName>
    <definedName name="объем___4___0___3_15" localSheetId="1">#REF!</definedName>
    <definedName name="объем___4___0___3_15">#REF!</definedName>
    <definedName name="объем___4___0___3_16" localSheetId="0">#REF!</definedName>
    <definedName name="объем___4___0___3_16" localSheetId="1">#REF!</definedName>
    <definedName name="объем___4___0___3_16">#REF!</definedName>
    <definedName name="объем___4___0___3_19" localSheetId="0">#REF!</definedName>
    <definedName name="объем___4___0___3_19" localSheetId="1">#REF!</definedName>
    <definedName name="объем___4___0___3_19">#REF!</definedName>
    <definedName name="объем___4___0___3_4" localSheetId="0">#REF!</definedName>
    <definedName name="объем___4___0___3_4" localSheetId="1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0">#REF!</definedName>
    <definedName name="объем___4___0_1" localSheetId="1">#REF!</definedName>
    <definedName name="объем___4___0_1">#REF!</definedName>
    <definedName name="объем___4___0_10" localSheetId="0">#REF!</definedName>
    <definedName name="объем___4___0_10" localSheetId="1">#REF!</definedName>
    <definedName name="объем___4___0_10">#REF!</definedName>
    <definedName name="объем___4___0_13" localSheetId="0">#REF!</definedName>
    <definedName name="объем___4___0_13" localSheetId="1">#REF!</definedName>
    <definedName name="объем___4___0_13">#REF!</definedName>
    <definedName name="объем___4___0_14" localSheetId="0">#REF!</definedName>
    <definedName name="объем___4___0_14" localSheetId="1">#REF!</definedName>
    <definedName name="объем___4___0_14">#REF!</definedName>
    <definedName name="объем___4___0_15" localSheetId="0">#REF!</definedName>
    <definedName name="объем___4___0_15" localSheetId="1">#REF!</definedName>
    <definedName name="объем___4___0_15">#REF!</definedName>
    <definedName name="объем___4___0_16">NA()</definedName>
    <definedName name="объем___4___0_17" localSheetId="0">#REF!</definedName>
    <definedName name="объем___4___0_17" localSheetId="1">#REF!</definedName>
    <definedName name="объем___4___0_17">#REF!</definedName>
    <definedName name="объем___4___0_18">NA()</definedName>
    <definedName name="объем___4___0_19">NA()</definedName>
    <definedName name="объем___4___0_20" localSheetId="0">#REF!</definedName>
    <definedName name="объем___4___0_20" localSheetId="1">#REF!</definedName>
    <definedName name="объем___4___0_20">#REF!</definedName>
    <definedName name="объем___4___0_3" localSheetId="0">#REF!</definedName>
    <definedName name="объем___4___0_3" localSheetId="1">#REF!</definedName>
    <definedName name="объем___4___0_3">#REF!</definedName>
    <definedName name="объем___4___0_4">NA()</definedName>
    <definedName name="объем___4___0_5">NA()</definedName>
    <definedName name="объем___4___0_7" localSheetId="0">#REF!</definedName>
    <definedName name="объем___4___0_7" localSheetId="1">#REF!</definedName>
    <definedName name="объем___4___0_7">#REF!</definedName>
    <definedName name="объем___4___0_8" localSheetId="0">#REF!</definedName>
    <definedName name="объем___4___0_8" localSheetId="1">#REF!</definedName>
    <definedName name="объем___4___0_8">#REF!</definedName>
    <definedName name="объем___4___0_9" localSheetId="0">#REF!</definedName>
    <definedName name="объем___4___0_9" localSheetId="1">#REF!</definedName>
    <definedName name="объем___4___0_9">#REF!</definedName>
    <definedName name="объем___4___1" localSheetId="0">#REF!</definedName>
    <definedName name="объем___4___1" localSheetId="1">#REF!</definedName>
    <definedName name="объем___4___1">#REF!</definedName>
    <definedName name="объем___4___10" localSheetId="0">#REF!</definedName>
    <definedName name="объем___4___10" localSheetId="1">#REF!</definedName>
    <definedName name="объем___4___10">#REF!</definedName>
    <definedName name="объем___4___10_1" localSheetId="0">#REF!</definedName>
    <definedName name="объем___4___10_1" localSheetId="1">#REF!</definedName>
    <definedName name="объем___4___10_1">#REF!</definedName>
    <definedName name="объем___4___10_10" localSheetId="0">#REF!</definedName>
    <definedName name="объем___4___10_10" localSheetId="1">#REF!</definedName>
    <definedName name="объем___4___10_10">#REF!</definedName>
    <definedName name="объем___4___10_13" localSheetId="0">#REF!</definedName>
    <definedName name="объем___4___10_13" localSheetId="1">#REF!</definedName>
    <definedName name="объем___4___10_13">#REF!</definedName>
    <definedName name="объем___4___10_14" localSheetId="0">#REF!</definedName>
    <definedName name="объем___4___10_14" localSheetId="1">#REF!</definedName>
    <definedName name="объем___4___10_14">#REF!</definedName>
    <definedName name="объем___4___10_15" localSheetId="0">#REF!</definedName>
    <definedName name="объем___4___10_15" localSheetId="1">#REF!</definedName>
    <definedName name="объем___4___10_15">#REF!</definedName>
    <definedName name="объем___4___10_16" localSheetId="0">#REF!</definedName>
    <definedName name="объем___4___10_16" localSheetId="1">#REF!</definedName>
    <definedName name="объем___4___10_16">#REF!</definedName>
    <definedName name="объем___4___10_17" localSheetId="0">#REF!</definedName>
    <definedName name="объем___4___10_17" localSheetId="1">#REF!</definedName>
    <definedName name="объем___4___10_17">#REF!</definedName>
    <definedName name="объем___4___10_18" localSheetId="0">#REF!</definedName>
    <definedName name="объем___4___10_18" localSheetId="1">#REF!</definedName>
    <definedName name="объем___4___10_18">#REF!</definedName>
    <definedName name="объем___4___10_19" localSheetId="0">#REF!</definedName>
    <definedName name="объем___4___10_19" localSheetId="1">#REF!</definedName>
    <definedName name="объем___4___10_19">#REF!</definedName>
    <definedName name="объем___4___10_20" localSheetId="0">#REF!</definedName>
    <definedName name="объем___4___10_20" localSheetId="1">#REF!</definedName>
    <definedName name="объем___4___10_20">#REF!</definedName>
    <definedName name="объем___4___10_3" localSheetId="0">#REF!</definedName>
    <definedName name="объем___4___10_3" localSheetId="1">#REF!</definedName>
    <definedName name="объем___4___10_3">#REF!</definedName>
    <definedName name="объем___4___10_4" localSheetId="0">#REF!</definedName>
    <definedName name="объем___4___10_4" localSheetId="1">#REF!</definedName>
    <definedName name="объем___4___10_4">#REF!</definedName>
    <definedName name="объем___4___10_7" localSheetId="0">#REF!</definedName>
    <definedName name="объем___4___10_7" localSheetId="1">#REF!</definedName>
    <definedName name="объем___4___10_7">#REF!</definedName>
    <definedName name="объем___4___10_8" localSheetId="0">#REF!</definedName>
    <definedName name="объем___4___10_8" localSheetId="1">#REF!</definedName>
    <definedName name="объем___4___10_8">#REF!</definedName>
    <definedName name="объем___4___10_9" localSheetId="0">#REF!</definedName>
    <definedName name="объем___4___10_9" localSheetId="1">#REF!</definedName>
    <definedName name="объем___4___10_9">#REF!</definedName>
    <definedName name="объем___4___12" localSheetId="0">#REF!</definedName>
    <definedName name="объем___4___12" localSheetId="1">#REF!</definedName>
    <definedName name="объем___4___12">#REF!</definedName>
    <definedName name="объем___4___12_13" localSheetId="0">#REF!</definedName>
    <definedName name="объем___4___12_13" localSheetId="1">#REF!</definedName>
    <definedName name="объем___4___12_13">#REF!</definedName>
    <definedName name="объем___4___12_15" localSheetId="0">#REF!</definedName>
    <definedName name="объем___4___12_15" localSheetId="1">#REF!</definedName>
    <definedName name="объем___4___12_15">#REF!</definedName>
    <definedName name="объем___4___12_16" localSheetId="0">#REF!</definedName>
    <definedName name="объем___4___12_16" localSheetId="1">#REF!</definedName>
    <definedName name="объем___4___12_16">#REF!</definedName>
    <definedName name="объем___4___12_17" localSheetId="0">#REF!</definedName>
    <definedName name="объем___4___12_17" localSheetId="1">#REF!</definedName>
    <definedName name="объем___4___12_17">#REF!</definedName>
    <definedName name="объем___4___12_18" localSheetId="0">#REF!</definedName>
    <definedName name="объем___4___12_18" localSheetId="1">#REF!</definedName>
    <definedName name="объем___4___12_18">#REF!</definedName>
    <definedName name="объем___4___12_19" localSheetId="0">#REF!</definedName>
    <definedName name="объем___4___12_19" localSheetId="1">#REF!</definedName>
    <definedName name="объем___4___12_19">#REF!</definedName>
    <definedName name="объем___4___12_20" localSheetId="0">#REF!</definedName>
    <definedName name="объем___4___12_20" localSheetId="1">#REF!</definedName>
    <definedName name="объем___4___12_20">#REF!</definedName>
    <definedName name="объем___4___12_3" localSheetId="0">#REF!</definedName>
    <definedName name="объем___4___12_3" localSheetId="1">#REF!</definedName>
    <definedName name="объем___4___12_3">#REF!</definedName>
    <definedName name="объем___4___12_4" localSheetId="0">#REF!</definedName>
    <definedName name="объем___4___12_4" localSheetId="1">#REF!</definedName>
    <definedName name="объем___4___12_4">#REF!</definedName>
    <definedName name="объем___4___2" localSheetId="0">#REF!</definedName>
    <definedName name="объем___4___2" localSheetId="1">#REF!</definedName>
    <definedName name="объем___4___2">#REF!</definedName>
    <definedName name="объем___4___2_1" localSheetId="0">#REF!</definedName>
    <definedName name="объем___4___2_1" localSheetId="1">#REF!</definedName>
    <definedName name="объем___4___2_1">#REF!</definedName>
    <definedName name="объем___4___2_10" localSheetId="0">#REF!</definedName>
    <definedName name="объем___4___2_10" localSheetId="1">#REF!</definedName>
    <definedName name="объем___4___2_10">#REF!</definedName>
    <definedName name="объем___4___2_13" localSheetId="0">#REF!</definedName>
    <definedName name="объем___4___2_13" localSheetId="1">#REF!</definedName>
    <definedName name="объем___4___2_13">#REF!</definedName>
    <definedName name="объем___4___2_14" localSheetId="0">#REF!</definedName>
    <definedName name="объем___4___2_14" localSheetId="1">#REF!</definedName>
    <definedName name="объем___4___2_14">#REF!</definedName>
    <definedName name="объем___4___2_15" localSheetId="0">#REF!</definedName>
    <definedName name="объем___4___2_15" localSheetId="1">#REF!</definedName>
    <definedName name="объем___4___2_15">#REF!</definedName>
    <definedName name="объем___4___2_16" localSheetId="0">#REF!</definedName>
    <definedName name="объем___4___2_16" localSheetId="1">#REF!</definedName>
    <definedName name="объем___4___2_16">#REF!</definedName>
    <definedName name="объем___4___2_17" localSheetId="0">#REF!</definedName>
    <definedName name="объем___4___2_17" localSheetId="1">#REF!</definedName>
    <definedName name="объем___4___2_17">#REF!</definedName>
    <definedName name="объем___4___2_18" localSheetId="0">#REF!</definedName>
    <definedName name="объем___4___2_18" localSheetId="1">#REF!</definedName>
    <definedName name="объем___4___2_18">#REF!</definedName>
    <definedName name="объем___4___2_19" localSheetId="0">#REF!</definedName>
    <definedName name="объем___4___2_19" localSheetId="1">#REF!</definedName>
    <definedName name="объем___4___2_19">#REF!</definedName>
    <definedName name="объем___4___2_20" localSheetId="0">#REF!</definedName>
    <definedName name="объем___4___2_20" localSheetId="1">#REF!</definedName>
    <definedName name="объем___4___2_20">#REF!</definedName>
    <definedName name="объем___4___2_3" localSheetId="0">#REF!</definedName>
    <definedName name="объем___4___2_3" localSheetId="1">#REF!</definedName>
    <definedName name="объем___4___2_3">#REF!</definedName>
    <definedName name="объем___4___2_4" localSheetId="0">#REF!</definedName>
    <definedName name="объем___4___2_4" localSheetId="1">#REF!</definedName>
    <definedName name="объем___4___2_4">#REF!</definedName>
    <definedName name="объем___4___2_7" localSheetId="0">#REF!</definedName>
    <definedName name="объем___4___2_7" localSheetId="1">#REF!</definedName>
    <definedName name="объем___4___2_7">#REF!</definedName>
    <definedName name="объем___4___2_8" localSheetId="0">#REF!</definedName>
    <definedName name="объем___4___2_8" localSheetId="1">#REF!</definedName>
    <definedName name="объем___4___2_8">#REF!</definedName>
    <definedName name="объем___4___2_9" localSheetId="0">#REF!</definedName>
    <definedName name="объем___4___2_9" localSheetId="1">#REF!</definedName>
    <definedName name="объем___4___2_9">#REF!</definedName>
    <definedName name="объем___4___3" localSheetId="0">#REF!</definedName>
    <definedName name="объем___4___3" localSheetId="1">#REF!</definedName>
    <definedName name="объем___4___3">#REF!</definedName>
    <definedName name="объем___4___3___0" localSheetId="0">#REF!</definedName>
    <definedName name="объем___4___3___0" localSheetId="1">#REF!</definedName>
    <definedName name="объем___4___3___0">#REF!</definedName>
    <definedName name="объем___4___3___0_15" localSheetId="0">#REF!</definedName>
    <definedName name="объем___4___3___0_15" localSheetId="1">#REF!</definedName>
    <definedName name="объем___4___3___0_15">#REF!</definedName>
    <definedName name="объем___4___3___0_16" localSheetId="0">#REF!</definedName>
    <definedName name="объем___4___3___0_16" localSheetId="1">#REF!</definedName>
    <definedName name="объем___4___3___0_16">#REF!</definedName>
    <definedName name="объем___4___3___0_19" localSheetId="0">#REF!</definedName>
    <definedName name="объем___4___3___0_19" localSheetId="1">#REF!</definedName>
    <definedName name="объем___4___3___0_19">#REF!</definedName>
    <definedName name="объем___4___3___0_4" localSheetId="0">#REF!</definedName>
    <definedName name="объем___4___3___0_4" localSheetId="1">#REF!</definedName>
    <definedName name="объем___4___3___0_4">#REF!</definedName>
    <definedName name="объем___4___3_1" localSheetId="0">#REF!</definedName>
    <definedName name="объем___4___3_1" localSheetId="1">#REF!</definedName>
    <definedName name="объем___4___3_1">#REF!</definedName>
    <definedName name="объем___4___3_10" localSheetId="0">#REF!</definedName>
    <definedName name="объем___4___3_10" localSheetId="1">#REF!</definedName>
    <definedName name="объем___4___3_10">#REF!</definedName>
    <definedName name="объем___4___3_13" localSheetId="0">#REF!</definedName>
    <definedName name="объем___4___3_13" localSheetId="1">#REF!</definedName>
    <definedName name="объем___4___3_13">#REF!</definedName>
    <definedName name="объем___4___3_14" localSheetId="0">#REF!</definedName>
    <definedName name="объем___4___3_14" localSheetId="1">#REF!</definedName>
    <definedName name="объем___4___3_14">#REF!</definedName>
    <definedName name="объем___4___3_15" localSheetId="0">#REF!</definedName>
    <definedName name="объем___4___3_15" localSheetId="1">#REF!</definedName>
    <definedName name="объем___4___3_15">#REF!</definedName>
    <definedName name="объем___4___3_16" localSheetId="0">#REF!</definedName>
    <definedName name="объем___4___3_16" localSheetId="1">#REF!</definedName>
    <definedName name="объем___4___3_16">#REF!</definedName>
    <definedName name="объем___4___3_17" localSheetId="0">#REF!</definedName>
    <definedName name="объем___4___3_17" localSheetId="1">#REF!</definedName>
    <definedName name="объем___4___3_17">#REF!</definedName>
    <definedName name="объем___4___3_18" localSheetId="0">#REF!</definedName>
    <definedName name="объем___4___3_18" localSheetId="1">#REF!</definedName>
    <definedName name="объем___4___3_18">#REF!</definedName>
    <definedName name="объем___4___3_19" localSheetId="0">#REF!</definedName>
    <definedName name="объем___4___3_19" localSheetId="1">#REF!</definedName>
    <definedName name="объем___4___3_19">#REF!</definedName>
    <definedName name="объем___4___3_20" localSheetId="0">#REF!</definedName>
    <definedName name="объем___4___3_20" localSheetId="1">#REF!</definedName>
    <definedName name="объем___4___3_20">#REF!</definedName>
    <definedName name="объем___4___3_3" localSheetId="0">#REF!</definedName>
    <definedName name="объем___4___3_3" localSheetId="1">#REF!</definedName>
    <definedName name="объем___4___3_3">#REF!</definedName>
    <definedName name="объем___4___3_4" localSheetId="0">#REF!</definedName>
    <definedName name="объем___4___3_4" localSheetId="1">#REF!</definedName>
    <definedName name="объем___4___3_4">#REF!</definedName>
    <definedName name="объем___4___3_7" localSheetId="0">#REF!</definedName>
    <definedName name="объем___4___3_7" localSheetId="1">#REF!</definedName>
    <definedName name="объем___4___3_7">#REF!</definedName>
    <definedName name="объем___4___3_8" localSheetId="0">#REF!</definedName>
    <definedName name="объем___4___3_8" localSheetId="1">#REF!</definedName>
    <definedName name="объем___4___3_8">#REF!</definedName>
    <definedName name="объем___4___3_9" localSheetId="0">#REF!</definedName>
    <definedName name="объем___4___3_9" localSheetId="1">#REF!</definedName>
    <definedName name="объем___4___3_9">#REF!</definedName>
    <definedName name="объем___4___4" localSheetId="0">#REF!</definedName>
    <definedName name="объем___4___4" localSheetId="1">#REF!</definedName>
    <definedName name="объем___4___4">#REF!</definedName>
    <definedName name="объем___4___4_1" localSheetId="0">#REF!</definedName>
    <definedName name="объем___4___4_1" localSheetId="1">#REF!</definedName>
    <definedName name="объем___4___4_1">#REF!</definedName>
    <definedName name="объем___4___4_10" localSheetId="0">#REF!</definedName>
    <definedName name="объем___4___4_10" localSheetId="1">#REF!</definedName>
    <definedName name="объем___4___4_10">#REF!</definedName>
    <definedName name="объем___4___4_13" localSheetId="0">#REF!</definedName>
    <definedName name="объем___4___4_13" localSheetId="1">#REF!</definedName>
    <definedName name="объем___4___4_13">#REF!</definedName>
    <definedName name="объем___4___4_14" localSheetId="0">#REF!</definedName>
    <definedName name="объем___4___4_14" localSheetId="1">#REF!</definedName>
    <definedName name="объем___4___4_14">#REF!</definedName>
    <definedName name="объем___4___4_15" localSheetId="0">#REF!</definedName>
    <definedName name="объем___4___4_15" localSheetId="1">#REF!</definedName>
    <definedName name="объем___4___4_15">#REF!</definedName>
    <definedName name="объем___4___4_16" localSheetId="0">#REF!</definedName>
    <definedName name="объем___4___4_16" localSheetId="1">#REF!</definedName>
    <definedName name="объем___4___4_16">#REF!</definedName>
    <definedName name="объем___4___4_17" localSheetId="0">#REF!</definedName>
    <definedName name="объем___4___4_17" localSheetId="1">#REF!</definedName>
    <definedName name="объем___4___4_17">#REF!</definedName>
    <definedName name="объем___4___4_18" localSheetId="0">#REF!</definedName>
    <definedName name="объем___4___4_18" localSheetId="1">#REF!</definedName>
    <definedName name="объем___4___4_18">#REF!</definedName>
    <definedName name="объем___4___4_19" localSheetId="0">#REF!</definedName>
    <definedName name="объем___4___4_19" localSheetId="1">#REF!</definedName>
    <definedName name="объем___4___4_19">#REF!</definedName>
    <definedName name="объем___4___4_20" localSheetId="0">#REF!</definedName>
    <definedName name="объем___4___4_20" localSheetId="1">#REF!</definedName>
    <definedName name="объем___4___4_20">#REF!</definedName>
    <definedName name="объем___4___4_3" localSheetId="0">#REF!</definedName>
    <definedName name="объем___4___4_3" localSheetId="1">#REF!</definedName>
    <definedName name="объем___4___4_3">#REF!</definedName>
    <definedName name="объем___4___4_4" localSheetId="0">#REF!</definedName>
    <definedName name="объем___4___4_4" localSheetId="1">#REF!</definedName>
    <definedName name="объем___4___4_4">#REF!</definedName>
    <definedName name="объем___4___4_7" localSheetId="0">#REF!</definedName>
    <definedName name="объем___4___4_7" localSheetId="1">#REF!</definedName>
    <definedName name="объем___4___4_7">#REF!</definedName>
    <definedName name="объем___4___4_8" localSheetId="0">#REF!</definedName>
    <definedName name="объем___4___4_8" localSheetId="1">#REF!</definedName>
    <definedName name="объем___4___4_8">#REF!</definedName>
    <definedName name="объем___4___4_9" localSheetId="0">#REF!</definedName>
    <definedName name="объем___4___4_9" localSheetId="1">#REF!</definedName>
    <definedName name="объем___4___4_9">#REF!</definedName>
    <definedName name="объем___4___5" localSheetId="0">#REF!</definedName>
    <definedName name="объем___4___5" localSheetId="1">#REF!</definedName>
    <definedName name="объем___4___5">#REF!</definedName>
    <definedName name="объем___4___5_14" localSheetId="0">#REF!</definedName>
    <definedName name="объем___4___5_14" localSheetId="1">#REF!</definedName>
    <definedName name="объем___4___5_14">#REF!</definedName>
    <definedName name="объем___4___5_15" localSheetId="0">#REF!</definedName>
    <definedName name="объем___4___5_15" localSheetId="1">#REF!</definedName>
    <definedName name="объем___4___5_15">#REF!</definedName>
    <definedName name="объем___4___5_16" localSheetId="0">#REF!</definedName>
    <definedName name="объем___4___5_16" localSheetId="1">#REF!</definedName>
    <definedName name="объем___4___5_16">#REF!</definedName>
    <definedName name="объем___4___5_19" localSheetId="0">#REF!</definedName>
    <definedName name="объем___4___5_19" localSheetId="1">#REF!</definedName>
    <definedName name="объем___4___5_19">#REF!</definedName>
    <definedName name="объем___4___5_4" localSheetId="0">#REF!</definedName>
    <definedName name="объем___4___5_4" localSheetId="1">#REF!</definedName>
    <definedName name="объем___4___5_4">#REF!</definedName>
    <definedName name="объем___4___6" localSheetId="0">#REF!</definedName>
    <definedName name="объем___4___6" localSheetId="1">#REF!</definedName>
    <definedName name="объем___4___6">#REF!</definedName>
    <definedName name="объем___4___6___0" localSheetId="0">#REF!</definedName>
    <definedName name="объем___4___6___0" localSheetId="1">#REF!</definedName>
    <definedName name="объем___4___6___0">#REF!</definedName>
    <definedName name="объем___4___6___0_15" localSheetId="0">#REF!</definedName>
    <definedName name="объем___4___6___0_15" localSheetId="1">#REF!</definedName>
    <definedName name="объем___4___6___0_15">#REF!</definedName>
    <definedName name="объем___4___6___0_16" localSheetId="0">#REF!</definedName>
    <definedName name="объем___4___6___0_16" localSheetId="1">#REF!</definedName>
    <definedName name="объем___4___6___0_16">#REF!</definedName>
    <definedName name="объем___4___6___0_19" localSheetId="0">#REF!</definedName>
    <definedName name="объем___4___6___0_19" localSheetId="1">#REF!</definedName>
    <definedName name="объем___4___6___0_19">#REF!</definedName>
    <definedName name="объем___4___6___0_4" localSheetId="0">#REF!</definedName>
    <definedName name="объем___4___6___0_4" localSheetId="1">#REF!</definedName>
    <definedName name="объем___4___6___0_4">#REF!</definedName>
    <definedName name="объем___4___6_1" localSheetId="0">#REF!</definedName>
    <definedName name="объем___4___6_1" localSheetId="1">#REF!</definedName>
    <definedName name="объем___4___6_1">#REF!</definedName>
    <definedName name="объем___4___6_10" localSheetId="0">#REF!</definedName>
    <definedName name="объем___4___6_10" localSheetId="1">#REF!</definedName>
    <definedName name="объем___4___6_10">#REF!</definedName>
    <definedName name="объем___4___6_13" localSheetId="0">#REF!</definedName>
    <definedName name="объем___4___6_13" localSheetId="1">#REF!</definedName>
    <definedName name="объем___4___6_13">#REF!</definedName>
    <definedName name="объем___4___6_14" localSheetId="0">#REF!</definedName>
    <definedName name="объем___4___6_14" localSheetId="1">#REF!</definedName>
    <definedName name="объем___4___6_14">#REF!</definedName>
    <definedName name="объем___4___6_15" localSheetId="0">#REF!</definedName>
    <definedName name="объем___4___6_15" localSheetId="1">#REF!</definedName>
    <definedName name="объем___4___6_15">#REF!</definedName>
    <definedName name="объем___4___6_16" localSheetId="0">#REF!</definedName>
    <definedName name="объем___4___6_16" localSheetId="1">#REF!</definedName>
    <definedName name="объем___4___6_16">#REF!</definedName>
    <definedName name="объем___4___6_17" localSheetId="0">#REF!</definedName>
    <definedName name="объем___4___6_17" localSheetId="1">#REF!</definedName>
    <definedName name="объем___4___6_17">#REF!</definedName>
    <definedName name="объем___4___6_18" localSheetId="0">#REF!</definedName>
    <definedName name="объем___4___6_18" localSheetId="1">#REF!</definedName>
    <definedName name="объем___4___6_18">#REF!</definedName>
    <definedName name="объем___4___6_19" localSheetId="0">#REF!</definedName>
    <definedName name="объем___4___6_19" localSheetId="1">#REF!</definedName>
    <definedName name="объем___4___6_19">#REF!</definedName>
    <definedName name="объем___4___6_20" localSheetId="0">#REF!</definedName>
    <definedName name="объем___4___6_20" localSheetId="1">#REF!</definedName>
    <definedName name="объем___4___6_20">#REF!</definedName>
    <definedName name="объем___4___6_3" localSheetId="0">#REF!</definedName>
    <definedName name="объем___4___6_3" localSheetId="1">#REF!</definedName>
    <definedName name="объем___4___6_3">#REF!</definedName>
    <definedName name="объем___4___6_4" localSheetId="0">#REF!</definedName>
    <definedName name="объем___4___6_4" localSheetId="1">#REF!</definedName>
    <definedName name="объем___4___6_4">#REF!</definedName>
    <definedName name="объем___4___6_7" localSheetId="0">#REF!</definedName>
    <definedName name="объем___4___6_7" localSheetId="1">#REF!</definedName>
    <definedName name="объем___4___6_7">#REF!</definedName>
    <definedName name="объем___4___6_8" localSheetId="0">#REF!</definedName>
    <definedName name="объем___4___6_8" localSheetId="1">#REF!</definedName>
    <definedName name="объем___4___6_8">#REF!</definedName>
    <definedName name="объем___4___6_9" localSheetId="0">#REF!</definedName>
    <definedName name="объем___4___6_9" localSheetId="1">#REF!</definedName>
    <definedName name="объем___4___6_9">#REF!</definedName>
    <definedName name="объем___4___7" localSheetId="0">#REF!</definedName>
    <definedName name="объем___4___7" localSheetId="1">#REF!</definedName>
    <definedName name="объем___4___7">#REF!</definedName>
    <definedName name="объем___4___7_15" localSheetId="0">#REF!</definedName>
    <definedName name="объем___4___7_15" localSheetId="1">#REF!</definedName>
    <definedName name="объем___4___7_15">#REF!</definedName>
    <definedName name="объем___4___7_16" localSheetId="0">#REF!</definedName>
    <definedName name="объем___4___7_16" localSheetId="1">#REF!</definedName>
    <definedName name="объем___4___7_16">#REF!</definedName>
    <definedName name="объем___4___7_19" localSheetId="0">#REF!</definedName>
    <definedName name="объем___4___7_19" localSheetId="1">#REF!</definedName>
    <definedName name="объем___4___7_19">#REF!</definedName>
    <definedName name="объем___4___7_4" localSheetId="0">#REF!</definedName>
    <definedName name="объем___4___7_4" localSheetId="1">#REF!</definedName>
    <definedName name="объем___4___7_4">#REF!</definedName>
    <definedName name="объем___4___8" localSheetId="0">#REF!</definedName>
    <definedName name="объем___4___8" localSheetId="1">#REF!</definedName>
    <definedName name="объем___4___8">#REF!</definedName>
    <definedName name="объем___4___8___0" localSheetId="0">#REF!</definedName>
    <definedName name="объем___4___8___0" localSheetId="1">#REF!</definedName>
    <definedName name="объем___4___8___0">#REF!</definedName>
    <definedName name="объем___4___8___0_15" localSheetId="0">#REF!</definedName>
    <definedName name="объем___4___8___0_15" localSheetId="1">#REF!</definedName>
    <definedName name="объем___4___8___0_15">#REF!</definedName>
    <definedName name="объем___4___8___0_16" localSheetId="0">#REF!</definedName>
    <definedName name="объем___4___8___0_16" localSheetId="1">#REF!</definedName>
    <definedName name="объем___4___8___0_16">#REF!</definedName>
    <definedName name="объем___4___8___0_19" localSheetId="0">#REF!</definedName>
    <definedName name="объем___4___8___0_19" localSheetId="1">#REF!</definedName>
    <definedName name="объем___4___8___0_19">#REF!</definedName>
    <definedName name="объем___4___8___0_4" localSheetId="0">#REF!</definedName>
    <definedName name="объем___4___8___0_4" localSheetId="1">#REF!</definedName>
    <definedName name="объем___4___8___0_4">#REF!</definedName>
    <definedName name="объем___4___8_1" localSheetId="0">#REF!</definedName>
    <definedName name="объем___4___8_1" localSheetId="1">#REF!</definedName>
    <definedName name="объем___4___8_1">#REF!</definedName>
    <definedName name="объем___4___8_10" localSheetId="0">#REF!</definedName>
    <definedName name="объем___4___8_10" localSheetId="1">#REF!</definedName>
    <definedName name="объем___4___8_10">#REF!</definedName>
    <definedName name="объем___4___8_13" localSheetId="0">#REF!</definedName>
    <definedName name="объем___4___8_13" localSheetId="1">#REF!</definedName>
    <definedName name="объем___4___8_13">#REF!</definedName>
    <definedName name="объем___4___8_14" localSheetId="0">#REF!</definedName>
    <definedName name="объем___4___8_14" localSheetId="1">#REF!</definedName>
    <definedName name="объем___4___8_14">#REF!</definedName>
    <definedName name="объем___4___8_15" localSheetId="0">#REF!</definedName>
    <definedName name="объем___4___8_15" localSheetId="1">#REF!</definedName>
    <definedName name="объем___4___8_15">#REF!</definedName>
    <definedName name="объем___4___8_16" localSheetId="0">#REF!</definedName>
    <definedName name="объем___4___8_16" localSheetId="1">#REF!</definedName>
    <definedName name="объем___4___8_16">#REF!</definedName>
    <definedName name="объем___4___8_17" localSheetId="0">#REF!</definedName>
    <definedName name="объем___4___8_17" localSheetId="1">#REF!</definedName>
    <definedName name="объем___4___8_17">#REF!</definedName>
    <definedName name="объем___4___8_18" localSheetId="0">#REF!</definedName>
    <definedName name="объем___4___8_18" localSheetId="1">#REF!</definedName>
    <definedName name="объем___4___8_18">#REF!</definedName>
    <definedName name="объем___4___8_19" localSheetId="0">#REF!</definedName>
    <definedName name="объем___4___8_19" localSheetId="1">#REF!</definedName>
    <definedName name="объем___4___8_19">#REF!</definedName>
    <definedName name="объем___4___8_20" localSheetId="0">#REF!</definedName>
    <definedName name="объем___4___8_20" localSheetId="1">#REF!</definedName>
    <definedName name="объем___4___8_20">#REF!</definedName>
    <definedName name="объем___4___8_3" localSheetId="0">#REF!</definedName>
    <definedName name="объем___4___8_3" localSheetId="1">#REF!</definedName>
    <definedName name="объем___4___8_3">#REF!</definedName>
    <definedName name="объем___4___8_4" localSheetId="0">#REF!</definedName>
    <definedName name="объем___4___8_4" localSheetId="1">#REF!</definedName>
    <definedName name="объем___4___8_4">#REF!</definedName>
    <definedName name="объем___4___8_7" localSheetId="0">#REF!</definedName>
    <definedName name="объем___4___8_7" localSheetId="1">#REF!</definedName>
    <definedName name="объем___4___8_7">#REF!</definedName>
    <definedName name="объем___4___8_8" localSheetId="0">#REF!</definedName>
    <definedName name="объем___4___8_8" localSheetId="1">#REF!</definedName>
    <definedName name="объем___4___8_8">#REF!</definedName>
    <definedName name="объем___4___8_9" localSheetId="0">#REF!</definedName>
    <definedName name="объем___4___8_9" localSheetId="1">#REF!</definedName>
    <definedName name="объем___4___8_9">#REF!</definedName>
    <definedName name="объем___4___9">"$#ССЫЛ!.$M$1:$M$32000"</definedName>
    <definedName name="объем___4_1" localSheetId="0">#REF!</definedName>
    <definedName name="объем___4_1" localSheetId="1">#REF!</definedName>
    <definedName name="объем___4_1">#REF!</definedName>
    <definedName name="объем___4_13" localSheetId="0">#REF!</definedName>
    <definedName name="объем___4_13" localSheetId="1">#REF!</definedName>
    <definedName name="объем___4_13">#REF!</definedName>
    <definedName name="объем___4_14" localSheetId="0">#REF!</definedName>
    <definedName name="объем___4_14" localSheetId="1">#REF!</definedName>
    <definedName name="объем___4_14">#REF!</definedName>
    <definedName name="объем___4_15">NA()</definedName>
    <definedName name="объем___4_16" localSheetId="0">#REF!</definedName>
    <definedName name="объем___4_16" localSheetId="1">#REF!</definedName>
    <definedName name="объем___4_16">#REF!</definedName>
    <definedName name="объем___4_17">NA()</definedName>
    <definedName name="объем___4_18" localSheetId="0">#REF!</definedName>
    <definedName name="объем___4_18" localSheetId="1">#REF!</definedName>
    <definedName name="объем___4_18">#REF!</definedName>
    <definedName name="объем___4_19" localSheetId="0">#REF!</definedName>
    <definedName name="объем___4_19" localSheetId="1">#REF!</definedName>
    <definedName name="объем___4_19">#REF!</definedName>
    <definedName name="объем___4_20">NA()</definedName>
    <definedName name="объем___4_3" localSheetId="0">#REF!</definedName>
    <definedName name="объем___4_3" localSheetId="1">#REF!</definedName>
    <definedName name="объем___4_3">#REF!</definedName>
    <definedName name="объем___4_4" localSheetId="0">#REF!</definedName>
    <definedName name="объем___4_4" localSheetId="1">#REF!</definedName>
    <definedName name="объем___4_4">#REF!</definedName>
    <definedName name="объем___4_5" localSheetId="0">#REF!</definedName>
    <definedName name="объем___4_5" localSheetId="1">#REF!</definedName>
    <definedName name="объем___4_5">#REF!</definedName>
    <definedName name="объем___5">NA()</definedName>
    <definedName name="объем___5___0" localSheetId="0">#REF!</definedName>
    <definedName name="объем___5___0" localSheetId="1">#REF!</definedName>
    <definedName name="объем___5___0">#REF!</definedName>
    <definedName name="объем___5___0___0" localSheetId="0">#REF!</definedName>
    <definedName name="объем___5___0___0" localSheetId="1">#REF!</definedName>
    <definedName name="объем___5___0___0">#REF!</definedName>
    <definedName name="объем___5___0___0___0" localSheetId="0">#REF!</definedName>
    <definedName name="объем___5___0___0___0" localSheetId="1">#REF!</definedName>
    <definedName name="объем___5___0___0___0">#REF!</definedName>
    <definedName name="объем___5___0___0___0___0" localSheetId="0">#REF!</definedName>
    <definedName name="объем___5___0___0___0___0" localSheetId="1">#REF!</definedName>
    <definedName name="объем___5___0___0___0___0">#REF!</definedName>
    <definedName name="объем___5___0___0___0___0_14" localSheetId="0">#REF!</definedName>
    <definedName name="объем___5___0___0___0___0_14" localSheetId="1">#REF!</definedName>
    <definedName name="объем___5___0___0___0___0_14">#REF!</definedName>
    <definedName name="объем___5___0___0___0___0_15" localSheetId="0">#REF!</definedName>
    <definedName name="объем___5___0___0___0___0_15" localSheetId="1">#REF!</definedName>
    <definedName name="объем___5___0___0___0___0_15">#REF!</definedName>
    <definedName name="объем___5___0___0___0___0_16" localSheetId="0">#REF!</definedName>
    <definedName name="объем___5___0___0___0___0_16" localSheetId="1">#REF!</definedName>
    <definedName name="объем___5___0___0___0___0_16">#REF!</definedName>
    <definedName name="объем___5___0___0___0___0_19" localSheetId="0">#REF!</definedName>
    <definedName name="объем___5___0___0___0___0_19" localSheetId="1">#REF!</definedName>
    <definedName name="объем___5___0___0___0___0_19">#REF!</definedName>
    <definedName name="объем___5___0___0___0___0_4" localSheetId="0">#REF!</definedName>
    <definedName name="объем___5___0___0___0___0_4" localSheetId="1">#REF!</definedName>
    <definedName name="объем___5___0___0___0___0_4">#REF!</definedName>
    <definedName name="объем___5___0___0___0_1" localSheetId="0">#REF!</definedName>
    <definedName name="объем___5___0___0___0_1" localSheetId="1">#REF!</definedName>
    <definedName name="объем___5___0___0___0_1">#REF!</definedName>
    <definedName name="объем___5___0___0___0_10" localSheetId="0">#REF!</definedName>
    <definedName name="объем___5___0___0___0_10" localSheetId="1">#REF!</definedName>
    <definedName name="объем___5___0___0___0_10">#REF!</definedName>
    <definedName name="объем___5___0___0___0_13" localSheetId="0">#REF!</definedName>
    <definedName name="объем___5___0___0___0_13" localSheetId="1">#REF!</definedName>
    <definedName name="объем___5___0___0___0_13">#REF!</definedName>
    <definedName name="объем___5___0___0___0_14" localSheetId="0">#REF!</definedName>
    <definedName name="объем___5___0___0___0_14" localSheetId="1">#REF!</definedName>
    <definedName name="объем___5___0___0___0_14">#REF!</definedName>
    <definedName name="объем___5___0___0___0_15" localSheetId="0">#REF!</definedName>
    <definedName name="объем___5___0___0___0_15" localSheetId="1">#REF!</definedName>
    <definedName name="объем___5___0___0___0_15">#REF!</definedName>
    <definedName name="объем___5___0___0___0_16" localSheetId="0">#REF!</definedName>
    <definedName name="объем___5___0___0___0_16" localSheetId="1">#REF!</definedName>
    <definedName name="объем___5___0___0___0_16">#REF!</definedName>
    <definedName name="объем___5___0___0___0_17" localSheetId="0">#REF!</definedName>
    <definedName name="объем___5___0___0___0_17" localSheetId="1">#REF!</definedName>
    <definedName name="объем___5___0___0___0_17">#REF!</definedName>
    <definedName name="объем___5___0___0___0_18" localSheetId="0">#REF!</definedName>
    <definedName name="объем___5___0___0___0_18" localSheetId="1">#REF!</definedName>
    <definedName name="объем___5___0___0___0_18">#REF!</definedName>
    <definedName name="объем___5___0___0___0_19" localSheetId="0">#REF!</definedName>
    <definedName name="объем___5___0___0___0_19" localSheetId="1">#REF!</definedName>
    <definedName name="объем___5___0___0___0_19">#REF!</definedName>
    <definedName name="объем___5___0___0___0_20" localSheetId="0">#REF!</definedName>
    <definedName name="объем___5___0___0___0_20" localSheetId="1">#REF!</definedName>
    <definedName name="объем___5___0___0___0_20">#REF!</definedName>
    <definedName name="объем___5___0___0___0_3" localSheetId="0">#REF!</definedName>
    <definedName name="объем___5___0___0___0_3" localSheetId="1">#REF!</definedName>
    <definedName name="объем___5___0___0___0_3">#REF!</definedName>
    <definedName name="объем___5___0___0___0_4" localSheetId="0">#REF!</definedName>
    <definedName name="объем___5___0___0___0_4" localSheetId="1">#REF!</definedName>
    <definedName name="объем___5___0___0___0_4">#REF!</definedName>
    <definedName name="объем___5___0___0___0_7" localSheetId="0">#REF!</definedName>
    <definedName name="объем___5___0___0___0_7" localSheetId="1">#REF!</definedName>
    <definedName name="объем___5___0___0___0_7">#REF!</definedName>
    <definedName name="объем___5___0___0___0_8" localSheetId="0">#REF!</definedName>
    <definedName name="объем___5___0___0___0_8" localSheetId="1">#REF!</definedName>
    <definedName name="объем___5___0___0___0_8">#REF!</definedName>
    <definedName name="объем___5___0___0___0_9" localSheetId="0">#REF!</definedName>
    <definedName name="объем___5___0___0___0_9" localSheetId="1">#REF!</definedName>
    <definedName name="объем___5___0___0___0_9">#REF!</definedName>
    <definedName name="объем___5___0___0_1" localSheetId="0">#REF!</definedName>
    <definedName name="объем___5___0___0_1" localSheetId="1">#REF!</definedName>
    <definedName name="объем___5___0___0_1">#REF!</definedName>
    <definedName name="объем___5___0___0_10" localSheetId="0">#REF!</definedName>
    <definedName name="объем___5___0___0_10" localSheetId="1">#REF!</definedName>
    <definedName name="объем___5___0___0_10">#REF!</definedName>
    <definedName name="объем___5___0___0_13" localSheetId="0">#REF!</definedName>
    <definedName name="объем___5___0___0_13" localSheetId="1">#REF!</definedName>
    <definedName name="объем___5___0___0_13">#REF!</definedName>
    <definedName name="объем___5___0___0_14" localSheetId="0">#REF!</definedName>
    <definedName name="объем___5___0___0_14" localSheetId="1">#REF!</definedName>
    <definedName name="объем___5___0___0_14">#REF!</definedName>
    <definedName name="объем___5___0___0_15" localSheetId="0">#REF!</definedName>
    <definedName name="объем___5___0___0_15" localSheetId="1">#REF!</definedName>
    <definedName name="объем___5___0___0_15">#REF!</definedName>
    <definedName name="объем___5___0___0_16" localSheetId="0">#REF!</definedName>
    <definedName name="объем___5___0___0_16" localSheetId="1">#REF!</definedName>
    <definedName name="объем___5___0___0_16">#REF!</definedName>
    <definedName name="объем___5___0___0_17" localSheetId="0">#REF!</definedName>
    <definedName name="объем___5___0___0_17" localSheetId="1">#REF!</definedName>
    <definedName name="объем___5___0___0_17">#REF!</definedName>
    <definedName name="объем___5___0___0_18" localSheetId="0">#REF!</definedName>
    <definedName name="объем___5___0___0_18" localSheetId="1">#REF!</definedName>
    <definedName name="объем___5___0___0_18">#REF!</definedName>
    <definedName name="объем___5___0___0_19" localSheetId="0">#REF!</definedName>
    <definedName name="объем___5___0___0_19" localSheetId="1">#REF!</definedName>
    <definedName name="объем___5___0___0_19">#REF!</definedName>
    <definedName name="объем___5___0___0_20" localSheetId="0">#REF!</definedName>
    <definedName name="объем___5___0___0_20" localSheetId="1">#REF!</definedName>
    <definedName name="объем___5___0___0_20">#REF!</definedName>
    <definedName name="объем___5___0___0_3" localSheetId="0">#REF!</definedName>
    <definedName name="объем___5___0___0_3" localSheetId="1">#REF!</definedName>
    <definedName name="объем___5___0___0_3">#REF!</definedName>
    <definedName name="объем___5___0___0_4" localSheetId="0">#REF!</definedName>
    <definedName name="объем___5___0___0_4" localSheetId="1">#REF!</definedName>
    <definedName name="объем___5___0___0_4">#REF!</definedName>
    <definedName name="объем___5___0___0_7" localSheetId="0">#REF!</definedName>
    <definedName name="объем___5___0___0_7" localSheetId="1">#REF!</definedName>
    <definedName name="объем___5___0___0_7">#REF!</definedName>
    <definedName name="объем___5___0___0_8" localSheetId="0">#REF!</definedName>
    <definedName name="объем___5___0___0_8" localSheetId="1">#REF!</definedName>
    <definedName name="объем___5___0___0_8">#REF!</definedName>
    <definedName name="объем___5___0___0_9" localSheetId="0">#REF!</definedName>
    <definedName name="объем___5___0___0_9" localSheetId="1">#REF!</definedName>
    <definedName name="объем___5___0___0_9">#REF!</definedName>
    <definedName name="объем___5___0___1" localSheetId="0">#REF!</definedName>
    <definedName name="объем___5___0___1" localSheetId="1">#REF!</definedName>
    <definedName name="объем___5___0___1">#REF!</definedName>
    <definedName name="объем___5___0___5" localSheetId="0">#REF!</definedName>
    <definedName name="объем___5___0___5" localSheetId="1">#REF!</definedName>
    <definedName name="объем___5___0___5">#REF!</definedName>
    <definedName name="объем___5___0___5_14" localSheetId="0">#REF!</definedName>
    <definedName name="объем___5___0___5_14" localSheetId="1">#REF!</definedName>
    <definedName name="объем___5___0___5_14">#REF!</definedName>
    <definedName name="объем___5___0___5_15" localSheetId="0">#REF!</definedName>
    <definedName name="объем___5___0___5_15" localSheetId="1">#REF!</definedName>
    <definedName name="объем___5___0___5_15">#REF!</definedName>
    <definedName name="объем___5___0___5_16" localSheetId="0">#REF!</definedName>
    <definedName name="объем___5___0___5_16" localSheetId="1">#REF!</definedName>
    <definedName name="объем___5___0___5_16">#REF!</definedName>
    <definedName name="объем___5___0___5_19" localSheetId="0">#REF!</definedName>
    <definedName name="объем___5___0___5_19" localSheetId="1">#REF!</definedName>
    <definedName name="объем___5___0___5_19">#REF!</definedName>
    <definedName name="объем___5___0___5_4" localSheetId="0">#REF!</definedName>
    <definedName name="объем___5___0___5_4" localSheetId="1">#REF!</definedName>
    <definedName name="объем___5___0___5_4">#REF!</definedName>
    <definedName name="объем___5___0_1" localSheetId="0">#REF!</definedName>
    <definedName name="объем___5___0_1" localSheetId="1">#REF!</definedName>
    <definedName name="объем___5___0_1">#REF!</definedName>
    <definedName name="объем___5___0_10" localSheetId="0">#REF!</definedName>
    <definedName name="объем___5___0_10" localSheetId="1">#REF!</definedName>
    <definedName name="объем___5___0_10">#REF!</definedName>
    <definedName name="объем___5___0_13" localSheetId="0">#REF!</definedName>
    <definedName name="объем___5___0_13" localSheetId="1">#REF!</definedName>
    <definedName name="объем___5___0_13">#REF!</definedName>
    <definedName name="объем___5___0_14" localSheetId="0">#REF!</definedName>
    <definedName name="объем___5___0_14" localSheetId="1">#REF!</definedName>
    <definedName name="объем___5___0_14">#REF!</definedName>
    <definedName name="объем___5___0_15" localSheetId="0">#REF!</definedName>
    <definedName name="объем___5___0_15" localSheetId="1">#REF!</definedName>
    <definedName name="объем___5___0_15">#REF!</definedName>
    <definedName name="объем___5___0_16" localSheetId="0">#REF!</definedName>
    <definedName name="объем___5___0_16" localSheetId="1">#REF!</definedName>
    <definedName name="объем___5___0_16">#REF!</definedName>
    <definedName name="объем___5___0_17" localSheetId="0">#REF!</definedName>
    <definedName name="объем___5___0_17" localSheetId="1">#REF!</definedName>
    <definedName name="объем___5___0_17">#REF!</definedName>
    <definedName name="объем___5___0_18" localSheetId="0">#REF!</definedName>
    <definedName name="объем___5___0_18" localSheetId="1">#REF!</definedName>
    <definedName name="объем___5___0_18">#REF!</definedName>
    <definedName name="объем___5___0_19" localSheetId="0">#REF!</definedName>
    <definedName name="объем___5___0_19" localSheetId="1">#REF!</definedName>
    <definedName name="объем___5___0_19">#REF!</definedName>
    <definedName name="объем___5___0_20" localSheetId="0">#REF!</definedName>
    <definedName name="объем___5___0_20" localSheetId="1">#REF!</definedName>
    <definedName name="объем___5___0_20">#REF!</definedName>
    <definedName name="объем___5___0_3" localSheetId="0">#REF!</definedName>
    <definedName name="объем___5___0_3" localSheetId="1">#REF!</definedName>
    <definedName name="объем___5___0_3">#REF!</definedName>
    <definedName name="объем___5___0_4" localSheetId="0">#REF!</definedName>
    <definedName name="объем___5___0_4" localSheetId="1">#REF!</definedName>
    <definedName name="объем___5___0_4">#REF!</definedName>
    <definedName name="объем___5___0_5" localSheetId="0">#REF!</definedName>
    <definedName name="объем___5___0_5" localSheetId="1">#REF!</definedName>
    <definedName name="объем___5___0_5">#REF!</definedName>
    <definedName name="объем___5___0_7" localSheetId="0">#REF!</definedName>
    <definedName name="объем___5___0_7" localSheetId="1">#REF!</definedName>
    <definedName name="объем___5___0_7">#REF!</definedName>
    <definedName name="объем___5___0_8" localSheetId="0">#REF!</definedName>
    <definedName name="объем___5___0_8" localSheetId="1">#REF!</definedName>
    <definedName name="объем___5___0_8">#REF!</definedName>
    <definedName name="объем___5___0_9" localSheetId="0">#REF!</definedName>
    <definedName name="объем___5___0_9" localSheetId="1">#REF!</definedName>
    <definedName name="объем___5___0_9">#REF!</definedName>
    <definedName name="объем___5___1" localSheetId="0">#REF!</definedName>
    <definedName name="объем___5___1" localSheetId="1">#REF!</definedName>
    <definedName name="объем___5___1">#REF!</definedName>
    <definedName name="объем___5___3">NA()</definedName>
    <definedName name="объем___5___5">NA()</definedName>
    <definedName name="объем___5_1" localSheetId="0">#REF!</definedName>
    <definedName name="объем___5_1" localSheetId="1">#REF!</definedName>
    <definedName name="объем___5_1">#REF!</definedName>
    <definedName name="объем___5_14" localSheetId="0">#REF!</definedName>
    <definedName name="объем___5_14" localSheetId="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 localSheetId="0">#REF!</definedName>
    <definedName name="объем___6___0" localSheetId="1">#REF!</definedName>
    <definedName name="объем___6___0">#REF!</definedName>
    <definedName name="объем___6___0___0" localSheetId="0">#REF!</definedName>
    <definedName name="объем___6___0___0" localSheetId="1">#REF!</definedName>
    <definedName name="объем___6___0___0">#REF!</definedName>
    <definedName name="объем___6___0___0___0" localSheetId="0">#REF!</definedName>
    <definedName name="объем___6___0___0___0" localSheetId="1">#REF!</definedName>
    <definedName name="объем___6___0___0___0">#REF!</definedName>
    <definedName name="объем___6___0___0___0___0" localSheetId="0">#REF!</definedName>
    <definedName name="объем___6___0___0___0___0" localSheetId="1">#REF!</definedName>
    <definedName name="объем___6___0___0___0___0">#REF!</definedName>
    <definedName name="объем___6___0___0___0___0_14" localSheetId="0">#REF!</definedName>
    <definedName name="объем___6___0___0___0___0_14" localSheetId="1">#REF!</definedName>
    <definedName name="объем___6___0___0___0___0_14">#REF!</definedName>
    <definedName name="объем___6___0___0___0___0_15" localSheetId="0">#REF!</definedName>
    <definedName name="объем___6___0___0___0___0_15" localSheetId="1">#REF!</definedName>
    <definedName name="объем___6___0___0___0___0_15">#REF!</definedName>
    <definedName name="объем___6___0___0___0___0_16" localSheetId="0">#REF!</definedName>
    <definedName name="объем___6___0___0___0___0_16" localSheetId="1">#REF!</definedName>
    <definedName name="объем___6___0___0___0___0_16">#REF!</definedName>
    <definedName name="объем___6___0___0___0___0_19" localSheetId="0">#REF!</definedName>
    <definedName name="объем___6___0___0___0___0_19" localSheetId="1">#REF!</definedName>
    <definedName name="объем___6___0___0___0___0_19">#REF!</definedName>
    <definedName name="объем___6___0___0___0___0_4" localSheetId="0">#REF!</definedName>
    <definedName name="объем___6___0___0___0___0_4" localSheetId="1">#REF!</definedName>
    <definedName name="объем___6___0___0___0___0_4">#REF!</definedName>
    <definedName name="объем___6___0___0___0_1" localSheetId="0">#REF!</definedName>
    <definedName name="объем___6___0___0___0_1" localSheetId="1">#REF!</definedName>
    <definedName name="объем___6___0___0___0_1">#REF!</definedName>
    <definedName name="объем___6___0___0___0_10" localSheetId="0">#REF!</definedName>
    <definedName name="объем___6___0___0___0_10" localSheetId="1">#REF!</definedName>
    <definedName name="объем___6___0___0___0_10">#REF!</definedName>
    <definedName name="объем___6___0___0___0_13" localSheetId="0">#REF!</definedName>
    <definedName name="объем___6___0___0___0_13" localSheetId="1">#REF!</definedName>
    <definedName name="объем___6___0___0___0_13">#REF!</definedName>
    <definedName name="объем___6___0___0___0_14" localSheetId="0">#REF!</definedName>
    <definedName name="объем___6___0___0___0_14" localSheetId="1">#REF!</definedName>
    <definedName name="объем___6___0___0___0_14">#REF!</definedName>
    <definedName name="объем___6___0___0___0_15" localSheetId="0">#REF!</definedName>
    <definedName name="объем___6___0___0___0_15" localSheetId="1">#REF!</definedName>
    <definedName name="объем___6___0___0___0_15">#REF!</definedName>
    <definedName name="объем___6___0___0___0_16" localSheetId="0">#REF!</definedName>
    <definedName name="объем___6___0___0___0_16" localSheetId="1">#REF!</definedName>
    <definedName name="объем___6___0___0___0_16">#REF!</definedName>
    <definedName name="объем___6___0___0___0_17" localSheetId="0">#REF!</definedName>
    <definedName name="объем___6___0___0___0_17" localSheetId="1">#REF!</definedName>
    <definedName name="объем___6___0___0___0_17">#REF!</definedName>
    <definedName name="объем___6___0___0___0_18" localSheetId="0">#REF!</definedName>
    <definedName name="объем___6___0___0___0_18" localSheetId="1">#REF!</definedName>
    <definedName name="объем___6___0___0___0_18">#REF!</definedName>
    <definedName name="объем___6___0___0___0_19" localSheetId="0">#REF!</definedName>
    <definedName name="объем___6___0___0___0_19" localSheetId="1">#REF!</definedName>
    <definedName name="объем___6___0___0___0_19">#REF!</definedName>
    <definedName name="объем___6___0___0___0_20" localSheetId="0">#REF!</definedName>
    <definedName name="объем___6___0___0___0_20" localSheetId="1">#REF!</definedName>
    <definedName name="объем___6___0___0___0_20">#REF!</definedName>
    <definedName name="объем___6___0___0___0_3" localSheetId="0">#REF!</definedName>
    <definedName name="объем___6___0___0___0_3" localSheetId="1">#REF!</definedName>
    <definedName name="объем___6___0___0___0_3">#REF!</definedName>
    <definedName name="объем___6___0___0___0_4" localSheetId="0">#REF!</definedName>
    <definedName name="объем___6___0___0___0_4" localSheetId="1">#REF!</definedName>
    <definedName name="объем___6___0___0___0_4">#REF!</definedName>
    <definedName name="объем___6___0___0___0_7" localSheetId="0">#REF!</definedName>
    <definedName name="объем___6___0___0___0_7" localSheetId="1">#REF!</definedName>
    <definedName name="объем___6___0___0___0_7">#REF!</definedName>
    <definedName name="объем___6___0___0___0_8" localSheetId="0">#REF!</definedName>
    <definedName name="объем___6___0___0___0_8" localSheetId="1">#REF!</definedName>
    <definedName name="объем___6___0___0___0_8">#REF!</definedName>
    <definedName name="объем___6___0___0___0_9" localSheetId="0">#REF!</definedName>
    <definedName name="объем___6___0___0___0_9" localSheetId="1">#REF!</definedName>
    <definedName name="объем___6___0___0___0_9">#REF!</definedName>
    <definedName name="объем___6___0___0_1" localSheetId="0">#REF!</definedName>
    <definedName name="объем___6___0___0_1" localSheetId="1">#REF!</definedName>
    <definedName name="объем___6___0___0_1">#REF!</definedName>
    <definedName name="объем___6___0___0_10" localSheetId="0">#REF!</definedName>
    <definedName name="объем___6___0___0_10" localSheetId="1">#REF!</definedName>
    <definedName name="объем___6___0___0_10">#REF!</definedName>
    <definedName name="объем___6___0___0_13" localSheetId="0">#REF!</definedName>
    <definedName name="объем___6___0___0_13" localSheetId="1">#REF!</definedName>
    <definedName name="объем___6___0___0_13">#REF!</definedName>
    <definedName name="объем___6___0___0_14" localSheetId="0">#REF!</definedName>
    <definedName name="объем___6___0___0_14" localSheetId="1">#REF!</definedName>
    <definedName name="объем___6___0___0_14">#REF!</definedName>
    <definedName name="объем___6___0___0_15" localSheetId="0">#REF!</definedName>
    <definedName name="объем___6___0___0_15" localSheetId="1">#REF!</definedName>
    <definedName name="объем___6___0___0_15">#REF!</definedName>
    <definedName name="объем___6___0___0_16" localSheetId="0">#REF!</definedName>
    <definedName name="объем___6___0___0_16" localSheetId="1">#REF!</definedName>
    <definedName name="объем___6___0___0_16">#REF!</definedName>
    <definedName name="объем___6___0___0_17" localSheetId="0">#REF!</definedName>
    <definedName name="объем___6___0___0_17" localSheetId="1">#REF!</definedName>
    <definedName name="объем___6___0___0_17">#REF!</definedName>
    <definedName name="объем___6___0___0_18" localSheetId="0">#REF!</definedName>
    <definedName name="объем___6___0___0_18" localSheetId="1">#REF!</definedName>
    <definedName name="объем___6___0___0_18">#REF!</definedName>
    <definedName name="объем___6___0___0_19" localSheetId="0">#REF!</definedName>
    <definedName name="объем___6___0___0_19" localSheetId="1">#REF!</definedName>
    <definedName name="объем___6___0___0_19">#REF!</definedName>
    <definedName name="объем___6___0___0_20" localSheetId="0">#REF!</definedName>
    <definedName name="объем___6___0___0_20" localSheetId="1">#REF!</definedName>
    <definedName name="объем___6___0___0_20">#REF!</definedName>
    <definedName name="объем___6___0___0_3" localSheetId="0">#REF!</definedName>
    <definedName name="объем___6___0___0_3" localSheetId="1">#REF!</definedName>
    <definedName name="объем___6___0___0_3">#REF!</definedName>
    <definedName name="объем___6___0___0_4" localSheetId="0">#REF!</definedName>
    <definedName name="объем___6___0___0_4" localSheetId="1">#REF!</definedName>
    <definedName name="объем___6___0___0_4">#REF!</definedName>
    <definedName name="объем___6___0___0_7" localSheetId="0">#REF!</definedName>
    <definedName name="объем___6___0___0_7" localSheetId="1">#REF!</definedName>
    <definedName name="объем___6___0___0_7">#REF!</definedName>
    <definedName name="объем___6___0___0_8" localSheetId="0">#REF!</definedName>
    <definedName name="объем___6___0___0_8" localSheetId="1">#REF!</definedName>
    <definedName name="объем___6___0___0_8">#REF!</definedName>
    <definedName name="объем___6___0___0_9" localSheetId="0">#REF!</definedName>
    <definedName name="объем___6___0___0_9" localSheetId="1">#REF!</definedName>
    <definedName name="объем___6___0___0_9">#REF!</definedName>
    <definedName name="объем___6___0___1" localSheetId="0">#REF!</definedName>
    <definedName name="объем___6___0___1" localSheetId="1">#REF!</definedName>
    <definedName name="объем___6___0___1">#REF!</definedName>
    <definedName name="объем___6___0___3" localSheetId="0">#REF!</definedName>
    <definedName name="объем___6___0___3" localSheetId="1">#REF!</definedName>
    <definedName name="объем___6___0___3">#REF!</definedName>
    <definedName name="объем___6___0___3_15" localSheetId="0">#REF!</definedName>
    <definedName name="объем___6___0___3_15" localSheetId="1">#REF!</definedName>
    <definedName name="объем___6___0___3_15">#REF!</definedName>
    <definedName name="объем___6___0___3_16" localSheetId="0">#REF!</definedName>
    <definedName name="объем___6___0___3_16" localSheetId="1">#REF!</definedName>
    <definedName name="объем___6___0___3_16">#REF!</definedName>
    <definedName name="объем___6___0___3_19" localSheetId="0">#REF!</definedName>
    <definedName name="объем___6___0___3_19" localSheetId="1">#REF!</definedName>
    <definedName name="объем___6___0___3_19">#REF!</definedName>
    <definedName name="объем___6___0___3_4" localSheetId="0">#REF!</definedName>
    <definedName name="объем___6___0___3_4" localSheetId="1">#REF!</definedName>
    <definedName name="объем___6___0___3_4">#REF!</definedName>
    <definedName name="объем___6___0___5" localSheetId="0">#REF!</definedName>
    <definedName name="объем___6___0___5" localSheetId="1">#REF!</definedName>
    <definedName name="объем___6___0___5">#REF!</definedName>
    <definedName name="объем___6___0___5_14" localSheetId="0">#REF!</definedName>
    <definedName name="объем___6___0___5_14" localSheetId="1">#REF!</definedName>
    <definedName name="объем___6___0___5_14">#REF!</definedName>
    <definedName name="объем___6___0___5_15" localSheetId="0">#REF!</definedName>
    <definedName name="объем___6___0___5_15" localSheetId="1">#REF!</definedName>
    <definedName name="объем___6___0___5_15">#REF!</definedName>
    <definedName name="объем___6___0___5_16" localSheetId="0">#REF!</definedName>
    <definedName name="объем___6___0___5_16" localSheetId="1">#REF!</definedName>
    <definedName name="объем___6___0___5_16">#REF!</definedName>
    <definedName name="объем___6___0___5_19" localSheetId="0">#REF!</definedName>
    <definedName name="объем___6___0___5_19" localSheetId="1">#REF!</definedName>
    <definedName name="объем___6___0___5_19">#REF!</definedName>
    <definedName name="объем___6___0___5_4" localSheetId="0">#REF!</definedName>
    <definedName name="объем___6___0___5_4" localSheetId="1">#REF!</definedName>
    <definedName name="объем___6___0___5_4">#REF!</definedName>
    <definedName name="объем___6___0_1" localSheetId="0">#REF!</definedName>
    <definedName name="объем___6___0_1" localSheetId="1">#REF!</definedName>
    <definedName name="объем___6___0_1">#REF!</definedName>
    <definedName name="объем___6___0_10" localSheetId="0">#REF!</definedName>
    <definedName name="объем___6___0_10" localSheetId="1">#REF!</definedName>
    <definedName name="объем___6___0_10">#REF!</definedName>
    <definedName name="объем___6___0_13" localSheetId="0">#REF!</definedName>
    <definedName name="объем___6___0_13" localSheetId="1">#REF!</definedName>
    <definedName name="объем___6___0_13">#REF!</definedName>
    <definedName name="объем___6___0_14" localSheetId="0">#REF!</definedName>
    <definedName name="объем___6___0_14" localSheetId="1">#REF!</definedName>
    <definedName name="объем___6___0_14">#REF!</definedName>
    <definedName name="объем___6___0_15" localSheetId="0">#REF!</definedName>
    <definedName name="объем___6___0_15" localSheetId="1">#REF!</definedName>
    <definedName name="объем___6___0_15">#REF!</definedName>
    <definedName name="объем___6___0_16" localSheetId="0">#REF!</definedName>
    <definedName name="объем___6___0_16" localSheetId="1">#REF!</definedName>
    <definedName name="объем___6___0_16">#REF!</definedName>
    <definedName name="объем___6___0_17" localSheetId="0">#REF!</definedName>
    <definedName name="объем___6___0_17" localSheetId="1">#REF!</definedName>
    <definedName name="объем___6___0_17">#REF!</definedName>
    <definedName name="объем___6___0_18" localSheetId="0">#REF!</definedName>
    <definedName name="объем___6___0_18" localSheetId="1">#REF!</definedName>
    <definedName name="объем___6___0_18">#REF!</definedName>
    <definedName name="объем___6___0_19" localSheetId="0">#REF!</definedName>
    <definedName name="объем___6___0_19" localSheetId="1">#REF!</definedName>
    <definedName name="объем___6___0_19">#REF!</definedName>
    <definedName name="объем___6___0_20" localSheetId="0">#REF!</definedName>
    <definedName name="объем___6___0_20" localSheetId="1">#REF!</definedName>
    <definedName name="объем___6___0_20">#REF!</definedName>
    <definedName name="объем___6___0_3" localSheetId="0">#REF!</definedName>
    <definedName name="объем___6___0_3" localSheetId="1">#REF!</definedName>
    <definedName name="объем___6___0_3">#REF!</definedName>
    <definedName name="объем___6___0_4" localSheetId="0">#REF!</definedName>
    <definedName name="объем___6___0_4" localSheetId="1">#REF!</definedName>
    <definedName name="объем___6___0_4">#REF!</definedName>
    <definedName name="объем___6___0_5" localSheetId="0">#REF!</definedName>
    <definedName name="объем___6___0_5" localSheetId="1">#REF!</definedName>
    <definedName name="объем___6___0_5">#REF!</definedName>
    <definedName name="объем___6___0_7" localSheetId="0">#REF!</definedName>
    <definedName name="объем___6___0_7" localSheetId="1">#REF!</definedName>
    <definedName name="объем___6___0_7">#REF!</definedName>
    <definedName name="объем___6___0_8" localSheetId="0">#REF!</definedName>
    <definedName name="объем___6___0_8" localSheetId="1">#REF!</definedName>
    <definedName name="объем___6___0_8">#REF!</definedName>
    <definedName name="объем___6___0_9" localSheetId="0">#REF!</definedName>
    <definedName name="объем___6___0_9" localSheetId="1">#REF!</definedName>
    <definedName name="объем___6___0_9">#REF!</definedName>
    <definedName name="объем___6___1" localSheetId="0">#REF!</definedName>
    <definedName name="объем___6___1" localSheetId="1">#REF!</definedName>
    <definedName name="объем___6___1">#REF!</definedName>
    <definedName name="объем___6___1_13" localSheetId="0">#REF!</definedName>
    <definedName name="объем___6___1_13" localSheetId="1">#REF!</definedName>
    <definedName name="объем___6___1_13">#REF!</definedName>
    <definedName name="объем___6___1_15" localSheetId="0">#REF!</definedName>
    <definedName name="объем___6___1_15" localSheetId="1">#REF!</definedName>
    <definedName name="объем___6___1_15">#REF!</definedName>
    <definedName name="объем___6___1_16" localSheetId="0">#REF!</definedName>
    <definedName name="объем___6___1_16" localSheetId="1">#REF!</definedName>
    <definedName name="объем___6___1_16">#REF!</definedName>
    <definedName name="объем___6___1_17" localSheetId="0">#REF!</definedName>
    <definedName name="объем___6___1_17" localSheetId="1">#REF!</definedName>
    <definedName name="объем___6___1_17">#REF!</definedName>
    <definedName name="объем___6___1_18" localSheetId="0">#REF!</definedName>
    <definedName name="объем___6___1_18" localSheetId="1">#REF!</definedName>
    <definedName name="объем___6___1_18">#REF!</definedName>
    <definedName name="объем___6___1_19" localSheetId="0">#REF!</definedName>
    <definedName name="объем___6___1_19" localSheetId="1">#REF!</definedName>
    <definedName name="объем___6___1_19">#REF!</definedName>
    <definedName name="объем___6___1_20" localSheetId="0">#REF!</definedName>
    <definedName name="объем___6___1_20" localSheetId="1">#REF!</definedName>
    <definedName name="объем___6___1_20">#REF!</definedName>
    <definedName name="объем___6___1_3" localSheetId="0">#REF!</definedName>
    <definedName name="объем___6___1_3" localSheetId="1">#REF!</definedName>
    <definedName name="объем___6___1_3">#REF!</definedName>
    <definedName name="объем___6___1_4" localSheetId="0">#REF!</definedName>
    <definedName name="объем___6___1_4" localSheetId="1">#REF!</definedName>
    <definedName name="объем___6___1_4">#REF!</definedName>
    <definedName name="объем___6___10" localSheetId="0">#REF!</definedName>
    <definedName name="объем___6___10" localSheetId="1">#REF!</definedName>
    <definedName name="объем___6___10">#REF!</definedName>
    <definedName name="объем___6___10_1" localSheetId="0">#REF!</definedName>
    <definedName name="объем___6___10_1" localSheetId="1">#REF!</definedName>
    <definedName name="объем___6___10_1">#REF!</definedName>
    <definedName name="объем___6___10_10" localSheetId="0">#REF!</definedName>
    <definedName name="объем___6___10_10" localSheetId="1">#REF!</definedName>
    <definedName name="объем___6___10_10">#REF!</definedName>
    <definedName name="объем___6___10_13" localSheetId="0">#REF!</definedName>
    <definedName name="объем___6___10_13" localSheetId="1">#REF!</definedName>
    <definedName name="объем___6___10_13">#REF!</definedName>
    <definedName name="объем___6___10_14" localSheetId="0">#REF!</definedName>
    <definedName name="объем___6___10_14" localSheetId="1">#REF!</definedName>
    <definedName name="объем___6___10_14">#REF!</definedName>
    <definedName name="объем___6___10_15" localSheetId="0">#REF!</definedName>
    <definedName name="объем___6___10_15" localSheetId="1">#REF!</definedName>
    <definedName name="объем___6___10_15">#REF!</definedName>
    <definedName name="объем___6___10_16" localSheetId="0">#REF!</definedName>
    <definedName name="объем___6___10_16" localSheetId="1">#REF!</definedName>
    <definedName name="объем___6___10_16">#REF!</definedName>
    <definedName name="объем___6___10_17" localSheetId="0">#REF!</definedName>
    <definedName name="объем___6___10_17" localSheetId="1">#REF!</definedName>
    <definedName name="объем___6___10_17">#REF!</definedName>
    <definedName name="объем___6___10_18" localSheetId="0">#REF!</definedName>
    <definedName name="объем___6___10_18" localSheetId="1">#REF!</definedName>
    <definedName name="объем___6___10_18">#REF!</definedName>
    <definedName name="объем___6___10_19" localSheetId="0">#REF!</definedName>
    <definedName name="объем___6___10_19" localSheetId="1">#REF!</definedName>
    <definedName name="объем___6___10_19">#REF!</definedName>
    <definedName name="объем___6___10_20" localSheetId="0">#REF!</definedName>
    <definedName name="объем___6___10_20" localSheetId="1">#REF!</definedName>
    <definedName name="объем___6___10_20">#REF!</definedName>
    <definedName name="объем___6___10_3" localSheetId="0">#REF!</definedName>
    <definedName name="объем___6___10_3" localSheetId="1">#REF!</definedName>
    <definedName name="объем___6___10_3">#REF!</definedName>
    <definedName name="объем___6___10_4" localSheetId="0">#REF!</definedName>
    <definedName name="объем___6___10_4" localSheetId="1">#REF!</definedName>
    <definedName name="объем___6___10_4">#REF!</definedName>
    <definedName name="объем___6___10_7" localSheetId="0">#REF!</definedName>
    <definedName name="объем___6___10_7" localSheetId="1">#REF!</definedName>
    <definedName name="объем___6___10_7">#REF!</definedName>
    <definedName name="объем___6___10_8" localSheetId="0">#REF!</definedName>
    <definedName name="объем___6___10_8" localSheetId="1">#REF!</definedName>
    <definedName name="объем___6___10_8">#REF!</definedName>
    <definedName name="объем___6___10_9" localSheetId="0">#REF!</definedName>
    <definedName name="объем___6___10_9" localSheetId="1">#REF!</definedName>
    <definedName name="объем___6___10_9">#REF!</definedName>
    <definedName name="объем___6___12" localSheetId="0">#REF!</definedName>
    <definedName name="объем___6___12" localSheetId="1">#REF!</definedName>
    <definedName name="объем___6___12">#REF!</definedName>
    <definedName name="объем___6___12_13" localSheetId="0">#REF!</definedName>
    <definedName name="объем___6___12_13" localSheetId="1">#REF!</definedName>
    <definedName name="объем___6___12_13">#REF!</definedName>
    <definedName name="объем___6___12_15" localSheetId="0">#REF!</definedName>
    <definedName name="объем___6___12_15" localSheetId="1">#REF!</definedName>
    <definedName name="объем___6___12_15">#REF!</definedName>
    <definedName name="объем___6___12_16" localSheetId="0">#REF!</definedName>
    <definedName name="объем___6___12_16" localSheetId="1">#REF!</definedName>
    <definedName name="объем___6___12_16">#REF!</definedName>
    <definedName name="объем___6___12_17" localSheetId="0">#REF!</definedName>
    <definedName name="объем___6___12_17" localSheetId="1">#REF!</definedName>
    <definedName name="объем___6___12_17">#REF!</definedName>
    <definedName name="объем___6___12_18" localSheetId="0">#REF!</definedName>
    <definedName name="объем___6___12_18" localSheetId="1">#REF!</definedName>
    <definedName name="объем___6___12_18">#REF!</definedName>
    <definedName name="объем___6___12_19" localSheetId="0">#REF!</definedName>
    <definedName name="объем___6___12_19" localSheetId="1">#REF!</definedName>
    <definedName name="объем___6___12_19">#REF!</definedName>
    <definedName name="объем___6___12_20" localSheetId="0">#REF!</definedName>
    <definedName name="объем___6___12_20" localSheetId="1">#REF!</definedName>
    <definedName name="объем___6___12_20">#REF!</definedName>
    <definedName name="объем___6___12_3" localSheetId="0">#REF!</definedName>
    <definedName name="объем___6___12_3" localSheetId="1">#REF!</definedName>
    <definedName name="объем___6___12_3">#REF!</definedName>
    <definedName name="объем___6___12_4" localSheetId="0">#REF!</definedName>
    <definedName name="объем___6___12_4" localSheetId="1">#REF!</definedName>
    <definedName name="объем___6___12_4">#REF!</definedName>
    <definedName name="объем___6___2" localSheetId="0">#REF!</definedName>
    <definedName name="объем___6___2" localSheetId="1">#REF!</definedName>
    <definedName name="объем___6___2">#REF!</definedName>
    <definedName name="объем___6___2_1" localSheetId="0">#REF!</definedName>
    <definedName name="объем___6___2_1" localSheetId="1">#REF!</definedName>
    <definedName name="объем___6___2_1">#REF!</definedName>
    <definedName name="объем___6___2_10" localSheetId="0">#REF!</definedName>
    <definedName name="объем___6___2_10" localSheetId="1">#REF!</definedName>
    <definedName name="объем___6___2_10">#REF!</definedName>
    <definedName name="объем___6___2_13" localSheetId="0">#REF!</definedName>
    <definedName name="объем___6___2_13" localSheetId="1">#REF!</definedName>
    <definedName name="объем___6___2_13">#REF!</definedName>
    <definedName name="объем___6___2_14" localSheetId="0">#REF!</definedName>
    <definedName name="объем___6___2_14" localSheetId="1">#REF!</definedName>
    <definedName name="объем___6___2_14">#REF!</definedName>
    <definedName name="объем___6___2_15" localSheetId="0">#REF!</definedName>
    <definedName name="объем___6___2_15" localSheetId="1">#REF!</definedName>
    <definedName name="объем___6___2_15">#REF!</definedName>
    <definedName name="объем___6___2_16" localSheetId="0">#REF!</definedName>
    <definedName name="объем___6___2_16" localSheetId="1">#REF!</definedName>
    <definedName name="объем___6___2_16">#REF!</definedName>
    <definedName name="объем___6___2_17" localSheetId="0">#REF!</definedName>
    <definedName name="объем___6___2_17" localSheetId="1">#REF!</definedName>
    <definedName name="объем___6___2_17">#REF!</definedName>
    <definedName name="объем___6___2_18" localSheetId="0">#REF!</definedName>
    <definedName name="объем___6___2_18" localSheetId="1">#REF!</definedName>
    <definedName name="объем___6___2_18">#REF!</definedName>
    <definedName name="объем___6___2_19" localSheetId="0">#REF!</definedName>
    <definedName name="объем___6___2_19" localSheetId="1">#REF!</definedName>
    <definedName name="объем___6___2_19">#REF!</definedName>
    <definedName name="объем___6___2_20" localSheetId="0">#REF!</definedName>
    <definedName name="объем___6___2_20" localSheetId="1">#REF!</definedName>
    <definedName name="объем___6___2_20">#REF!</definedName>
    <definedName name="объем___6___2_3" localSheetId="0">#REF!</definedName>
    <definedName name="объем___6___2_3" localSheetId="1">#REF!</definedName>
    <definedName name="объем___6___2_3">#REF!</definedName>
    <definedName name="объем___6___2_4" localSheetId="0">#REF!</definedName>
    <definedName name="объем___6___2_4" localSheetId="1">#REF!</definedName>
    <definedName name="объем___6___2_4">#REF!</definedName>
    <definedName name="объем___6___2_7" localSheetId="0">#REF!</definedName>
    <definedName name="объем___6___2_7" localSheetId="1">#REF!</definedName>
    <definedName name="объем___6___2_7">#REF!</definedName>
    <definedName name="объем___6___2_8" localSheetId="0">#REF!</definedName>
    <definedName name="объем___6___2_8" localSheetId="1">#REF!</definedName>
    <definedName name="объем___6___2_8">#REF!</definedName>
    <definedName name="объем___6___2_9" localSheetId="0">#REF!</definedName>
    <definedName name="объем___6___2_9" localSheetId="1">#REF!</definedName>
    <definedName name="объем___6___2_9">#REF!</definedName>
    <definedName name="объем___6___3" localSheetId="0">#REF!</definedName>
    <definedName name="объем___6___3" localSheetId="1">#REF!</definedName>
    <definedName name="объем___6___3">#REF!</definedName>
    <definedName name="объем___6___3_15" localSheetId="0">#REF!</definedName>
    <definedName name="объем___6___3_15" localSheetId="1">#REF!</definedName>
    <definedName name="объем___6___3_15">#REF!</definedName>
    <definedName name="объем___6___3_16" localSheetId="0">#REF!</definedName>
    <definedName name="объем___6___3_16" localSheetId="1">#REF!</definedName>
    <definedName name="объем___6___3_16">#REF!</definedName>
    <definedName name="объем___6___3_19" localSheetId="0">#REF!</definedName>
    <definedName name="объем___6___3_19" localSheetId="1">#REF!</definedName>
    <definedName name="объем___6___3_19">#REF!</definedName>
    <definedName name="объем___6___3_4" localSheetId="0">#REF!</definedName>
    <definedName name="объем___6___3_4" localSheetId="1">#REF!</definedName>
    <definedName name="объем___6___3_4">#REF!</definedName>
    <definedName name="объем___6___4" localSheetId="0">#REF!</definedName>
    <definedName name="объем___6___4" localSheetId="1">#REF!</definedName>
    <definedName name="объем___6___4">#REF!</definedName>
    <definedName name="объем___6___4_1" localSheetId="0">#REF!</definedName>
    <definedName name="объем___6___4_1" localSheetId="1">#REF!</definedName>
    <definedName name="объем___6___4_1">#REF!</definedName>
    <definedName name="объем___6___4_10" localSheetId="0">#REF!</definedName>
    <definedName name="объем___6___4_10" localSheetId="1">#REF!</definedName>
    <definedName name="объем___6___4_10">#REF!</definedName>
    <definedName name="объем___6___4_13" localSheetId="0">#REF!</definedName>
    <definedName name="объем___6___4_13" localSheetId="1">#REF!</definedName>
    <definedName name="объем___6___4_13">#REF!</definedName>
    <definedName name="объем___6___4_14" localSheetId="0">#REF!</definedName>
    <definedName name="объем___6___4_14" localSheetId="1">#REF!</definedName>
    <definedName name="объем___6___4_14">#REF!</definedName>
    <definedName name="объем___6___4_15" localSheetId="0">#REF!</definedName>
    <definedName name="объем___6___4_15" localSheetId="1">#REF!</definedName>
    <definedName name="объем___6___4_15">#REF!</definedName>
    <definedName name="объем___6___4_16" localSheetId="0">#REF!</definedName>
    <definedName name="объем___6___4_16" localSheetId="1">#REF!</definedName>
    <definedName name="объем___6___4_16">#REF!</definedName>
    <definedName name="объем___6___4_17" localSheetId="0">#REF!</definedName>
    <definedName name="объем___6___4_17" localSheetId="1">#REF!</definedName>
    <definedName name="объем___6___4_17">#REF!</definedName>
    <definedName name="объем___6___4_18" localSheetId="0">#REF!</definedName>
    <definedName name="объем___6___4_18" localSheetId="1">#REF!</definedName>
    <definedName name="объем___6___4_18">#REF!</definedName>
    <definedName name="объем___6___4_19" localSheetId="0">#REF!</definedName>
    <definedName name="объем___6___4_19" localSheetId="1">#REF!</definedName>
    <definedName name="объем___6___4_19">#REF!</definedName>
    <definedName name="объем___6___4_20" localSheetId="0">#REF!</definedName>
    <definedName name="объем___6___4_20" localSheetId="1">#REF!</definedName>
    <definedName name="объем___6___4_20">#REF!</definedName>
    <definedName name="объем___6___4_3" localSheetId="0">#REF!</definedName>
    <definedName name="объем___6___4_3" localSheetId="1">#REF!</definedName>
    <definedName name="объем___6___4_3">#REF!</definedName>
    <definedName name="объем___6___4_4" localSheetId="0">#REF!</definedName>
    <definedName name="объем___6___4_4" localSheetId="1">#REF!</definedName>
    <definedName name="объем___6___4_4">#REF!</definedName>
    <definedName name="объем___6___4_7" localSheetId="0">#REF!</definedName>
    <definedName name="объем___6___4_7" localSheetId="1">#REF!</definedName>
    <definedName name="объем___6___4_7">#REF!</definedName>
    <definedName name="объем___6___4_8" localSheetId="0">#REF!</definedName>
    <definedName name="объем___6___4_8" localSheetId="1">#REF!</definedName>
    <definedName name="объем___6___4_8">#REF!</definedName>
    <definedName name="объем___6___4_9" localSheetId="0">#REF!</definedName>
    <definedName name="объем___6___4_9" localSheetId="1">#REF!</definedName>
    <definedName name="объем___6___4_9">#REF!</definedName>
    <definedName name="объем___6___5">NA()</definedName>
    <definedName name="объем___6___6" localSheetId="0">#REF!</definedName>
    <definedName name="объем___6___6" localSheetId="1">#REF!</definedName>
    <definedName name="объем___6___6">#REF!</definedName>
    <definedName name="объем___6___6___0" localSheetId="0">#REF!</definedName>
    <definedName name="объем___6___6___0" localSheetId="1">#REF!</definedName>
    <definedName name="объем___6___6___0">#REF!</definedName>
    <definedName name="объем___6___6___0_15" localSheetId="0">#REF!</definedName>
    <definedName name="объем___6___6___0_15" localSheetId="1">#REF!</definedName>
    <definedName name="объем___6___6___0_15">#REF!</definedName>
    <definedName name="объем___6___6___0_16" localSheetId="0">#REF!</definedName>
    <definedName name="объем___6___6___0_16" localSheetId="1">#REF!</definedName>
    <definedName name="объем___6___6___0_16">#REF!</definedName>
    <definedName name="объем___6___6___0_19" localSheetId="0">#REF!</definedName>
    <definedName name="объем___6___6___0_19" localSheetId="1">#REF!</definedName>
    <definedName name="объем___6___6___0_19">#REF!</definedName>
    <definedName name="объем___6___6___0_4" localSheetId="0">#REF!</definedName>
    <definedName name="объем___6___6___0_4" localSheetId="1">#REF!</definedName>
    <definedName name="объем___6___6___0_4">#REF!</definedName>
    <definedName name="объем___6___6_1" localSheetId="0">#REF!</definedName>
    <definedName name="объем___6___6_1" localSheetId="1">#REF!</definedName>
    <definedName name="объем___6___6_1">#REF!</definedName>
    <definedName name="объем___6___6_10" localSheetId="0">#REF!</definedName>
    <definedName name="объем___6___6_10" localSheetId="1">#REF!</definedName>
    <definedName name="объем___6___6_10">#REF!</definedName>
    <definedName name="объем___6___6_13" localSheetId="0">#REF!</definedName>
    <definedName name="объем___6___6_13" localSheetId="1">#REF!</definedName>
    <definedName name="объем___6___6_13">#REF!</definedName>
    <definedName name="объем___6___6_14" localSheetId="0">#REF!</definedName>
    <definedName name="объем___6___6_14" localSheetId="1">#REF!</definedName>
    <definedName name="объем___6___6_14">#REF!</definedName>
    <definedName name="объем___6___6_15" localSheetId="0">#REF!</definedName>
    <definedName name="объем___6___6_15" localSheetId="1">#REF!</definedName>
    <definedName name="объем___6___6_15">#REF!</definedName>
    <definedName name="объем___6___6_16" localSheetId="0">#REF!</definedName>
    <definedName name="объем___6___6_16" localSheetId="1">#REF!</definedName>
    <definedName name="объем___6___6_16">#REF!</definedName>
    <definedName name="объем___6___6_17" localSheetId="0">#REF!</definedName>
    <definedName name="объем___6___6_17" localSheetId="1">#REF!</definedName>
    <definedName name="объем___6___6_17">#REF!</definedName>
    <definedName name="объем___6___6_18" localSheetId="0">#REF!</definedName>
    <definedName name="объем___6___6_18" localSheetId="1">#REF!</definedName>
    <definedName name="объем___6___6_18">#REF!</definedName>
    <definedName name="объем___6___6_19" localSheetId="0">#REF!</definedName>
    <definedName name="объем___6___6_19" localSheetId="1">#REF!</definedName>
    <definedName name="объем___6___6_19">#REF!</definedName>
    <definedName name="объем___6___6_20" localSheetId="0">#REF!</definedName>
    <definedName name="объем___6___6_20" localSheetId="1">#REF!</definedName>
    <definedName name="объем___6___6_20">#REF!</definedName>
    <definedName name="объем___6___6_3" localSheetId="0">#REF!</definedName>
    <definedName name="объем___6___6_3" localSheetId="1">#REF!</definedName>
    <definedName name="объем___6___6_3">#REF!</definedName>
    <definedName name="объем___6___6_4" localSheetId="0">#REF!</definedName>
    <definedName name="объем___6___6_4" localSheetId="1">#REF!</definedName>
    <definedName name="объем___6___6_4">#REF!</definedName>
    <definedName name="объем___6___6_7" localSheetId="0">#REF!</definedName>
    <definedName name="объем___6___6_7" localSheetId="1">#REF!</definedName>
    <definedName name="объем___6___6_7">#REF!</definedName>
    <definedName name="объем___6___6_8" localSheetId="0">#REF!</definedName>
    <definedName name="объем___6___6_8" localSheetId="1">#REF!</definedName>
    <definedName name="объем___6___6_8">#REF!</definedName>
    <definedName name="объем___6___6_9" localSheetId="0">#REF!</definedName>
    <definedName name="объем___6___6_9" localSheetId="1">#REF!</definedName>
    <definedName name="объем___6___6_9">#REF!</definedName>
    <definedName name="объем___6___7">NA()</definedName>
    <definedName name="объем___6___8" localSheetId="0">#REF!</definedName>
    <definedName name="объем___6___8" localSheetId="1">#REF!</definedName>
    <definedName name="объем___6___8">#REF!</definedName>
    <definedName name="объем___6___8___0" localSheetId="0">#REF!</definedName>
    <definedName name="объем___6___8___0" localSheetId="1">#REF!</definedName>
    <definedName name="объем___6___8___0">#REF!</definedName>
    <definedName name="объем___6___8___0_15" localSheetId="0">#REF!</definedName>
    <definedName name="объем___6___8___0_15" localSheetId="1">#REF!</definedName>
    <definedName name="объем___6___8___0_15">#REF!</definedName>
    <definedName name="объем___6___8___0_16" localSheetId="0">#REF!</definedName>
    <definedName name="объем___6___8___0_16" localSheetId="1">#REF!</definedName>
    <definedName name="объем___6___8___0_16">#REF!</definedName>
    <definedName name="объем___6___8___0_19" localSheetId="0">#REF!</definedName>
    <definedName name="объем___6___8___0_19" localSheetId="1">#REF!</definedName>
    <definedName name="объем___6___8___0_19">#REF!</definedName>
    <definedName name="объем___6___8___0_4" localSheetId="0">#REF!</definedName>
    <definedName name="объем___6___8___0_4" localSheetId="1">#REF!</definedName>
    <definedName name="объем___6___8___0_4">#REF!</definedName>
    <definedName name="объем___6___8_1" localSheetId="0">#REF!</definedName>
    <definedName name="объем___6___8_1" localSheetId="1">#REF!</definedName>
    <definedName name="объем___6___8_1">#REF!</definedName>
    <definedName name="объем___6___8_10" localSheetId="0">#REF!</definedName>
    <definedName name="объем___6___8_10" localSheetId="1">#REF!</definedName>
    <definedName name="объем___6___8_10">#REF!</definedName>
    <definedName name="объем___6___8_13" localSheetId="0">#REF!</definedName>
    <definedName name="объем___6___8_13" localSheetId="1">#REF!</definedName>
    <definedName name="объем___6___8_13">#REF!</definedName>
    <definedName name="объем___6___8_14" localSheetId="0">#REF!</definedName>
    <definedName name="объем___6___8_14" localSheetId="1">#REF!</definedName>
    <definedName name="объем___6___8_14">#REF!</definedName>
    <definedName name="объем___6___8_15" localSheetId="0">#REF!</definedName>
    <definedName name="объем___6___8_15" localSheetId="1">#REF!</definedName>
    <definedName name="объем___6___8_15">#REF!</definedName>
    <definedName name="объем___6___8_16" localSheetId="0">#REF!</definedName>
    <definedName name="объем___6___8_16" localSheetId="1">#REF!</definedName>
    <definedName name="объем___6___8_16">#REF!</definedName>
    <definedName name="объем___6___8_17" localSheetId="0">#REF!</definedName>
    <definedName name="объем___6___8_17" localSheetId="1">#REF!</definedName>
    <definedName name="объем___6___8_17">#REF!</definedName>
    <definedName name="объем___6___8_18" localSheetId="0">#REF!</definedName>
    <definedName name="объем___6___8_18" localSheetId="1">#REF!</definedName>
    <definedName name="объем___6___8_18">#REF!</definedName>
    <definedName name="объем___6___8_19" localSheetId="0">#REF!</definedName>
    <definedName name="объем___6___8_19" localSheetId="1">#REF!</definedName>
    <definedName name="объем___6___8_19">#REF!</definedName>
    <definedName name="объем___6___8_20" localSheetId="0">#REF!</definedName>
    <definedName name="объем___6___8_20" localSheetId="1">#REF!</definedName>
    <definedName name="объем___6___8_20">#REF!</definedName>
    <definedName name="объем___6___8_3" localSheetId="0">#REF!</definedName>
    <definedName name="объем___6___8_3" localSheetId="1">#REF!</definedName>
    <definedName name="объем___6___8_3">#REF!</definedName>
    <definedName name="объем___6___8_4" localSheetId="0">#REF!</definedName>
    <definedName name="объем___6___8_4" localSheetId="1">#REF!</definedName>
    <definedName name="объем___6___8_4">#REF!</definedName>
    <definedName name="объем___6___8_7" localSheetId="0">#REF!</definedName>
    <definedName name="объем___6___8_7" localSheetId="1">#REF!</definedName>
    <definedName name="объем___6___8_7">#REF!</definedName>
    <definedName name="объем___6___8_8" localSheetId="0">#REF!</definedName>
    <definedName name="объем___6___8_8" localSheetId="1">#REF!</definedName>
    <definedName name="объем___6___8_8">#REF!</definedName>
    <definedName name="объем___6___8_9" localSheetId="0">#REF!</definedName>
    <definedName name="объем___6___8_9" localSheetId="1">#REF!</definedName>
    <definedName name="объем___6___8_9">#REF!</definedName>
    <definedName name="объем___6___9">"$#ССЫЛ!.$M$1:$M$32000"</definedName>
    <definedName name="объем___6_1" localSheetId="0">#REF!</definedName>
    <definedName name="объем___6_1" localSheetId="1">#REF!</definedName>
    <definedName name="объем___6_1">#REF!</definedName>
    <definedName name="объем___6_1_15" localSheetId="0">#REF!</definedName>
    <definedName name="объем___6_1_15" localSheetId="1">#REF!</definedName>
    <definedName name="объем___6_1_15">#REF!</definedName>
    <definedName name="объем___6_10" localSheetId="0">#REF!</definedName>
    <definedName name="объем___6_10" localSheetId="1">#REF!</definedName>
    <definedName name="объем___6_10">#REF!</definedName>
    <definedName name="объем___6_13" localSheetId="0">#REF!</definedName>
    <definedName name="объем___6_13" localSheetId="1">#REF!</definedName>
    <definedName name="объем___6_13">#REF!</definedName>
    <definedName name="объем___6_14" localSheetId="0">#REF!</definedName>
    <definedName name="объем___6_14" localSheetId="1">#REF!</definedName>
    <definedName name="объем___6_14">#REF!</definedName>
    <definedName name="объем___6_15" localSheetId="0">#REF!</definedName>
    <definedName name="объем___6_15" localSheetId="1">#REF!</definedName>
    <definedName name="объем___6_15">#REF!</definedName>
    <definedName name="объем___6_16">NA()</definedName>
    <definedName name="объем___6_17" localSheetId="0">#REF!</definedName>
    <definedName name="объем___6_17" localSheetId="1">#REF!</definedName>
    <definedName name="объем___6_17">#REF!</definedName>
    <definedName name="объем___6_18">NA()</definedName>
    <definedName name="объем___6_19">NA()</definedName>
    <definedName name="объем___6_20" localSheetId="0">#REF!</definedName>
    <definedName name="объем___6_20" localSheetId="1">#REF!</definedName>
    <definedName name="объем___6_20">#REF!</definedName>
    <definedName name="объем___6_3" localSheetId="0">#REF!</definedName>
    <definedName name="объем___6_3" localSheetId="1">#REF!</definedName>
    <definedName name="объем___6_3">#REF!</definedName>
    <definedName name="объем___6_4">NA()</definedName>
    <definedName name="объем___6_5">NA()</definedName>
    <definedName name="объем___6_7" localSheetId="0">#REF!</definedName>
    <definedName name="объем___6_7" localSheetId="1">#REF!</definedName>
    <definedName name="объем___6_7">#REF!</definedName>
    <definedName name="объем___6_8" localSheetId="0">#REF!</definedName>
    <definedName name="объем___6_8" localSheetId="1">#REF!</definedName>
    <definedName name="объем___6_8">#REF!</definedName>
    <definedName name="объем___6_9" localSheetId="0">#REF!</definedName>
    <definedName name="объем___6_9" localSheetId="1">#REF!</definedName>
    <definedName name="объем___6_9">#REF!</definedName>
    <definedName name="объем___7" localSheetId="0">#REF!</definedName>
    <definedName name="объем___7" localSheetId="1">#REF!</definedName>
    <definedName name="объем___7">#REF!</definedName>
    <definedName name="объем___7___0" localSheetId="0">#REF!</definedName>
    <definedName name="объем___7___0" localSheetId="1">#REF!</definedName>
    <definedName name="объем___7___0">#REF!</definedName>
    <definedName name="объем___7___0___0" localSheetId="0">#REF!</definedName>
    <definedName name="объем___7___0___0" localSheetId="1">#REF!</definedName>
    <definedName name="объем___7___0___0">#REF!</definedName>
    <definedName name="объем___7___0___0_15" localSheetId="0">#REF!</definedName>
    <definedName name="объем___7___0___0_15" localSheetId="1">#REF!</definedName>
    <definedName name="объем___7___0___0_15">#REF!</definedName>
    <definedName name="объем___7___0___0_16" localSheetId="0">#REF!</definedName>
    <definedName name="объем___7___0___0_16" localSheetId="1">#REF!</definedName>
    <definedName name="объем___7___0___0_16">#REF!</definedName>
    <definedName name="объем___7___0___0_19" localSheetId="0">#REF!</definedName>
    <definedName name="объем___7___0___0_19" localSheetId="1">#REF!</definedName>
    <definedName name="объем___7___0___0_19">#REF!</definedName>
    <definedName name="объем___7___0___0_4" localSheetId="0">#REF!</definedName>
    <definedName name="объем___7___0___0_4" localSheetId="1">#REF!</definedName>
    <definedName name="объем___7___0___0_4">#REF!</definedName>
    <definedName name="объем___7___0_13" localSheetId="0">#REF!</definedName>
    <definedName name="объем___7___0_13" localSheetId="1">#REF!</definedName>
    <definedName name="объем___7___0_13">#REF!</definedName>
    <definedName name="объем___7___0_15" localSheetId="0">#REF!</definedName>
    <definedName name="объем___7___0_15" localSheetId="1">#REF!</definedName>
    <definedName name="объем___7___0_15">#REF!</definedName>
    <definedName name="объем___7___0_16" localSheetId="0">#REF!</definedName>
    <definedName name="объем___7___0_16" localSheetId="1">#REF!</definedName>
    <definedName name="объем___7___0_16">#REF!</definedName>
    <definedName name="объем___7___0_17" localSheetId="0">#REF!</definedName>
    <definedName name="объем___7___0_17" localSheetId="1">#REF!</definedName>
    <definedName name="объем___7___0_17">#REF!</definedName>
    <definedName name="объем___7___0_18" localSheetId="0">#REF!</definedName>
    <definedName name="объем___7___0_18" localSheetId="1">#REF!</definedName>
    <definedName name="объем___7___0_18">#REF!</definedName>
    <definedName name="объем___7___0_19" localSheetId="0">#REF!</definedName>
    <definedName name="объем___7___0_19" localSheetId="1">#REF!</definedName>
    <definedName name="объем___7___0_19">#REF!</definedName>
    <definedName name="объем___7___0_20" localSheetId="0">#REF!</definedName>
    <definedName name="объем___7___0_20" localSheetId="1">#REF!</definedName>
    <definedName name="объем___7___0_20">#REF!</definedName>
    <definedName name="объем___7___0_3" localSheetId="0">#REF!</definedName>
    <definedName name="объем___7___0_3" localSheetId="1">#REF!</definedName>
    <definedName name="объем___7___0_3">#REF!</definedName>
    <definedName name="объем___7___0_4" localSheetId="0">#REF!</definedName>
    <definedName name="объем___7___0_4" localSheetId="1">#REF!</definedName>
    <definedName name="объем___7___0_4">#REF!</definedName>
    <definedName name="объем___7___10" localSheetId="0">#REF!</definedName>
    <definedName name="объем___7___10" localSheetId="1">#REF!</definedName>
    <definedName name="объем___7___10">#REF!</definedName>
    <definedName name="объем___7___10_13" localSheetId="0">#REF!</definedName>
    <definedName name="объем___7___10_13" localSheetId="1">#REF!</definedName>
    <definedName name="объем___7___10_13">#REF!</definedName>
    <definedName name="объем___7___10_15" localSheetId="0">#REF!</definedName>
    <definedName name="объем___7___10_15" localSheetId="1">#REF!</definedName>
    <definedName name="объем___7___10_15">#REF!</definedName>
    <definedName name="объем___7___10_16" localSheetId="0">#REF!</definedName>
    <definedName name="объем___7___10_16" localSheetId="1">#REF!</definedName>
    <definedName name="объем___7___10_16">#REF!</definedName>
    <definedName name="объем___7___10_17" localSheetId="0">#REF!</definedName>
    <definedName name="объем___7___10_17" localSheetId="1">#REF!</definedName>
    <definedName name="объем___7___10_17">#REF!</definedName>
    <definedName name="объем___7___10_18" localSheetId="0">#REF!</definedName>
    <definedName name="объем___7___10_18" localSheetId="1">#REF!</definedName>
    <definedName name="объем___7___10_18">#REF!</definedName>
    <definedName name="объем___7___10_19" localSheetId="0">#REF!</definedName>
    <definedName name="объем___7___10_19" localSheetId="1">#REF!</definedName>
    <definedName name="объем___7___10_19">#REF!</definedName>
    <definedName name="объем___7___10_20" localSheetId="0">#REF!</definedName>
    <definedName name="объем___7___10_20" localSheetId="1">#REF!</definedName>
    <definedName name="объем___7___10_20">#REF!</definedName>
    <definedName name="объем___7___10_3" localSheetId="0">#REF!</definedName>
    <definedName name="объем___7___10_3" localSheetId="1">#REF!</definedName>
    <definedName name="объем___7___10_3">#REF!</definedName>
    <definedName name="объем___7___10_4" localSheetId="0">#REF!</definedName>
    <definedName name="объем___7___10_4" localSheetId="1">#REF!</definedName>
    <definedName name="объем___7___10_4">#REF!</definedName>
    <definedName name="объем___7___2" localSheetId="0">#REF!</definedName>
    <definedName name="объем___7___2" localSheetId="1">#REF!</definedName>
    <definedName name="объем___7___2">#REF!</definedName>
    <definedName name="объем___7___2_13" localSheetId="0">#REF!</definedName>
    <definedName name="объем___7___2_13" localSheetId="1">#REF!</definedName>
    <definedName name="объем___7___2_13">#REF!</definedName>
    <definedName name="объем___7___2_15" localSheetId="0">#REF!</definedName>
    <definedName name="объем___7___2_15" localSheetId="1">#REF!</definedName>
    <definedName name="объем___7___2_15">#REF!</definedName>
    <definedName name="объем___7___2_16" localSheetId="0">#REF!</definedName>
    <definedName name="объем___7___2_16" localSheetId="1">#REF!</definedName>
    <definedName name="объем___7___2_16">#REF!</definedName>
    <definedName name="объем___7___2_17" localSheetId="0">#REF!</definedName>
    <definedName name="объем___7___2_17" localSheetId="1">#REF!</definedName>
    <definedName name="объем___7___2_17">#REF!</definedName>
    <definedName name="объем___7___2_18" localSheetId="0">#REF!</definedName>
    <definedName name="объем___7___2_18" localSheetId="1">#REF!</definedName>
    <definedName name="объем___7___2_18">#REF!</definedName>
    <definedName name="объем___7___2_19" localSheetId="0">#REF!</definedName>
    <definedName name="объем___7___2_19" localSheetId="1">#REF!</definedName>
    <definedName name="объем___7___2_19">#REF!</definedName>
    <definedName name="объем___7___2_20" localSheetId="0">#REF!</definedName>
    <definedName name="объем___7___2_20" localSheetId="1">#REF!</definedName>
    <definedName name="объем___7___2_20">#REF!</definedName>
    <definedName name="объем___7___2_3" localSheetId="0">#REF!</definedName>
    <definedName name="объем___7___2_3" localSheetId="1">#REF!</definedName>
    <definedName name="объем___7___2_3">#REF!</definedName>
    <definedName name="объем___7___2_4" localSheetId="0">#REF!</definedName>
    <definedName name="объем___7___2_4" localSheetId="1">#REF!</definedName>
    <definedName name="объем___7___2_4">#REF!</definedName>
    <definedName name="объем___7___4" localSheetId="0">#REF!</definedName>
    <definedName name="объем___7___4" localSheetId="1">#REF!</definedName>
    <definedName name="объем___7___4">#REF!</definedName>
    <definedName name="объем___7___4_13" localSheetId="0">#REF!</definedName>
    <definedName name="объем___7___4_13" localSheetId="1">#REF!</definedName>
    <definedName name="объем___7___4_13">#REF!</definedName>
    <definedName name="объем___7___4_15" localSheetId="0">#REF!</definedName>
    <definedName name="объем___7___4_15" localSheetId="1">#REF!</definedName>
    <definedName name="объем___7___4_15">#REF!</definedName>
    <definedName name="объем___7___4_16" localSheetId="0">#REF!</definedName>
    <definedName name="объем___7___4_16" localSheetId="1">#REF!</definedName>
    <definedName name="объем___7___4_16">#REF!</definedName>
    <definedName name="объем___7___4_17" localSheetId="0">#REF!</definedName>
    <definedName name="объем___7___4_17" localSheetId="1">#REF!</definedName>
    <definedName name="объем___7___4_17">#REF!</definedName>
    <definedName name="объем___7___4_18" localSheetId="0">#REF!</definedName>
    <definedName name="объем___7___4_18" localSheetId="1">#REF!</definedName>
    <definedName name="объем___7___4_18">#REF!</definedName>
    <definedName name="объем___7___4_19" localSheetId="0">#REF!</definedName>
    <definedName name="объем___7___4_19" localSheetId="1">#REF!</definedName>
    <definedName name="объем___7___4_19">#REF!</definedName>
    <definedName name="объем___7___4_20" localSheetId="0">#REF!</definedName>
    <definedName name="объем___7___4_20" localSheetId="1">#REF!</definedName>
    <definedName name="объем___7___4_20">#REF!</definedName>
    <definedName name="объем___7___4_3" localSheetId="0">#REF!</definedName>
    <definedName name="объем___7___4_3" localSheetId="1">#REF!</definedName>
    <definedName name="объем___7___4_3">#REF!</definedName>
    <definedName name="объем___7___4_4" localSheetId="0">#REF!</definedName>
    <definedName name="объем___7___4_4" localSheetId="1">#REF!</definedName>
    <definedName name="объем___7___4_4">#REF!</definedName>
    <definedName name="объем___7___6" localSheetId="0">#REF!</definedName>
    <definedName name="объем___7___6" localSheetId="1">#REF!</definedName>
    <definedName name="объем___7___6">#REF!</definedName>
    <definedName name="объем___7___6_13" localSheetId="0">#REF!</definedName>
    <definedName name="объем___7___6_13" localSheetId="1">#REF!</definedName>
    <definedName name="объем___7___6_13">#REF!</definedName>
    <definedName name="объем___7___6_15" localSheetId="0">#REF!</definedName>
    <definedName name="объем___7___6_15" localSheetId="1">#REF!</definedName>
    <definedName name="объем___7___6_15">#REF!</definedName>
    <definedName name="объем___7___6_16" localSheetId="0">#REF!</definedName>
    <definedName name="объем___7___6_16" localSheetId="1">#REF!</definedName>
    <definedName name="объем___7___6_16">#REF!</definedName>
    <definedName name="объем___7___6_17" localSheetId="0">#REF!</definedName>
    <definedName name="объем___7___6_17" localSheetId="1">#REF!</definedName>
    <definedName name="объем___7___6_17">#REF!</definedName>
    <definedName name="объем___7___6_18" localSheetId="0">#REF!</definedName>
    <definedName name="объем___7___6_18" localSheetId="1">#REF!</definedName>
    <definedName name="объем___7___6_18">#REF!</definedName>
    <definedName name="объем___7___6_19" localSheetId="0">#REF!</definedName>
    <definedName name="объем___7___6_19" localSheetId="1">#REF!</definedName>
    <definedName name="объем___7___6_19">#REF!</definedName>
    <definedName name="объем___7___6_20" localSheetId="0">#REF!</definedName>
    <definedName name="объем___7___6_20" localSheetId="1">#REF!</definedName>
    <definedName name="объем___7___6_20">#REF!</definedName>
    <definedName name="объем___7___6_3" localSheetId="0">#REF!</definedName>
    <definedName name="объем___7___6_3" localSheetId="1">#REF!</definedName>
    <definedName name="объем___7___6_3">#REF!</definedName>
    <definedName name="объем___7___6_4" localSheetId="0">#REF!</definedName>
    <definedName name="объем___7___6_4" localSheetId="1">#REF!</definedName>
    <definedName name="объем___7___6_4">#REF!</definedName>
    <definedName name="объем___7___8" localSheetId="0">#REF!</definedName>
    <definedName name="объем___7___8" localSheetId="1">#REF!</definedName>
    <definedName name="объем___7___8">#REF!</definedName>
    <definedName name="объем___7___8_13" localSheetId="0">#REF!</definedName>
    <definedName name="объем___7___8_13" localSheetId="1">#REF!</definedName>
    <definedName name="объем___7___8_13">#REF!</definedName>
    <definedName name="объем___7___8_15" localSheetId="0">#REF!</definedName>
    <definedName name="объем___7___8_15" localSheetId="1">#REF!</definedName>
    <definedName name="объем___7___8_15">#REF!</definedName>
    <definedName name="объем___7___8_16" localSheetId="0">#REF!</definedName>
    <definedName name="объем___7___8_16" localSheetId="1">#REF!</definedName>
    <definedName name="объем___7___8_16">#REF!</definedName>
    <definedName name="объем___7___8_17" localSheetId="0">#REF!</definedName>
    <definedName name="объем___7___8_17" localSheetId="1">#REF!</definedName>
    <definedName name="объем___7___8_17">#REF!</definedName>
    <definedName name="объем___7___8_18" localSheetId="0">#REF!</definedName>
    <definedName name="объем___7___8_18" localSheetId="1">#REF!</definedName>
    <definedName name="объем___7___8_18">#REF!</definedName>
    <definedName name="объем___7___8_19" localSheetId="0">#REF!</definedName>
    <definedName name="объем___7___8_19" localSheetId="1">#REF!</definedName>
    <definedName name="объем___7___8_19">#REF!</definedName>
    <definedName name="объем___7___8_20" localSheetId="0">#REF!</definedName>
    <definedName name="объем___7___8_20" localSheetId="1">#REF!</definedName>
    <definedName name="объем___7___8_20">#REF!</definedName>
    <definedName name="объем___7___8_3" localSheetId="0">#REF!</definedName>
    <definedName name="объем___7___8_3" localSheetId="1">#REF!</definedName>
    <definedName name="объем___7___8_3">#REF!</definedName>
    <definedName name="объем___7___8_4" localSheetId="0">#REF!</definedName>
    <definedName name="объем___7___8_4" localSheetId="1">#REF!</definedName>
    <definedName name="объем___7___8_4">#REF!</definedName>
    <definedName name="объем___7_1" localSheetId="0">#REF!</definedName>
    <definedName name="объем___7_1" localSheetId="1">#REF!</definedName>
    <definedName name="объем___7_1">#REF!</definedName>
    <definedName name="объем___7_10" localSheetId="0">#REF!</definedName>
    <definedName name="объем___7_10" localSheetId="1">#REF!</definedName>
    <definedName name="объем___7_10">#REF!</definedName>
    <definedName name="объем___7_13" localSheetId="0">#REF!</definedName>
    <definedName name="объем___7_13" localSheetId="1">#REF!</definedName>
    <definedName name="объем___7_13">#REF!</definedName>
    <definedName name="объем___7_14" localSheetId="0">#REF!</definedName>
    <definedName name="объем___7_14" localSheetId="1">#REF!</definedName>
    <definedName name="объем___7_14">#REF!</definedName>
    <definedName name="объем___7_15" localSheetId="0">#REF!</definedName>
    <definedName name="объем___7_15" localSheetId="1">#REF!</definedName>
    <definedName name="объем___7_15">#REF!</definedName>
    <definedName name="объем___7_16" localSheetId="0">#REF!</definedName>
    <definedName name="объем___7_16" localSheetId="1">#REF!</definedName>
    <definedName name="объем___7_16">#REF!</definedName>
    <definedName name="объем___7_17" localSheetId="0">#REF!</definedName>
    <definedName name="объем___7_17" localSheetId="1">#REF!</definedName>
    <definedName name="объем___7_17">#REF!</definedName>
    <definedName name="объем___7_18" localSheetId="0">#REF!</definedName>
    <definedName name="объем___7_18" localSheetId="1">#REF!</definedName>
    <definedName name="объем___7_18">#REF!</definedName>
    <definedName name="объем___7_19" localSheetId="0">#REF!</definedName>
    <definedName name="объем___7_19" localSheetId="1">#REF!</definedName>
    <definedName name="объем___7_19">#REF!</definedName>
    <definedName name="объем___7_20" localSheetId="0">#REF!</definedName>
    <definedName name="объем___7_20" localSheetId="1">#REF!</definedName>
    <definedName name="объем___7_20">#REF!</definedName>
    <definedName name="объем___7_3" localSheetId="0">#REF!</definedName>
    <definedName name="объем___7_3" localSheetId="1">#REF!</definedName>
    <definedName name="объем___7_3">#REF!</definedName>
    <definedName name="объем___7_4" localSheetId="0">#REF!</definedName>
    <definedName name="объем___7_4" localSheetId="1">#REF!</definedName>
    <definedName name="объем___7_4">#REF!</definedName>
    <definedName name="объем___7_7" localSheetId="0">#REF!</definedName>
    <definedName name="объем___7_7" localSheetId="1">#REF!</definedName>
    <definedName name="объем___7_7">#REF!</definedName>
    <definedName name="объем___7_8" localSheetId="0">#REF!</definedName>
    <definedName name="объем___7_8" localSheetId="1">#REF!</definedName>
    <definedName name="объем___7_8">#REF!</definedName>
    <definedName name="объем___7_9" localSheetId="0">#REF!</definedName>
    <definedName name="объем___7_9" localSheetId="1">#REF!</definedName>
    <definedName name="объем___7_9">#REF!</definedName>
    <definedName name="объем___8" localSheetId="0">#REF!</definedName>
    <definedName name="объем___8" localSheetId="1">#REF!</definedName>
    <definedName name="объем___8">#REF!</definedName>
    <definedName name="объем___8___0" localSheetId="0">#REF!</definedName>
    <definedName name="объем___8___0" localSheetId="1">#REF!</definedName>
    <definedName name="объем___8___0">#REF!</definedName>
    <definedName name="объем___8___0___0" localSheetId="0">#REF!</definedName>
    <definedName name="объем___8___0___0" localSheetId="1">#REF!</definedName>
    <definedName name="объем___8___0___0">#REF!</definedName>
    <definedName name="объем___8___0___0___0" localSheetId="0">#REF!</definedName>
    <definedName name="объем___8___0___0___0" localSheetId="1">#REF!</definedName>
    <definedName name="объем___8___0___0___0">#REF!</definedName>
    <definedName name="объем___8___0___0___0___0" localSheetId="0">#REF!</definedName>
    <definedName name="объем___8___0___0___0___0" localSheetId="1">#REF!</definedName>
    <definedName name="объем___8___0___0___0___0">#REF!</definedName>
    <definedName name="объем___8___0___0___0___0_14" localSheetId="0">#REF!</definedName>
    <definedName name="объем___8___0___0___0___0_14" localSheetId="1">#REF!</definedName>
    <definedName name="объем___8___0___0___0___0_14">#REF!</definedName>
    <definedName name="объем___8___0___0___0___0_15" localSheetId="0">#REF!</definedName>
    <definedName name="объем___8___0___0___0___0_15" localSheetId="1">#REF!</definedName>
    <definedName name="объем___8___0___0___0___0_15">#REF!</definedName>
    <definedName name="объем___8___0___0___0___0_16" localSheetId="0">#REF!</definedName>
    <definedName name="объем___8___0___0___0___0_16" localSheetId="1">#REF!</definedName>
    <definedName name="объем___8___0___0___0___0_16">#REF!</definedName>
    <definedName name="объем___8___0___0___0___0_19" localSheetId="0">#REF!</definedName>
    <definedName name="объем___8___0___0___0___0_19" localSheetId="1">#REF!</definedName>
    <definedName name="объем___8___0___0___0___0_19">#REF!</definedName>
    <definedName name="объем___8___0___0___0___0_4" localSheetId="0">#REF!</definedName>
    <definedName name="объем___8___0___0___0___0_4" localSheetId="1">#REF!</definedName>
    <definedName name="объем___8___0___0___0___0_4">#REF!</definedName>
    <definedName name="объем___8___0___0___0_1" localSheetId="0">#REF!</definedName>
    <definedName name="объем___8___0___0___0_1" localSheetId="1">#REF!</definedName>
    <definedName name="объем___8___0___0___0_1">#REF!</definedName>
    <definedName name="объем___8___0___0___0_10" localSheetId="0">#REF!</definedName>
    <definedName name="объем___8___0___0___0_10" localSheetId="1">#REF!</definedName>
    <definedName name="объем___8___0___0___0_10">#REF!</definedName>
    <definedName name="объем___8___0___0___0_13" localSheetId="0">#REF!</definedName>
    <definedName name="объем___8___0___0___0_13" localSheetId="1">#REF!</definedName>
    <definedName name="объем___8___0___0___0_13">#REF!</definedName>
    <definedName name="объем___8___0___0___0_14" localSheetId="0">#REF!</definedName>
    <definedName name="объем___8___0___0___0_14" localSheetId="1">#REF!</definedName>
    <definedName name="объем___8___0___0___0_14">#REF!</definedName>
    <definedName name="объем___8___0___0___0_15" localSheetId="0">#REF!</definedName>
    <definedName name="объем___8___0___0___0_15" localSheetId="1">#REF!</definedName>
    <definedName name="объем___8___0___0___0_15">#REF!</definedName>
    <definedName name="объем___8___0___0___0_16" localSheetId="0">#REF!</definedName>
    <definedName name="объем___8___0___0___0_16" localSheetId="1">#REF!</definedName>
    <definedName name="объем___8___0___0___0_16">#REF!</definedName>
    <definedName name="объем___8___0___0___0_17" localSheetId="0">#REF!</definedName>
    <definedName name="объем___8___0___0___0_17" localSheetId="1">#REF!</definedName>
    <definedName name="объем___8___0___0___0_17">#REF!</definedName>
    <definedName name="объем___8___0___0___0_18" localSheetId="0">#REF!</definedName>
    <definedName name="объем___8___0___0___0_18" localSheetId="1">#REF!</definedName>
    <definedName name="объем___8___0___0___0_18">#REF!</definedName>
    <definedName name="объем___8___0___0___0_19" localSheetId="0">#REF!</definedName>
    <definedName name="объем___8___0___0___0_19" localSheetId="1">#REF!</definedName>
    <definedName name="объем___8___0___0___0_19">#REF!</definedName>
    <definedName name="объем___8___0___0___0_20" localSheetId="0">#REF!</definedName>
    <definedName name="объем___8___0___0___0_20" localSheetId="1">#REF!</definedName>
    <definedName name="объем___8___0___0___0_20">#REF!</definedName>
    <definedName name="объем___8___0___0___0_3" localSheetId="0">#REF!</definedName>
    <definedName name="объем___8___0___0___0_3" localSheetId="1">#REF!</definedName>
    <definedName name="объем___8___0___0___0_3">#REF!</definedName>
    <definedName name="объем___8___0___0___0_4" localSheetId="0">#REF!</definedName>
    <definedName name="объем___8___0___0___0_4" localSheetId="1">#REF!</definedName>
    <definedName name="объем___8___0___0___0_4">#REF!</definedName>
    <definedName name="объем___8___0___0___0_7" localSheetId="0">#REF!</definedName>
    <definedName name="объем___8___0___0___0_7" localSheetId="1">#REF!</definedName>
    <definedName name="объем___8___0___0___0_7">#REF!</definedName>
    <definedName name="объем___8___0___0___0_8" localSheetId="0">#REF!</definedName>
    <definedName name="объем___8___0___0___0_8" localSheetId="1">#REF!</definedName>
    <definedName name="объем___8___0___0___0_8">#REF!</definedName>
    <definedName name="объем___8___0___0___0_9" localSheetId="0">#REF!</definedName>
    <definedName name="объем___8___0___0___0_9" localSheetId="1">#REF!</definedName>
    <definedName name="объем___8___0___0___0_9">#REF!</definedName>
    <definedName name="объем___8___0___0_1" localSheetId="0">#REF!</definedName>
    <definedName name="объем___8___0___0_1" localSheetId="1">#REF!</definedName>
    <definedName name="объем___8___0___0_1">#REF!</definedName>
    <definedName name="объем___8___0___0_10" localSheetId="0">#REF!</definedName>
    <definedName name="объем___8___0___0_10" localSheetId="1">#REF!</definedName>
    <definedName name="объем___8___0___0_10">#REF!</definedName>
    <definedName name="объем___8___0___0_13" localSheetId="0">#REF!</definedName>
    <definedName name="объем___8___0___0_13" localSheetId="1">#REF!</definedName>
    <definedName name="объем___8___0___0_13">#REF!</definedName>
    <definedName name="объем___8___0___0_14" localSheetId="0">#REF!</definedName>
    <definedName name="объем___8___0___0_14" localSheetId="1">#REF!</definedName>
    <definedName name="объем___8___0___0_14">#REF!</definedName>
    <definedName name="объем___8___0___0_15" localSheetId="0">#REF!</definedName>
    <definedName name="объем___8___0___0_15" localSheetId="1">#REF!</definedName>
    <definedName name="объем___8___0___0_15">#REF!</definedName>
    <definedName name="объем___8___0___0_16" localSheetId="0">#REF!</definedName>
    <definedName name="объем___8___0___0_16" localSheetId="1">#REF!</definedName>
    <definedName name="объем___8___0___0_16">#REF!</definedName>
    <definedName name="объем___8___0___0_17" localSheetId="0">#REF!</definedName>
    <definedName name="объем___8___0___0_17" localSheetId="1">#REF!</definedName>
    <definedName name="объем___8___0___0_17">#REF!</definedName>
    <definedName name="объем___8___0___0_18" localSheetId="0">#REF!</definedName>
    <definedName name="объем___8___0___0_18" localSheetId="1">#REF!</definedName>
    <definedName name="объем___8___0___0_18">#REF!</definedName>
    <definedName name="объем___8___0___0_19" localSheetId="0">#REF!</definedName>
    <definedName name="объем___8___0___0_19" localSheetId="1">#REF!</definedName>
    <definedName name="объем___8___0___0_19">#REF!</definedName>
    <definedName name="объем___8___0___0_20" localSheetId="0">#REF!</definedName>
    <definedName name="объем___8___0___0_20" localSheetId="1">#REF!</definedName>
    <definedName name="объем___8___0___0_20">#REF!</definedName>
    <definedName name="объем___8___0___0_3" localSheetId="0">#REF!</definedName>
    <definedName name="объем___8___0___0_3" localSheetId="1">#REF!</definedName>
    <definedName name="объем___8___0___0_3">#REF!</definedName>
    <definedName name="объем___8___0___0_4" localSheetId="0">#REF!</definedName>
    <definedName name="объем___8___0___0_4" localSheetId="1">#REF!</definedName>
    <definedName name="объем___8___0___0_4">#REF!</definedName>
    <definedName name="объем___8___0___0_7" localSheetId="0">#REF!</definedName>
    <definedName name="объем___8___0___0_7" localSheetId="1">#REF!</definedName>
    <definedName name="объем___8___0___0_7">#REF!</definedName>
    <definedName name="объем___8___0___0_8" localSheetId="0">#REF!</definedName>
    <definedName name="объем___8___0___0_8" localSheetId="1">#REF!</definedName>
    <definedName name="объем___8___0___0_8">#REF!</definedName>
    <definedName name="объем___8___0___0_9" localSheetId="0">#REF!</definedName>
    <definedName name="объем___8___0___0_9" localSheetId="1">#REF!</definedName>
    <definedName name="объем___8___0___0_9">#REF!</definedName>
    <definedName name="объем___8___0___1" localSheetId="0">#REF!</definedName>
    <definedName name="объем___8___0___1" localSheetId="1">#REF!</definedName>
    <definedName name="объем___8___0___1">#REF!</definedName>
    <definedName name="объем___8___0___5" localSheetId="0">#REF!</definedName>
    <definedName name="объем___8___0___5" localSheetId="1">#REF!</definedName>
    <definedName name="объем___8___0___5">#REF!</definedName>
    <definedName name="объем___8___0___5_14" localSheetId="0">#REF!</definedName>
    <definedName name="объем___8___0___5_14" localSheetId="1">#REF!</definedName>
    <definedName name="объем___8___0___5_14">#REF!</definedName>
    <definedName name="объем___8___0___5_15" localSheetId="0">#REF!</definedName>
    <definedName name="объем___8___0___5_15" localSheetId="1">#REF!</definedName>
    <definedName name="объем___8___0___5_15">#REF!</definedName>
    <definedName name="объем___8___0___5_16" localSheetId="0">#REF!</definedName>
    <definedName name="объем___8___0___5_16" localSheetId="1">#REF!</definedName>
    <definedName name="объем___8___0___5_16">#REF!</definedName>
    <definedName name="объем___8___0___5_19" localSheetId="0">#REF!</definedName>
    <definedName name="объем___8___0___5_19" localSheetId="1">#REF!</definedName>
    <definedName name="объем___8___0___5_19">#REF!</definedName>
    <definedName name="объем___8___0___5_4" localSheetId="0">#REF!</definedName>
    <definedName name="объем___8___0___5_4" localSheetId="1">#REF!</definedName>
    <definedName name="объем___8___0___5_4">#REF!</definedName>
    <definedName name="объем___8___0_1" localSheetId="0">#REF!</definedName>
    <definedName name="объем___8___0_1" localSheetId="1">#REF!</definedName>
    <definedName name="объем___8___0_1">#REF!</definedName>
    <definedName name="объем___8___0_10" localSheetId="0">#REF!</definedName>
    <definedName name="объем___8___0_10" localSheetId="1">#REF!</definedName>
    <definedName name="объем___8___0_10">#REF!</definedName>
    <definedName name="объем___8___0_13" localSheetId="0">#REF!</definedName>
    <definedName name="объем___8___0_13" localSheetId="1">#REF!</definedName>
    <definedName name="объем___8___0_13">#REF!</definedName>
    <definedName name="объем___8___0_14" localSheetId="0">#REF!</definedName>
    <definedName name="объем___8___0_14" localSheetId="1">#REF!</definedName>
    <definedName name="объем___8___0_14">#REF!</definedName>
    <definedName name="объем___8___0_15" localSheetId="0">#REF!</definedName>
    <definedName name="объем___8___0_15" localSheetId="1">#REF!</definedName>
    <definedName name="объем___8___0_15">#REF!</definedName>
    <definedName name="объем___8___0_16" localSheetId="0">#REF!</definedName>
    <definedName name="объем___8___0_16" localSheetId="1">#REF!</definedName>
    <definedName name="объем___8___0_16">#REF!</definedName>
    <definedName name="объем___8___0_17" localSheetId="0">#REF!</definedName>
    <definedName name="объем___8___0_17" localSheetId="1">#REF!</definedName>
    <definedName name="объем___8___0_17">#REF!</definedName>
    <definedName name="объем___8___0_18" localSheetId="0">#REF!</definedName>
    <definedName name="объем___8___0_18" localSheetId="1">#REF!</definedName>
    <definedName name="объем___8___0_18">#REF!</definedName>
    <definedName name="объем___8___0_19" localSheetId="0">#REF!</definedName>
    <definedName name="объем___8___0_19" localSheetId="1">#REF!</definedName>
    <definedName name="объем___8___0_19">#REF!</definedName>
    <definedName name="объем___8___0_20" localSheetId="0">#REF!</definedName>
    <definedName name="объем___8___0_20" localSheetId="1">#REF!</definedName>
    <definedName name="объем___8___0_20">#REF!</definedName>
    <definedName name="объем___8___0_3" localSheetId="0">#REF!</definedName>
    <definedName name="объем___8___0_3" localSheetId="1">#REF!</definedName>
    <definedName name="объем___8___0_3">#REF!</definedName>
    <definedName name="объем___8___0_4" localSheetId="0">#REF!</definedName>
    <definedName name="объем___8___0_4" localSheetId="1">#REF!</definedName>
    <definedName name="объем___8___0_4">#REF!</definedName>
    <definedName name="объем___8___0_5" localSheetId="0">#REF!</definedName>
    <definedName name="объем___8___0_5" localSheetId="1">#REF!</definedName>
    <definedName name="объем___8___0_5">#REF!</definedName>
    <definedName name="объем___8___0_7" localSheetId="0">#REF!</definedName>
    <definedName name="объем___8___0_7" localSheetId="1">#REF!</definedName>
    <definedName name="объем___8___0_7">#REF!</definedName>
    <definedName name="объем___8___0_8" localSheetId="0">#REF!</definedName>
    <definedName name="объем___8___0_8" localSheetId="1">#REF!</definedName>
    <definedName name="объем___8___0_8">#REF!</definedName>
    <definedName name="объем___8___0_9" localSheetId="0">#REF!</definedName>
    <definedName name="объем___8___0_9" localSheetId="1">#REF!</definedName>
    <definedName name="объем___8___0_9">#REF!</definedName>
    <definedName name="объем___8___1" localSheetId="0">#REF!</definedName>
    <definedName name="объем___8___1" localSheetId="1">#REF!</definedName>
    <definedName name="объем___8___1">#REF!</definedName>
    <definedName name="объем___8___1_13" localSheetId="0">#REF!</definedName>
    <definedName name="объем___8___1_13" localSheetId="1">#REF!</definedName>
    <definedName name="объем___8___1_13">#REF!</definedName>
    <definedName name="объем___8___1_15" localSheetId="0">#REF!</definedName>
    <definedName name="объем___8___1_15" localSheetId="1">#REF!</definedName>
    <definedName name="объем___8___1_15">#REF!</definedName>
    <definedName name="объем___8___1_16" localSheetId="0">#REF!</definedName>
    <definedName name="объем___8___1_16" localSheetId="1">#REF!</definedName>
    <definedName name="объем___8___1_16">#REF!</definedName>
    <definedName name="объем___8___1_17" localSheetId="0">#REF!</definedName>
    <definedName name="объем___8___1_17" localSheetId="1">#REF!</definedName>
    <definedName name="объем___8___1_17">#REF!</definedName>
    <definedName name="объем___8___1_18" localSheetId="0">#REF!</definedName>
    <definedName name="объем___8___1_18" localSheetId="1">#REF!</definedName>
    <definedName name="объем___8___1_18">#REF!</definedName>
    <definedName name="объем___8___1_19" localSheetId="0">#REF!</definedName>
    <definedName name="объем___8___1_19" localSheetId="1">#REF!</definedName>
    <definedName name="объем___8___1_19">#REF!</definedName>
    <definedName name="объем___8___1_20" localSheetId="0">#REF!</definedName>
    <definedName name="объем___8___1_20" localSheetId="1">#REF!</definedName>
    <definedName name="объем___8___1_20">#REF!</definedName>
    <definedName name="объем___8___1_3" localSheetId="0">#REF!</definedName>
    <definedName name="объем___8___1_3" localSheetId="1">#REF!</definedName>
    <definedName name="объем___8___1_3">#REF!</definedName>
    <definedName name="объем___8___1_4" localSheetId="0">#REF!</definedName>
    <definedName name="объем___8___1_4" localSheetId="1">#REF!</definedName>
    <definedName name="объем___8___1_4">#REF!</definedName>
    <definedName name="объем___8___10" localSheetId="0">#REF!</definedName>
    <definedName name="объем___8___10" localSheetId="1">#REF!</definedName>
    <definedName name="объем___8___10">#REF!</definedName>
    <definedName name="объем___8___10_1" localSheetId="0">#REF!</definedName>
    <definedName name="объем___8___10_1" localSheetId="1">#REF!</definedName>
    <definedName name="объем___8___10_1">#REF!</definedName>
    <definedName name="объем___8___10_10" localSheetId="0">#REF!</definedName>
    <definedName name="объем___8___10_10" localSheetId="1">#REF!</definedName>
    <definedName name="объем___8___10_10">#REF!</definedName>
    <definedName name="объем___8___10_13" localSheetId="0">#REF!</definedName>
    <definedName name="объем___8___10_13" localSheetId="1">#REF!</definedName>
    <definedName name="объем___8___10_13">#REF!</definedName>
    <definedName name="объем___8___10_14" localSheetId="0">#REF!</definedName>
    <definedName name="объем___8___10_14" localSheetId="1">#REF!</definedName>
    <definedName name="объем___8___10_14">#REF!</definedName>
    <definedName name="объем___8___10_15" localSheetId="0">#REF!</definedName>
    <definedName name="объем___8___10_15" localSheetId="1">#REF!</definedName>
    <definedName name="объем___8___10_15">#REF!</definedName>
    <definedName name="объем___8___10_16" localSheetId="0">#REF!</definedName>
    <definedName name="объем___8___10_16" localSheetId="1">#REF!</definedName>
    <definedName name="объем___8___10_16">#REF!</definedName>
    <definedName name="объем___8___10_17" localSheetId="0">#REF!</definedName>
    <definedName name="объем___8___10_17" localSheetId="1">#REF!</definedName>
    <definedName name="объем___8___10_17">#REF!</definedName>
    <definedName name="объем___8___10_18" localSheetId="0">#REF!</definedName>
    <definedName name="объем___8___10_18" localSheetId="1">#REF!</definedName>
    <definedName name="объем___8___10_18">#REF!</definedName>
    <definedName name="объем___8___10_19" localSheetId="0">#REF!</definedName>
    <definedName name="объем___8___10_19" localSheetId="1">#REF!</definedName>
    <definedName name="объем___8___10_19">#REF!</definedName>
    <definedName name="объем___8___10_20" localSheetId="0">#REF!</definedName>
    <definedName name="объем___8___10_20" localSheetId="1">#REF!</definedName>
    <definedName name="объем___8___10_20">#REF!</definedName>
    <definedName name="объем___8___10_3" localSheetId="0">#REF!</definedName>
    <definedName name="объем___8___10_3" localSheetId="1">#REF!</definedName>
    <definedName name="объем___8___10_3">#REF!</definedName>
    <definedName name="объем___8___10_4" localSheetId="0">#REF!</definedName>
    <definedName name="объем___8___10_4" localSheetId="1">#REF!</definedName>
    <definedName name="объем___8___10_4">#REF!</definedName>
    <definedName name="объем___8___10_7" localSheetId="0">#REF!</definedName>
    <definedName name="объем___8___10_7" localSheetId="1">#REF!</definedName>
    <definedName name="объем___8___10_7">#REF!</definedName>
    <definedName name="объем___8___10_8" localSheetId="0">#REF!</definedName>
    <definedName name="объем___8___10_8" localSheetId="1">#REF!</definedName>
    <definedName name="объем___8___10_8">#REF!</definedName>
    <definedName name="объем___8___10_9" localSheetId="0">#REF!</definedName>
    <definedName name="объем___8___10_9" localSheetId="1">#REF!</definedName>
    <definedName name="объем___8___10_9">#REF!</definedName>
    <definedName name="объем___8___12" localSheetId="0">#REF!</definedName>
    <definedName name="объем___8___12" localSheetId="1">#REF!</definedName>
    <definedName name="объем___8___12">#REF!</definedName>
    <definedName name="объем___8___12_13" localSheetId="0">#REF!</definedName>
    <definedName name="объем___8___12_13" localSheetId="1">#REF!</definedName>
    <definedName name="объем___8___12_13">#REF!</definedName>
    <definedName name="объем___8___12_15" localSheetId="0">#REF!</definedName>
    <definedName name="объем___8___12_15" localSheetId="1">#REF!</definedName>
    <definedName name="объем___8___12_15">#REF!</definedName>
    <definedName name="объем___8___12_16" localSheetId="0">#REF!</definedName>
    <definedName name="объем___8___12_16" localSheetId="1">#REF!</definedName>
    <definedName name="объем___8___12_16">#REF!</definedName>
    <definedName name="объем___8___12_17" localSheetId="0">#REF!</definedName>
    <definedName name="объем___8___12_17" localSheetId="1">#REF!</definedName>
    <definedName name="объем___8___12_17">#REF!</definedName>
    <definedName name="объем___8___12_18" localSheetId="0">#REF!</definedName>
    <definedName name="объем___8___12_18" localSheetId="1">#REF!</definedName>
    <definedName name="объем___8___12_18">#REF!</definedName>
    <definedName name="объем___8___12_19" localSheetId="0">#REF!</definedName>
    <definedName name="объем___8___12_19" localSheetId="1">#REF!</definedName>
    <definedName name="объем___8___12_19">#REF!</definedName>
    <definedName name="объем___8___12_20" localSheetId="0">#REF!</definedName>
    <definedName name="объем___8___12_20" localSheetId="1">#REF!</definedName>
    <definedName name="объем___8___12_20">#REF!</definedName>
    <definedName name="объем___8___12_3" localSheetId="0">#REF!</definedName>
    <definedName name="объем___8___12_3" localSheetId="1">#REF!</definedName>
    <definedName name="объем___8___12_3">#REF!</definedName>
    <definedName name="объем___8___12_4" localSheetId="0">#REF!</definedName>
    <definedName name="объем___8___12_4" localSheetId="1">#REF!</definedName>
    <definedName name="объем___8___12_4">#REF!</definedName>
    <definedName name="объем___8___2" localSheetId="0">#REF!</definedName>
    <definedName name="объем___8___2" localSheetId="1">#REF!</definedName>
    <definedName name="объем___8___2">#REF!</definedName>
    <definedName name="объем___8___2_1" localSheetId="0">#REF!</definedName>
    <definedName name="объем___8___2_1" localSheetId="1">#REF!</definedName>
    <definedName name="объем___8___2_1">#REF!</definedName>
    <definedName name="объем___8___2_10" localSheetId="0">#REF!</definedName>
    <definedName name="объем___8___2_10" localSheetId="1">#REF!</definedName>
    <definedName name="объем___8___2_10">#REF!</definedName>
    <definedName name="объем___8___2_13" localSheetId="0">#REF!</definedName>
    <definedName name="объем___8___2_13" localSheetId="1">#REF!</definedName>
    <definedName name="объем___8___2_13">#REF!</definedName>
    <definedName name="объем___8___2_14" localSheetId="0">#REF!</definedName>
    <definedName name="объем___8___2_14" localSheetId="1">#REF!</definedName>
    <definedName name="объем___8___2_14">#REF!</definedName>
    <definedName name="объем___8___2_15" localSheetId="0">#REF!</definedName>
    <definedName name="объем___8___2_15" localSheetId="1">#REF!</definedName>
    <definedName name="объем___8___2_15">#REF!</definedName>
    <definedName name="объем___8___2_16" localSheetId="0">#REF!</definedName>
    <definedName name="объем___8___2_16" localSheetId="1">#REF!</definedName>
    <definedName name="объем___8___2_16">#REF!</definedName>
    <definedName name="объем___8___2_17" localSheetId="0">#REF!</definedName>
    <definedName name="объем___8___2_17" localSheetId="1">#REF!</definedName>
    <definedName name="объем___8___2_17">#REF!</definedName>
    <definedName name="объем___8___2_18" localSheetId="0">#REF!</definedName>
    <definedName name="объем___8___2_18" localSheetId="1">#REF!</definedName>
    <definedName name="объем___8___2_18">#REF!</definedName>
    <definedName name="объем___8___2_19" localSheetId="0">#REF!</definedName>
    <definedName name="объем___8___2_19" localSheetId="1">#REF!</definedName>
    <definedName name="объем___8___2_19">#REF!</definedName>
    <definedName name="объем___8___2_20" localSheetId="0">#REF!</definedName>
    <definedName name="объем___8___2_20" localSheetId="1">#REF!</definedName>
    <definedName name="объем___8___2_20">#REF!</definedName>
    <definedName name="объем___8___2_3" localSheetId="0">#REF!</definedName>
    <definedName name="объем___8___2_3" localSheetId="1">#REF!</definedName>
    <definedName name="объем___8___2_3">#REF!</definedName>
    <definedName name="объем___8___2_4" localSheetId="0">#REF!</definedName>
    <definedName name="объем___8___2_4" localSheetId="1">#REF!</definedName>
    <definedName name="объем___8___2_4">#REF!</definedName>
    <definedName name="объем___8___2_7" localSheetId="0">#REF!</definedName>
    <definedName name="объем___8___2_7" localSheetId="1">#REF!</definedName>
    <definedName name="объем___8___2_7">#REF!</definedName>
    <definedName name="объем___8___2_8" localSheetId="0">#REF!</definedName>
    <definedName name="объем___8___2_8" localSheetId="1">#REF!</definedName>
    <definedName name="объем___8___2_8">#REF!</definedName>
    <definedName name="объем___8___2_9" localSheetId="0">#REF!</definedName>
    <definedName name="объем___8___2_9" localSheetId="1">#REF!</definedName>
    <definedName name="объем___8___2_9">#REF!</definedName>
    <definedName name="объем___8___4" localSheetId="0">#REF!</definedName>
    <definedName name="объем___8___4" localSheetId="1">#REF!</definedName>
    <definedName name="объем___8___4">#REF!</definedName>
    <definedName name="объем___8___4_1" localSheetId="0">#REF!</definedName>
    <definedName name="объем___8___4_1" localSheetId="1">#REF!</definedName>
    <definedName name="объем___8___4_1">#REF!</definedName>
    <definedName name="объем___8___4_10" localSheetId="0">#REF!</definedName>
    <definedName name="объем___8___4_10" localSheetId="1">#REF!</definedName>
    <definedName name="объем___8___4_10">#REF!</definedName>
    <definedName name="объем___8___4_13" localSheetId="0">#REF!</definedName>
    <definedName name="объем___8___4_13" localSheetId="1">#REF!</definedName>
    <definedName name="объем___8___4_13">#REF!</definedName>
    <definedName name="объем___8___4_14" localSheetId="0">#REF!</definedName>
    <definedName name="объем___8___4_14" localSheetId="1">#REF!</definedName>
    <definedName name="объем___8___4_14">#REF!</definedName>
    <definedName name="объем___8___4_15" localSheetId="0">#REF!</definedName>
    <definedName name="объем___8___4_15" localSheetId="1">#REF!</definedName>
    <definedName name="объем___8___4_15">#REF!</definedName>
    <definedName name="объем___8___4_16" localSheetId="0">#REF!</definedName>
    <definedName name="объем___8___4_16" localSheetId="1">#REF!</definedName>
    <definedName name="объем___8___4_16">#REF!</definedName>
    <definedName name="объем___8___4_17" localSheetId="0">#REF!</definedName>
    <definedName name="объем___8___4_17" localSheetId="1">#REF!</definedName>
    <definedName name="объем___8___4_17">#REF!</definedName>
    <definedName name="объем___8___4_18" localSheetId="0">#REF!</definedName>
    <definedName name="объем___8___4_18" localSheetId="1">#REF!</definedName>
    <definedName name="объем___8___4_18">#REF!</definedName>
    <definedName name="объем___8___4_19" localSheetId="0">#REF!</definedName>
    <definedName name="объем___8___4_19" localSheetId="1">#REF!</definedName>
    <definedName name="объем___8___4_19">#REF!</definedName>
    <definedName name="объем___8___4_20" localSheetId="0">#REF!</definedName>
    <definedName name="объем___8___4_20" localSheetId="1">#REF!</definedName>
    <definedName name="объем___8___4_20">#REF!</definedName>
    <definedName name="объем___8___4_3" localSheetId="0">#REF!</definedName>
    <definedName name="объем___8___4_3" localSheetId="1">#REF!</definedName>
    <definedName name="объем___8___4_3">#REF!</definedName>
    <definedName name="объем___8___4_4" localSheetId="0">#REF!</definedName>
    <definedName name="объем___8___4_4" localSheetId="1">#REF!</definedName>
    <definedName name="объем___8___4_4">#REF!</definedName>
    <definedName name="объем___8___4_7" localSheetId="0">#REF!</definedName>
    <definedName name="объем___8___4_7" localSheetId="1">#REF!</definedName>
    <definedName name="объем___8___4_7">#REF!</definedName>
    <definedName name="объем___8___4_8" localSheetId="0">#REF!</definedName>
    <definedName name="объем___8___4_8" localSheetId="1">#REF!</definedName>
    <definedName name="объем___8___4_8">#REF!</definedName>
    <definedName name="объем___8___4_9" localSheetId="0">#REF!</definedName>
    <definedName name="объем___8___4_9" localSheetId="1">#REF!</definedName>
    <definedName name="объем___8___4_9">#REF!</definedName>
    <definedName name="объем___8___5" localSheetId="0">#REF!</definedName>
    <definedName name="объем___8___5" localSheetId="1">#REF!</definedName>
    <definedName name="объем___8___5">#REF!</definedName>
    <definedName name="объем___8___5_14" localSheetId="0">#REF!</definedName>
    <definedName name="объем___8___5_14" localSheetId="1">#REF!</definedName>
    <definedName name="объем___8___5_14">#REF!</definedName>
    <definedName name="объем___8___5_15" localSheetId="0">#REF!</definedName>
    <definedName name="объем___8___5_15" localSheetId="1">#REF!</definedName>
    <definedName name="объем___8___5_15">#REF!</definedName>
    <definedName name="объем___8___5_16" localSheetId="0">#REF!</definedName>
    <definedName name="объем___8___5_16" localSheetId="1">#REF!</definedName>
    <definedName name="объем___8___5_16">#REF!</definedName>
    <definedName name="объем___8___5_19" localSheetId="0">#REF!</definedName>
    <definedName name="объем___8___5_19" localSheetId="1">#REF!</definedName>
    <definedName name="объем___8___5_19">#REF!</definedName>
    <definedName name="объем___8___5_4" localSheetId="0">#REF!</definedName>
    <definedName name="объем___8___5_4" localSheetId="1">#REF!</definedName>
    <definedName name="объем___8___5_4">#REF!</definedName>
    <definedName name="объем___8___6" localSheetId="0">#REF!</definedName>
    <definedName name="объем___8___6" localSheetId="1">#REF!</definedName>
    <definedName name="объем___8___6">#REF!</definedName>
    <definedName name="объем___8___6___0" localSheetId="0">#REF!</definedName>
    <definedName name="объем___8___6___0" localSheetId="1">#REF!</definedName>
    <definedName name="объем___8___6___0">#REF!</definedName>
    <definedName name="объем___8___6___0_15" localSheetId="0">#REF!</definedName>
    <definedName name="объем___8___6___0_15" localSheetId="1">#REF!</definedName>
    <definedName name="объем___8___6___0_15">#REF!</definedName>
    <definedName name="объем___8___6___0_16" localSheetId="0">#REF!</definedName>
    <definedName name="объем___8___6___0_16" localSheetId="1">#REF!</definedName>
    <definedName name="объем___8___6___0_16">#REF!</definedName>
    <definedName name="объем___8___6___0_19" localSheetId="0">#REF!</definedName>
    <definedName name="объем___8___6___0_19" localSheetId="1">#REF!</definedName>
    <definedName name="объем___8___6___0_19">#REF!</definedName>
    <definedName name="объем___8___6___0_4" localSheetId="0">#REF!</definedName>
    <definedName name="объем___8___6___0_4" localSheetId="1">#REF!</definedName>
    <definedName name="объем___8___6___0_4">#REF!</definedName>
    <definedName name="объем___8___6_1" localSheetId="0">#REF!</definedName>
    <definedName name="объем___8___6_1" localSheetId="1">#REF!</definedName>
    <definedName name="объем___8___6_1">#REF!</definedName>
    <definedName name="объем___8___6_10" localSheetId="0">#REF!</definedName>
    <definedName name="объем___8___6_10" localSheetId="1">#REF!</definedName>
    <definedName name="объем___8___6_10">#REF!</definedName>
    <definedName name="объем___8___6_13" localSheetId="0">#REF!</definedName>
    <definedName name="объем___8___6_13" localSheetId="1">#REF!</definedName>
    <definedName name="объем___8___6_13">#REF!</definedName>
    <definedName name="объем___8___6_14" localSheetId="0">#REF!</definedName>
    <definedName name="объем___8___6_14" localSheetId="1">#REF!</definedName>
    <definedName name="объем___8___6_14">#REF!</definedName>
    <definedName name="объем___8___6_15" localSheetId="0">#REF!</definedName>
    <definedName name="объем___8___6_15" localSheetId="1">#REF!</definedName>
    <definedName name="объем___8___6_15">#REF!</definedName>
    <definedName name="объем___8___6_16" localSheetId="0">#REF!</definedName>
    <definedName name="объем___8___6_16" localSheetId="1">#REF!</definedName>
    <definedName name="объем___8___6_16">#REF!</definedName>
    <definedName name="объем___8___6_17" localSheetId="0">#REF!</definedName>
    <definedName name="объем___8___6_17" localSheetId="1">#REF!</definedName>
    <definedName name="объем___8___6_17">#REF!</definedName>
    <definedName name="объем___8___6_18" localSheetId="0">#REF!</definedName>
    <definedName name="объем___8___6_18" localSheetId="1">#REF!</definedName>
    <definedName name="объем___8___6_18">#REF!</definedName>
    <definedName name="объем___8___6_19" localSheetId="0">#REF!</definedName>
    <definedName name="объем___8___6_19" localSheetId="1">#REF!</definedName>
    <definedName name="объем___8___6_19">#REF!</definedName>
    <definedName name="объем___8___6_20" localSheetId="0">#REF!</definedName>
    <definedName name="объем___8___6_20" localSheetId="1">#REF!</definedName>
    <definedName name="объем___8___6_20">#REF!</definedName>
    <definedName name="объем___8___6_3" localSheetId="0">#REF!</definedName>
    <definedName name="объем___8___6_3" localSheetId="1">#REF!</definedName>
    <definedName name="объем___8___6_3">#REF!</definedName>
    <definedName name="объем___8___6_4" localSheetId="0">#REF!</definedName>
    <definedName name="объем___8___6_4" localSheetId="1">#REF!</definedName>
    <definedName name="объем___8___6_4">#REF!</definedName>
    <definedName name="объем___8___6_7" localSheetId="0">#REF!</definedName>
    <definedName name="объем___8___6_7" localSheetId="1">#REF!</definedName>
    <definedName name="объем___8___6_7">#REF!</definedName>
    <definedName name="объем___8___6_8" localSheetId="0">#REF!</definedName>
    <definedName name="объем___8___6_8" localSheetId="1">#REF!</definedName>
    <definedName name="объем___8___6_8">#REF!</definedName>
    <definedName name="объем___8___6_9" localSheetId="0">#REF!</definedName>
    <definedName name="объем___8___6_9" localSheetId="1">#REF!</definedName>
    <definedName name="объем___8___6_9">#REF!</definedName>
    <definedName name="объем___8___7" localSheetId="0">#REF!</definedName>
    <definedName name="объем___8___7" localSheetId="1">#REF!</definedName>
    <definedName name="объем___8___7">#REF!</definedName>
    <definedName name="объем___8___7_15" localSheetId="0">#REF!</definedName>
    <definedName name="объем___8___7_15" localSheetId="1">#REF!</definedName>
    <definedName name="объем___8___7_15">#REF!</definedName>
    <definedName name="объем___8___7_16" localSheetId="0">#REF!</definedName>
    <definedName name="объем___8___7_16" localSheetId="1">#REF!</definedName>
    <definedName name="объем___8___7_16">#REF!</definedName>
    <definedName name="объем___8___7_19" localSheetId="0">#REF!</definedName>
    <definedName name="объем___8___7_19" localSheetId="1">#REF!</definedName>
    <definedName name="объем___8___7_19">#REF!</definedName>
    <definedName name="объем___8___7_4" localSheetId="0">#REF!</definedName>
    <definedName name="объем___8___7_4" localSheetId="1">#REF!</definedName>
    <definedName name="объем___8___7_4">#REF!</definedName>
    <definedName name="объем___8___8" localSheetId="0">#REF!</definedName>
    <definedName name="объем___8___8" localSheetId="1">#REF!</definedName>
    <definedName name="объем___8___8">#REF!</definedName>
    <definedName name="объем___8___8___0" localSheetId="0">#REF!</definedName>
    <definedName name="объем___8___8___0" localSheetId="1">#REF!</definedName>
    <definedName name="объем___8___8___0">#REF!</definedName>
    <definedName name="объем___8___8___0_15" localSheetId="0">#REF!</definedName>
    <definedName name="объем___8___8___0_15" localSheetId="1">#REF!</definedName>
    <definedName name="объем___8___8___0_15">#REF!</definedName>
    <definedName name="объем___8___8___0_16" localSheetId="0">#REF!</definedName>
    <definedName name="объем___8___8___0_16" localSheetId="1">#REF!</definedName>
    <definedName name="объем___8___8___0_16">#REF!</definedName>
    <definedName name="объем___8___8___0_19" localSheetId="0">#REF!</definedName>
    <definedName name="объем___8___8___0_19" localSheetId="1">#REF!</definedName>
    <definedName name="объем___8___8___0_19">#REF!</definedName>
    <definedName name="объем___8___8___0_4" localSheetId="0">#REF!</definedName>
    <definedName name="объем___8___8___0_4" localSheetId="1">#REF!</definedName>
    <definedName name="объем___8___8___0_4">#REF!</definedName>
    <definedName name="объем___8___8_1" localSheetId="0">#REF!</definedName>
    <definedName name="объем___8___8_1" localSheetId="1">#REF!</definedName>
    <definedName name="объем___8___8_1">#REF!</definedName>
    <definedName name="объем___8___8_10" localSheetId="0">#REF!</definedName>
    <definedName name="объем___8___8_10" localSheetId="1">#REF!</definedName>
    <definedName name="объем___8___8_10">#REF!</definedName>
    <definedName name="объем___8___8_13" localSheetId="0">#REF!</definedName>
    <definedName name="объем___8___8_13" localSheetId="1">#REF!</definedName>
    <definedName name="объем___8___8_13">#REF!</definedName>
    <definedName name="объем___8___8_14" localSheetId="0">#REF!</definedName>
    <definedName name="объем___8___8_14" localSheetId="1">#REF!</definedName>
    <definedName name="объем___8___8_14">#REF!</definedName>
    <definedName name="объем___8___8_15" localSheetId="0">#REF!</definedName>
    <definedName name="объем___8___8_15" localSheetId="1">#REF!</definedName>
    <definedName name="объем___8___8_15">#REF!</definedName>
    <definedName name="объем___8___8_16" localSheetId="0">#REF!</definedName>
    <definedName name="объем___8___8_16" localSheetId="1">#REF!</definedName>
    <definedName name="объем___8___8_16">#REF!</definedName>
    <definedName name="объем___8___8_17" localSheetId="0">#REF!</definedName>
    <definedName name="объем___8___8_17" localSheetId="1">#REF!</definedName>
    <definedName name="объем___8___8_17">#REF!</definedName>
    <definedName name="объем___8___8_18" localSheetId="0">#REF!</definedName>
    <definedName name="объем___8___8_18" localSheetId="1">#REF!</definedName>
    <definedName name="объем___8___8_18">#REF!</definedName>
    <definedName name="объем___8___8_19" localSheetId="0">#REF!</definedName>
    <definedName name="объем___8___8_19" localSheetId="1">#REF!</definedName>
    <definedName name="объем___8___8_19">#REF!</definedName>
    <definedName name="объем___8___8_20" localSheetId="0">#REF!</definedName>
    <definedName name="объем___8___8_20" localSheetId="1">#REF!</definedName>
    <definedName name="объем___8___8_20">#REF!</definedName>
    <definedName name="объем___8___8_3" localSheetId="0">#REF!</definedName>
    <definedName name="объем___8___8_3" localSheetId="1">#REF!</definedName>
    <definedName name="объем___8___8_3">#REF!</definedName>
    <definedName name="объем___8___8_4" localSheetId="0">#REF!</definedName>
    <definedName name="объем___8___8_4" localSheetId="1">#REF!</definedName>
    <definedName name="объем___8___8_4">#REF!</definedName>
    <definedName name="объем___8___8_7" localSheetId="0">#REF!</definedName>
    <definedName name="объем___8___8_7" localSheetId="1">#REF!</definedName>
    <definedName name="объем___8___8_7">#REF!</definedName>
    <definedName name="объем___8___8_8" localSheetId="0">#REF!</definedName>
    <definedName name="объем___8___8_8" localSheetId="1">#REF!</definedName>
    <definedName name="объем___8___8_8">#REF!</definedName>
    <definedName name="объем___8___8_9" localSheetId="0">#REF!</definedName>
    <definedName name="объем___8___8_9" localSheetId="1">#REF!</definedName>
    <definedName name="объем___8___8_9">#REF!</definedName>
    <definedName name="объем___8___9">"$#ССЫЛ!.$M$1:$M$32000"</definedName>
    <definedName name="объем___8_1" localSheetId="0">#REF!</definedName>
    <definedName name="объем___8_1" localSheetId="1">#REF!</definedName>
    <definedName name="объем___8_1">#REF!</definedName>
    <definedName name="объем___8_1_15" localSheetId="0">#REF!</definedName>
    <definedName name="объем___8_1_15" localSheetId="1">#REF!</definedName>
    <definedName name="объем___8_1_15">#REF!</definedName>
    <definedName name="объем___8_10" localSheetId="0">#REF!</definedName>
    <definedName name="объем___8_10" localSheetId="1">#REF!</definedName>
    <definedName name="объем___8_10">#REF!</definedName>
    <definedName name="объем___8_13" localSheetId="0">#REF!</definedName>
    <definedName name="объем___8_13" localSheetId="1">#REF!</definedName>
    <definedName name="объем___8_13">#REF!</definedName>
    <definedName name="объем___8_14" localSheetId="0">#REF!</definedName>
    <definedName name="объем___8_14" localSheetId="1">#REF!</definedName>
    <definedName name="объем___8_14">#REF!</definedName>
    <definedName name="объем___8_15" localSheetId="0">#REF!</definedName>
    <definedName name="объем___8_15" localSheetId="1">#REF!</definedName>
    <definedName name="объем___8_15">#REF!</definedName>
    <definedName name="объем___8_16" localSheetId="0">#REF!</definedName>
    <definedName name="объем___8_16" localSheetId="1">#REF!</definedName>
    <definedName name="объем___8_16">#REF!</definedName>
    <definedName name="объем___8_17" localSheetId="0">#REF!</definedName>
    <definedName name="объем___8_17" localSheetId="1">#REF!</definedName>
    <definedName name="объем___8_17">#REF!</definedName>
    <definedName name="объем___8_18" localSheetId="0">#REF!</definedName>
    <definedName name="объем___8_18" localSheetId="1">#REF!</definedName>
    <definedName name="объем___8_18">#REF!</definedName>
    <definedName name="объем___8_19" localSheetId="0">#REF!</definedName>
    <definedName name="объем___8_19" localSheetId="1">#REF!</definedName>
    <definedName name="объем___8_19">#REF!</definedName>
    <definedName name="объем___8_20" localSheetId="0">#REF!</definedName>
    <definedName name="объем___8_20" localSheetId="1">#REF!</definedName>
    <definedName name="объем___8_20">#REF!</definedName>
    <definedName name="объем___8_3" localSheetId="0">#REF!</definedName>
    <definedName name="объем___8_3" localSheetId="1">#REF!</definedName>
    <definedName name="объем___8_3">#REF!</definedName>
    <definedName name="объем___8_4" localSheetId="0">#REF!</definedName>
    <definedName name="объем___8_4" localSheetId="1">#REF!</definedName>
    <definedName name="объем___8_4">#REF!</definedName>
    <definedName name="объем___8_5" localSheetId="0">#REF!</definedName>
    <definedName name="объем___8_5" localSheetId="1">#REF!</definedName>
    <definedName name="объем___8_5">#REF!</definedName>
    <definedName name="объем___8_7" localSheetId="0">#REF!</definedName>
    <definedName name="объем___8_7" localSheetId="1">#REF!</definedName>
    <definedName name="объем___8_7">#REF!</definedName>
    <definedName name="объем___8_8" localSheetId="0">#REF!</definedName>
    <definedName name="объем___8_8" localSheetId="1">#REF!</definedName>
    <definedName name="объем___8_8">#REF!</definedName>
    <definedName name="объем___8_9" localSheetId="0">#REF!</definedName>
    <definedName name="объем___8_9" localSheetId="1">#REF!</definedName>
    <definedName name="объем___8_9">#REF!</definedName>
    <definedName name="объем___9" localSheetId="0">#REF!</definedName>
    <definedName name="объем___9" localSheetId="1">#REF!</definedName>
    <definedName name="объем___9">#REF!</definedName>
    <definedName name="объем___9___0" localSheetId="0">#REF!</definedName>
    <definedName name="объем___9___0" localSheetId="1">#REF!</definedName>
    <definedName name="объем___9___0">#REF!</definedName>
    <definedName name="объем___9___0___0" localSheetId="0">#REF!</definedName>
    <definedName name="объем___9___0___0" localSheetId="1">#REF!</definedName>
    <definedName name="объем___9___0___0">#REF!</definedName>
    <definedName name="объем___9___0___0___0" localSheetId="0">#REF!</definedName>
    <definedName name="объем___9___0___0___0" localSheetId="1">#REF!</definedName>
    <definedName name="объем___9___0___0___0">#REF!</definedName>
    <definedName name="объем___9___0___0___0___0" localSheetId="0">#REF!</definedName>
    <definedName name="объем___9___0___0___0___0" localSheetId="1">#REF!</definedName>
    <definedName name="объем___9___0___0___0___0">#REF!</definedName>
    <definedName name="объем___9___0___0___0___0_14" localSheetId="0">#REF!</definedName>
    <definedName name="объем___9___0___0___0___0_14" localSheetId="1">#REF!</definedName>
    <definedName name="объем___9___0___0___0___0_14">#REF!</definedName>
    <definedName name="объем___9___0___0___0___0_15" localSheetId="0">#REF!</definedName>
    <definedName name="объем___9___0___0___0___0_15" localSheetId="1">#REF!</definedName>
    <definedName name="объем___9___0___0___0___0_15">#REF!</definedName>
    <definedName name="объем___9___0___0___0___0_16" localSheetId="0">#REF!</definedName>
    <definedName name="объем___9___0___0___0___0_16" localSheetId="1">#REF!</definedName>
    <definedName name="объем___9___0___0___0___0_16">#REF!</definedName>
    <definedName name="объем___9___0___0___0___0_19" localSheetId="0">#REF!</definedName>
    <definedName name="объем___9___0___0___0___0_19" localSheetId="1">#REF!</definedName>
    <definedName name="объем___9___0___0___0___0_19">#REF!</definedName>
    <definedName name="объем___9___0___0___0___0_4" localSheetId="0">#REF!</definedName>
    <definedName name="объем___9___0___0___0___0_4" localSheetId="1">#REF!</definedName>
    <definedName name="объем___9___0___0___0___0_4">#REF!</definedName>
    <definedName name="объем___9___0___0___0_1" localSheetId="0">#REF!</definedName>
    <definedName name="объем___9___0___0___0_1" localSheetId="1">#REF!</definedName>
    <definedName name="объем___9___0___0___0_1">#REF!</definedName>
    <definedName name="объем___9___0___0___0_10" localSheetId="0">#REF!</definedName>
    <definedName name="объем___9___0___0___0_10" localSheetId="1">#REF!</definedName>
    <definedName name="объем___9___0___0___0_10">#REF!</definedName>
    <definedName name="объем___9___0___0___0_13" localSheetId="0">#REF!</definedName>
    <definedName name="объем___9___0___0___0_13" localSheetId="1">#REF!</definedName>
    <definedName name="объем___9___0___0___0_13">#REF!</definedName>
    <definedName name="объем___9___0___0___0_14" localSheetId="0">#REF!</definedName>
    <definedName name="объем___9___0___0___0_14" localSheetId="1">#REF!</definedName>
    <definedName name="объем___9___0___0___0_14">#REF!</definedName>
    <definedName name="объем___9___0___0___0_15" localSheetId="0">#REF!</definedName>
    <definedName name="объем___9___0___0___0_15" localSheetId="1">#REF!</definedName>
    <definedName name="объем___9___0___0___0_15">#REF!</definedName>
    <definedName name="объем___9___0___0___0_16" localSheetId="0">#REF!</definedName>
    <definedName name="объем___9___0___0___0_16" localSheetId="1">#REF!</definedName>
    <definedName name="объем___9___0___0___0_16">#REF!</definedName>
    <definedName name="объем___9___0___0___0_17" localSheetId="0">#REF!</definedName>
    <definedName name="объем___9___0___0___0_17" localSheetId="1">#REF!</definedName>
    <definedName name="объем___9___0___0___0_17">#REF!</definedName>
    <definedName name="объем___9___0___0___0_18" localSheetId="0">#REF!</definedName>
    <definedName name="объем___9___0___0___0_18" localSheetId="1">#REF!</definedName>
    <definedName name="объем___9___0___0___0_18">#REF!</definedName>
    <definedName name="объем___9___0___0___0_19" localSheetId="0">#REF!</definedName>
    <definedName name="объем___9___0___0___0_19" localSheetId="1">#REF!</definedName>
    <definedName name="объем___9___0___0___0_19">#REF!</definedName>
    <definedName name="объем___9___0___0___0_20" localSheetId="0">#REF!</definedName>
    <definedName name="объем___9___0___0___0_20" localSheetId="1">#REF!</definedName>
    <definedName name="объем___9___0___0___0_20">#REF!</definedName>
    <definedName name="объем___9___0___0___0_3" localSheetId="0">#REF!</definedName>
    <definedName name="объем___9___0___0___0_3" localSheetId="1">#REF!</definedName>
    <definedName name="объем___9___0___0___0_3">#REF!</definedName>
    <definedName name="объем___9___0___0___0_4" localSheetId="0">#REF!</definedName>
    <definedName name="объем___9___0___0___0_4" localSheetId="1">#REF!</definedName>
    <definedName name="объем___9___0___0___0_4">#REF!</definedName>
    <definedName name="объем___9___0___0___0_7" localSheetId="0">#REF!</definedName>
    <definedName name="объем___9___0___0___0_7" localSheetId="1">#REF!</definedName>
    <definedName name="объем___9___0___0___0_7">#REF!</definedName>
    <definedName name="объем___9___0___0___0_8" localSheetId="0">#REF!</definedName>
    <definedName name="объем___9___0___0___0_8" localSheetId="1">#REF!</definedName>
    <definedName name="объем___9___0___0___0_8">#REF!</definedName>
    <definedName name="объем___9___0___0___0_9" localSheetId="0">#REF!</definedName>
    <definedName name="объем___9___0___0___0_9" localSheetId="1">#REF!</definedName>
    <definedName name="объем___9___0___0___0_9">#REF!</definedName>
    <definedName name="объем___9___0___0_1" localSheetId="0">#REF!</definedName>
    <definedName name="объем___9___0___0_1" localSheetId="1">#REF!</definedName>
    <definedName name="объем___9___0___0_1">#REF!</definedName>
    <definedName name="объем___9___0___0_10" localSheetId="0">#REF!</definedName>
    <definedName name="объем___9___0___0_10" localSheetId="1">#REF!</definedName>
    <definedName name="объем___9___0___0_10">#REF!</definedName>
    <definedName name="объем___9___0___0_13" localSheetId="0">#REF!</definedName>
    <definedName name="объем___9___0___0_13" localSheetId="1">#REF!</definedName>
    <definedName name="объем___9___0___0_13">#REF!</definedName>
    <definedName name="объем___9___0___0_14" localSheetId="0">#REF!</definedName>
    <definedName name="объем___9___0___0_14" localSheetId="1">#REF!</definedName>
    <definedName name="объем___9___0___0_14">#REF!</definedName>
    <definedName name="объем___9___0___0_15" localSheetId="0">#REF!</definedName>
    <definedName name="объем___9___0___0_15" localSheetId="1">#REF!</definedName>
    <definedName name="объем___9___0___0_15">#REF!</definedName>
    <definedName name="объем___9___0___0_16" localSheetId="0">#REF!</definedName>
    <definedName name="объем___9___0___0_16" localSheetId="1">#REF!</definedName>
    <definedName name="объем___9___0___0_16">#REF!</definedName>
    <definedName name="объем___9___0___0_17" localSheetId="0">#REF!</definedName>
    <definedName name="объем___9___0___0_17" localSheetId="1">#REF!</definedName>
    <definedName name="объем___9___0___0_17">#REF!</definedName>
    <definedName name="объем___9___0___0_18" localSheetId="0">#REF!</definedName>
    <definedName name="объем___9___0___0_18" localSheetId="1">#REF!</definedName>
    <definedName name="объем___9___0___0_18">#REF!</definedName>
    <definedName name="объем___9___0___0_19" localSheetId="0">#REF!</definedName>
    <definedName name="объем___9___0___0_19" localSheetId="1">#REF!</definedName>
    <definedName name="объем___9___0___0_19">#REF!</definedName>
    <definedName name="объем___9___0___0_20" localSheetId="0">#REF!</definedName>
    <definedName name="объем___9___0___0_20" localSheetId="1">#REF!</definedName>
    <definedName name="объем___9___0___0_20">#REF!</definedName>
    <definedName name="объем___9___0___0_3" localSheetId="0">#REF!</definedName>
    <definedName name="объем___9___0___0_3" localSheetId="1">#REF!</definedName>
    <definedName name="объем___9___0___0_3">#REF!</definedName>
    <definedName name="объем___9___0___0_4" localSheetId="0">#REF!</definedName>
    <definedName name="объем___9___0___0_4" localSheetId="1">#REF!</definedName>
    <definedName name="объем___9___0___0_4">#REF!</definedName>
    <definedName name="объем___9___0___0_7" localSheetId="0">#REF!</definedName>
    <definedName name="объем___9___0___0_7" localSheetId="1">#REF!</definedName>
    <definedName name="объем___9___0___0_7">#REF!</definedName>
    <definedName name="объем___9___0___0_8" localSheetId="0">#REF!</definedName>
    <definedName name="объем___9___0___0_8" localSheetId="1">#REF!</definedName>
    <definedName name="объем___9___0___0_8">#REF!</definedName>
    <definedName name="объем___9___0___0_9" localSheetId="0">#REF!</definedName>
    <definedName name="объем___9___0___0_9" localSheetId="1">#REF!</definedName>
    <definedName name="объем___9___0___0_9">#REF!</definedName>
    <definedName name="объем___9___0___5" localSheetId="0">#REF!</definedName>
    <definedName name="объем___9___0___5" localSheetId="1">#REF!</definedName>
    <definedName name="объем___9___0___5">#REF!</definedName>
    <definedName name="объем___9___0___5_14" localSheetId="0">#REF!</definedName>
    <definedName name="объем___9___0___5_14" localSheetId="1">#REF!</definedName>
    <definedName name="объем___9___0___5_14">#REF!</definedName>
    <definedName name="объем___9___0___5_15" localSheetId="0">#REF!</definedName>
    <definedName name="объем___9___0___5_15" localSheetId="1">#REF!</definedName>
    <definedName name="объем___9___0___5_15">#REF!</definedName>
    <definedName name="объем___9___0___5_16" localSheetId="0">#REF!</definedName>
    <definedName name="объем___9___0___5_16" localSheetId="1">#REF!</definedName>
    <definedName name="объем___9___0___5_16">#REF!</definedName>
    <definedName name="объем___9___0___5_19" localSheetId="0">#REF!</definedName>
    <definedName name="объем___9___0___5_19" localSheetId="1">#REF!</definedName>
    <definedName name="объем___9___0___5_19">#REF!</definedName>
    <definedName name="объем___9___0___5_4" localSheetId="0">#REF!</definedName>
    <definedName name="объем___9___0___5_4" localSheetId="1">#REF!</definedName>
    <definedName name="объем___9___0___5_4">#REF!</definedName>
    <definedName name="объем___9___0_1" localSheetId="0">#REF!</definedName>
    <definedName name="объем___9___0_1" localSheetId="1">#REF!</definedName>
    <definedName name="объем___9___0_1">#REF!</definedName>
    <definedName name="объем___9___0_10" localSheetId="0">#REF!</definedName>
    <definedName name="объем___9___0_10" localSheetId="1">#REF!</definedName>
    <definedName name="объем___9___0_10">#REF!</definedName>
    <definedName name="объем___9___0_13" localSheetId="0">#REF!</definedName>
    <definedName name="объем___9___0_13" localSheetId="1">#REF!</definedName>
    <definedName name="объем___9___0_13">#REF!</definedName>
    <definedName name="объем___9___0_14" localSheetId="0">#REF!</definedName>
    <definedName name="объем___9___0_14" localSheetId="1">#REF!</definedName>
    <definedName name="объем___9___0_14">#REF!</definedName>
    <definedName name="объем___9___0_15" localSheetId="0">#REF!</definedName>
    <definedName name="объем___9___0_15" localSheetId="1">#REF!</definedName>
    <definedName name="объем___9___0_15">#REF!</definedName>
    <definedName name="объем___9___0_16" localSheetId="0">#REF!</definedName>
    <definedName name="объем___9___0_16" localSheetId="1">#REF!</definedName>
    <definedName name="объем___9___0_16">#REF!</definedName>
    <definedName name="объем___9___0_17" localSheetId="0">#REF!</definedName>
    <definedName name="объем___9___0_17" localSheetId="1">#REF!</definedName>
    <definedName name="объем___9___0_17">#REF!</definedName>
    <definedName name="объем___9___0_18" localSheetId="0">#REF!</definedName>
    <definedName name="объем___9___0_18" localSheetId="1">#REF!</definedName>
    <definedName name="объем___9___0_18">#REF!</definedName>
    <definedName name="объем___9___0_19" localSheetId="0">#REF!</definedName>
    <definedName name="объем___9___0_19" localSheetId="1">#REF!</definedName>
    <definedName name="объем___9___0_19">#REF!</definedName>
    <definedName name="объем___9___0_20" localSheetId="0">#REF!</definedName>
    <definedName name="объем___9___0_20" localSheetId="1">#REF!</definedName>
    <definedName name="объем___9___0_20">#REF!</definedName>
    <definedName name="объем___9___0_3" localSheetId="0">#REF!</definedName>
    <definedName name="объем___9___0_3" localSheetId="1">#REF!</definedName>
    <definedName name="объем___9___0_3">#REF!</definedName>
    <definedName name="объем___9___0_4" localSheetId="0">#REF!</definedName>
    <definedName name="объем___9___0_4" localSheetId="1">#REF!</definedName>
    <definedName name="объем___9___0_4">#REF!</definedName>
    <definedName name="объем___9___0_5" localSheetId="0">#REF!</definedName>
    <definedName name="объем___9___0_5" localSheetId="1">#REF!</definedName>
    <definedName name="объем___9___0_5">#REF!</definedName>
    <definedName name="объем___9___0_7" localSheetId="0">#REF!</definedName>
    <definedName name="объем___9___0_7" localSheetId="1">#REF!</definedName>
    <definedName name="объем___9___0_7">#REF!</definedName>
    <definedName name="объем___9___0_8" localSheetId="0">#REF!</definedName>
    <definedName name="объем___9___0_8" localSheetId="1">#REF!</definedName>
    <definedName name="объем___9___0_8">#REF!</definedName>
    <definedName name="объем___9___0_9" localSheetId="0">#REF!</definedName>
    <definedName name="объем___9___0_9" localSheetId="1">#REF!</definedName>
    <definedName name="объем___9___0_9">#REF!</definedName>
    <definedName name="объем___9___10" localSheetId="0">#REF!</definedName>
    <definedName name="объем___9___10" localSheetId="1">#REF!</definedName>
    <definedName name="объем___9___10">#REF!</definedName>
    <definedName name="объем___9___10_13" localSheetId="0">#REF!</definedName>
    <definedName name="объем___9___10_13" localSheetId="1">#REF!</definedName>
    <definedName name="объем___9___10_13">#REF!</definedName>
    <definedName name="объем___9___10_15" localSheetId="0">#REF!</definedName>
    <definedName name="объем___9___10_15" localSheetId="1">#REF!</definedName>
    <definedName name="объем___9___10_15">#REF!</definedName>
    <definedName name="объем___9___10_16" localSheetId="0">#REF!</definedName>
    <definedName name="объем___9___10_16" localSheetId="1">#REF!</definedName>
    <definedName name="объем___9___10_16">#REF!</definedName>
    <definedName name="объем___9___10_17" localSheetId="0">#REF!</definedName>
    <definedName name="объем___9___10_17" localSheetId="1">#REF!</definedName>
    <definedName name="объем___9___10_17">#REF!</definedName>
    <definedName name="объем___9___10_18" localSheetId="0">#REF!</definedName>
    <definedName name="объем___9___10_18" localSheetId="1">#REF!</definedName>
    <definedName name="объем___9___10_18">#REF!</definedName>
    <definedName name="объем___9___10_19" localSheetId="0">#REF!</definedName>
    <definedName name="объем___9___10_19" localSheetId="1">#REF!</definedName>
    <definedName name="объем___9___10_19">#REF!</definedName>
    <definedName name="объем___9___10_20" localSheetId="0">#REF!</definedName>
    <definedName name="объем___9___10_20" localSheetId="1">#REF!</definedName>
    <definedName name="объем___9___10_20">#REF!</definedName>
    <definedName name="объем___9___10_3" localSheetId="0">#REF!</definedName>
    <definedName name="объем___9___10_3" localSheetId="1">#REF!</definedName>
    <definedName name="объем___9___10_3">#REF!</definedName>
    <definedName name="объем___9___10_4" localSheetId="0">#REF!</definedName>
    <definedName name="объем___9___10_4" localSheetId="1">#REF!</definedName>
    <definedName name="объем___9___10_4">#REF!</definedName>
    <definedName name="объем___9___2" localSheetId="0">#REF!</definedName>
    <definedName name="объем___9___2" localSheetId="1">#REF!</definedName>
    <definedName name="объем___9___2">#REF!</definedName>
    <definedName name="объем___9___2_13" localSheetId="0">#REF!</definedName>
    <definedName name="объем___9___2_13" localSheetId="1">#REF!</definedName>
    <definedName name="объем___9___2_13">#REF!</definedName>
    <definedName name="объем___9___2_15" localSheetId="0">#REF!</definedName>
    <definedName name="объем___9___2_15" localSheetId="1">#REF!</definedName>
    <definedName name="объем___9___2_15">#REF!</definedName>
    <definedName name="объем___9___2_16" localSheetId="0">#REF!</definedName>
    <definedName name="объем___9___2_16" localSheetId="1">#REF!</definedName>
    <definedName name="объем___9___2_16">#REF!</definedName>
    <definedName name="объем___9___2_17" localSheetId="0">#REF!</definedName>
    <definedName name="объем___9___2_17" localSheetId="1">#REF!</definedName>
    <definedName name="объем___9___2_17">#REF!</definedName>
    <definedName name="объем___9___2_18" localSheetId="0">#REF!</definedName>
    <definedName name="объем___9___2_18" localSheetId="1">#REF!</definedName>
    <definedName name="объем___9___2_18">#REF!</definedName>
    <definedName name="объем___9___2_19" localSheetId="0">#REF!</definedName>
    <definedName name="объем___9___2_19" localSheetId="1">#REF!</definedName>
    <definedName name="объем___9___2_19">#REF!</definedName>
    <definedName name="объем___9___2_20" localSheetId="0">#REF!</definedName>
    <definedName name="объем___9___2_20" localSheetId="1">#REF!</definedName>
    <definedName name="объем___9___2_20">#REF!</definedName>
    <definedName name="объем___9___2_3" localSheetId="0">#REF!</definedName>
    <definedName name="объем___9___2_3" localSheetId="1">#REF!</definedName>
    <definedName name="объем___9___2_3">#REF!</definedName>
    <definedName name="объем___9___2_4" localSheetId="0">#REF!</definedName>
    <definedName name="объем___9___2_4" localSheetId="1">#REF!</definedName>
    <definedName name="объем___9___2_4">#REF!</definedName>
    <definedName name="объем___9___4" localSheetId="0">#REF!</definedName>
    <definedName name="объем___9___4" localSheetId="1">#REF!</definedName>
    <definedName name="объем___9___4">#REF!</definedName>
    <definedName name="объем___9___4_13" localSheetId="0">#REF!</definedName>
    <definedName name="объем___9___4_13" localSheetId="1">#REF!</definedName>
    <definedName name="объем___9___4_13">#REF!</definedName>
    <definedName name="объем___9___4_15" localSheetId="0">#REF!</definedName>
    <definedName name="объем___9___4_15" localSheetId="1">#REF!</definedName>
    <definedName name="объем___9___4_15">#REF!</definedName>
    <definedName name="объем___9___4_16" localSheetId="0">#REF!</definedName>
    <definedName name="объем___9___4_16" localSheetId="1">#REF!</definedName>
    <definedName name="объем___9___4_16">#REF!</definedName>
    <definedName name="объем___9___4_17" localSheetId="0">#REF!</definedName>
    <definedName name="объем___9___4_17" localSheetId="1">#REF!</definedName>
    <definedName name="объем___9___4_17">#REF!</definedName>
    <definedName name="объем___9___4_18" localSheetId="0">#REF!</definedName>
    <definedName name="объем___9___4_18" localSheetId="1">#REF!</definedName>
    <definedName name="объем___9___4_18">#REF!</definedName>
    <definedName name="объем___9___4_19" localSheetId="0">#REF!</definedName>
    <definedName name="объем___9___4_19" localSheetId="1">#REF!</definedName>
    <definedName name="объем___9___4_19">#REF!</definedName>
    <definedName name="объем___9___4_20" localSheetId="0">#REF!</definedName>
    <definedName name="объем___9___4_20" localSheetId="1">#REF!</definedName>
    <definedName name="объем___9___4_20">#REF!</definedName>
    <definedName name="объем___9___4_3" localSheetId="0">#REF!</definedName>
    <definedName name="объем___9___4_3" localSheetId="1">#REF!</definedName>
    <definedName name="объем___9___4_3">#REF!</definedName>
    <definedName name="объем___9___4_4" localSheetId="0">#REF!</definedName>
    <definedName name="объем___9___4_4" localSheetId="1">#REF!</definedName>
    <definedName name="объем___9___4_4">#REF!</definedName>
    <definedName name="объем___9___5" localSheetId="0">#REF!</definedName>
    <definedName name="объем___9___5" localSheetId="1">#REF!</definedName>
    <definedName name="объем___9___5">#REF!</definedName>
    <definedName name="объем___9___5_14" localSheetId="0">#REF!</definedName>
    <definedName name="объем___9___5_14" localSheetId="1">#REF!</definedName>
    <definedName name="объем___9___5_14">#REF!</definedName>
    <definedName name="объем___9___5_15" localSheetId="0">#REF!</definedName>
    <definedName name="объем___9___5_15" localSheetId="1">#REF!</definedName>
    <definedName name="объем___9___5_15">#REF!</definedName>
    <definedName name="объем___9___5_16" localSheetId="0">#REF!</definedName>
    <definedName name="объем___9___5_16" localSheetId="1">#REF!</definedName>
    <definedName name="объем___9___5_16">#REF!</definedName>
    <definedName name="объем___9___5_19" localSheetId="0">#REF!</definedName>
    <definedName name="объем___9___5_19" localSheetId="1">#REF!</definedName>
    <definedName name="объем___9___5_19">#REF!</definedName>
    <definedName name="объем___9___5_4" localSheetId="0">#REF!</definedName>
    <definedName name="объем___9___5_4" localSheetId="1">#REF!</definedName>
    <definedName name="объем___9___5_4">#REF!</definedName>
    <definedName name="объем___9___6" localSheetId="0">#REF!</definedName>
    <definedName name="объем___9___6" localSheetId="1">#REF!</definedName>
    <definedName name="объем___9___6">#REF!</definedName>
    <definedName name="объем___9___6_13" localSheetId="0">#REF!</definedName>
    <definedName name="объем___9___6_13" localSheetId="1">#REF!</definedName>
    <definedName name="объем___9___6_13">#REF!</definedName>
    <definedName name="объем___9___6_15" localSheetId="0">#REF!</definedName>
    <definedName name="объем___9___6_15" localSheetId="1">#REF!</definedName>
    <definedName name="объем___9___6_15">#REF!</definedName>
    <definedName name="объем___9___6_16" localSheetId="0">#REF!</definedName>
    <definedName name="объем___9___6_16" localSheetId="1">#REF!</definedName>
    <definedName name="объем___9___6_16">#REF!</definedName>
    <definedName name="объем___9___6_17" localSheetId="0">#REF!</definedName>
    <definedName name="объем___9___6_17" localSheetId="1">#REF!</definedName>
    <definedName name="объем___9___6_17">#REF!</definedName>
    <definedName name="объем___9___6_18" localSheetId="0">#REF!</definedName>
    <definedName name="объем___9___6_18" localSheetId="1">#REF!</definedName>
    <definedName name="объем___9___6_18">#REF!</definedName>
    <definedName name="объем___9___6_19" localSheetId="0">#REF!</definedName>
    <definedName name="объем___9___6_19" localSheetId="1">#REF!</definedName>
    <definedName name="объем___9___6_19">#REF!</definedName>
    <definedName name="объем___9___6_20" localSheetId="0">#REF!</definedName>
    <definedName name="объем___9___6_20" localSheetId="1">#REF!</definedName>
    <definedName name="объем___9___6_20">#REF!</definedName>
    <definedName name="объем___9___6_3" localSheetId="0">#REF!</definedName>
    <definedName name="объем___9___6_3" localSheetId="1">#REF!</definedName>
    <definedName name="объем___9___6_3">#REF!</definedName>
    <definedName name="объем___9___6_4" localSheetId="0">#REF!</definedName>
    <definedName name="объем___9___6_4" localSheetId="1">#REF!</definedName>
    <definedName name="объем___9___6_4">#REF!</definedName>
    <definedName name="объем___9___8" localSheetId="0">#REF!</definedName>
    <definedName name="объем___9___8" localSheetId="1">#REF!</definedName>
    <definedName name="объем___9___8">#REF!</definedName>
    <definedName name="объем___9___8_13" localSheetId="0">#REF!</definedName>
    <definedName name="объем___9___8_13" localSheetId="1">#REF!</definedName>
    <definedName name="объем___9___8_13">#REF!</definedName>
    <definedName name="объем___9___8_15" localSheetId="0">#REF!</definedName>
    <definedName name="объем___9___8_15" localSheetId="1">#REF!</definedName>
    <definedName name="объем___9___8_15">#REF!</definedName>
    <definedName name="объем___9___8_16" localSheetId="0">#REF!</definedName>
    <definedName name="объем___9___8_16" localSheetId="1">#REF!</definedName>
    <definedName name="объем___9___8_16">#REF!</definedName>
    <definedName name="объем___9___8_17" localSheetId="0">#REF!</definedName>
    <definedName name="объем___9___8_17" localSheetId="1">#REF!</definedName>
    <definedName name="объем___9___8_17">#REF!</definedName>
    <definedName name="объем___9___8_18" localSheetId="0">#REF!</definedName>
    <definedName name="объем___9___8_18" localSheetId="1">#REF!</definedName>
    <definedName name="объем___9___8_18">#REF!</definedName>
    <definedName name="объем___9___8_19" localSheetId="0">#REF!</definedName>
    <definedName name="объем___9___8_19" localSheetId="1">#REF!</definedName>
    <definedName name="объем___9___8_19">#REF!</definedName>
    <definedName name="объем___9___8_20" localSheetId="0">#REF!</definedName>
    <definedName name="объем___9___8_20" localSheetId="1">#REF!</definedName>
    <definedName name="объем___9___8_20">#REF!</definedName>
    <definedName name="объем___9___8_3" localSheetId="0">#REF!</definedName>
    <definedName name="объем___9___8_3" localSheetId="1">#REF!</definedName>
    <definedName name="объем___9___8_3">#REF!</definedName>
    <definedName name="объем___9___8_4" localSheetId="0">#REF!</definedName>
    <definedName name="объем___9___8_4" localSheetId="1">#REF!</definedName>
    <definedName name="объем___9___8_4">#REF!</definedName>
    <definedName name="объем___9_1" localSheetId="0">#REF!</definedName>
    <definedName name="объем___9_1" localSheetId="1">#REF!</definedName>
    <definedName name="объем___9_1">#REF!</definedName>
    <definedName name="объем___9_10" localSheetId="0">#REF!</definedName>
    <definedName name="объем___9_10" localSheetId="1">#REF!</definedName>
    <definedName name="объем___9_10">#REF!</definedName>
    <definedName name="объем___9_13" localSheetId="0">#REF!</definedName>
    <definedName name="объем___9_13" localSheetId="1">#REF!</definedName>
    <definedName name="объем___9_13">#REF!</definedName>
    <definedName name="объем___9_14" localSheetId="0">#REF!</definedName>
    <definedName name="объем___9_14" localSheetId="1">#REF!</definedName>
    <definedName name="объем___9_14">#REF!</definedName>
    <definedName name="объем___9_15" localSheetId="0">#REF!</definedName>
    <definedName name="объем___9_15" localSheetId="1">#REF!</definedName>
    <definedName name="объем___9_15">#REF!</definedName>
    <definedName name="объем___9_16" localSheetId="0">#REF!</definedName>
    <definedName name="объем___9_16" localSheetId="1">#REF!</definedName>
    <definedName name="объем___9_16">#REF!</definedName>
    <definedName name="объем___9_17" localSheetId="0">#REF!</definedName>
    <definedName name="объем___9_17" localSheetId="1">#REF!</definedName>
    <definedName name="объем___9_17">#REF!</definedName>
    <definedName name="объем___9_18" localSheetId="0">#REF!</definedName>
    <definedName name="объем___9_18" localSheetId="1">#REF!</definedName>
    <definedName name="объем___9_18">#REF!</definedName>
    <definedName name="объем___9_19" localSheetId="0">#REF!</definedName>
    <definedName name="объем___9_19" localSheetId="1">#REF!</definedName>
    <definedName name="объем___9_19">#REF!</definedName>
    <definedName name="объем___9_20" localSheetId="0">#REF!</definedName>
    <definedName name="объем___9_20" localSheetId="1">#REF!</definedName>
    <definedName name="объем___9_20">#REF!</definedName>
    <definedName name="объем___9_3" localSheetId="0">#REF!</definedName>
    <definedName name="объем___9_3" localSheetId="1">#REF!</definedName>
    <definedName name="объем___9_3">#REF!</definedName>
    <definedName name="объем___9_4" localSheetId="0">#REF!</definedName>
    <definedName name="объем___9_4" localSheetId="1">#REF!</definedName>
    <definedName name="объем___9_4">#REF!</definedName>
    <definedName name="объем___9_5" localSheetId="0">#REF!</definedName>
    <definedName name="объем___9_5" localSheetId="1">#REF!</definedName>
    <definedName name="объем___9_5">#REF!</definedName>
    <definedName name="объем___9_7" localSheetId="0">#REF!</definedName>
    <definedName name="объем___9_7" localSheetId="1">#REF!</definedName>
    <definedName name="объем___9_7">#REF!</definedName>
    <definedName name="объем___9_8" localSheetId="0">#REF!</definedName>
    <definedName name="объем___9_8" localSheetId="1">#REF!</definedName>
    <definedName name="объем___9_8">#REF!</definedName>
    <definedName name="объем___9_9" localSheetId="0">#REF!</definedName>
    <definedName name="объем___9_9" localSheetId="1">#REF!</definedName>
    <definedName name="объем___9_9">#REF!</definedName>
    <definedName name="объем_1">NA()</definedName>
    <definedName name="объем_1_15" localSheetId="0">#REF!</definedName>
    <definedName name="объем_1_15" localSheetId="1">#REF!</definedName>
    <definedName name="объем_1_15">#REF!</definedName>
    <definedName name="объем_10" localSheetId="0">#REF!</definedName>
    <definedName name="объем_10" localSheetId="1">#REF!</definedName>
    <definedName name="объем_10">#REF!</definedName>
    <definedName name="объем_13">NA()</definedName>
    <definedName name="объем_14" localSheetId="0">#REF!</definedName>
    <definedName name="объем_14" localSheetId="1">#REF!</definedName>
    <definedName name="объем_14">#REF!</definedName>
    <definedName name="объем_15">NA()</definedName>
    <definedName name="объем_16">NA()</definedName>
    <definedName name="объем_17" localSheetId="0">#REF!</definedName>
    <definedName name="объем_17" localSheetId="1">#REF!</definedName>
    <definedName name="объем_17">#REF!</definedName>
    <definedName name="объем_18">NA()</definedName>
    <definedName name="объем_19">NA()</definedName>
    <definedName name="объем_20" localSheetId="0">#REF!</definedName>
    <definedName name="объем_20" localSheetId="1">#REF!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 localSheetId="0">#REF!</definedName>
    <definedName name="объем_8" localSheetId="1">#REF!</definedName>
    <definedName name="объем_8">#REF!</definedName>
    <definedName name="объем_9">NA()</definedName>
    <definedName name="объем1" localSheetId="0">#REF!</definedName>
    <definedName name="объем1" localSheetId="1">#REF!</definedName>
    <definedName name="объем1">#REF!</definedName>
    <definedName name="объем1_15" localSheetId="0">#REF!</definedName>
    <definedName name="объем1_15" localSheetId="1">#REF!</definedName>
    <definedName name="объем1_15">#REF!</definedName>
    <definedName name="объем1_16" localSheetId="0">#REF!</definedName>
    <definedName name="объем1_16" localSheetId="1">#REF!</definedName>
    <definedName name="объем1_16">#REF!</definedName>
    <definedName name="объем1_17" localSheetId="0">#REF!</definedName>
    <definedName name="объем1_17" localSheetId="1">#REF!</definedName>
    <definedName name="объем1_17">#REF!</definedName>
    <definedName name="объем1_18" localSheetId="0">#REF!</definedName>
    <definedName name="объем1_18" localSheetId="1">#REF!</definedName>
    <definedName name="объем1_18">#REF!</definedName>
    <definedName name="объем1_19" localSheetId="0">#REF!</definedName>
    <definedName name="объем1_19" localSheetId="1">#REF!</definedName>
    <definedName name="объем1_19">#REF!</definedName>
    <definedName name="объем1_20" localSheetId="0">#REF!</definedName>
    <definedName name="объем1_20" localSheetId="1">#REF!</definedName>
    <definedName name="объем1_20">#REF!</definedName>
    <definedName name="объем1_3" localSheetId="0">#REF!</definedName>
    <definedName name="объем1_3" localSheetId="1">#REF!</definedName>
    <definedName name="объем1_3">#REF!</definedName>
    <definedName name="объем1_4" localSheetId="0">#REF!</definedName>
    <definedName name="объем1_4" localSheetId="1">#REF!</definedName>
    <definedName name="объем1_4">#REF!</definedName>
    <definedName name="оеео" localSheetId="0">#REF!</definedName>
    <definedName name="оеео" localSheetId="1">#REF!</definedName>
    <definedName name="оеео">#REF!</definedName>
    <definedName name="оен" localSheetId="0">#REF!</definedName>
    <definedName name="оен" localSheetId="1">#REF!</definedName>
    <definedName name="оен">#REF!</definedName>
    <definedName name="оенотп" localSheetId="0">#REF!</definedName>
    <definedName name="оенотп" localSheetId="1">#REF!</definedName>
    <definedName name="оенотп">#REF!</definedName>
    <definedName name="ои" localSheetId="0">#REF!</definedName>
    <definedName name="ои" localSheetId="1">#REF!</definedName>
    <definedName name="ои">#REF!</definedName>
    <definedName name="ок" localSheetId="0">#REF!</definedName>
    <definedName name="ок" localSheetId="1">#REF!</definedName>
    <definedName name="ок">#REF!</definedName>
    <definedName name="ок_14" localSheetId="0">#REF!</definedName>
    <definedName name="ок_14" localSheetId="1">#REF!</definedName>
    <definedName name="ок_14">#REF!</definedName>
    <definedName name="ОК_15" localSheetId="0">#REF!</definedName>
    <definedName name="ОК_15" localSheetId="1">#REF!</definedName>
    <definedName name="ОК_15">#REF!</definedName>
    <definedName name="ОК_16">'[110]СметаСводная Рыб'!$C$9</definedName>
    <definedName name="ок_18">'[110]СметаСводная Рыб'!$C$9</definedName>
    <definedName name="ок_19">'[110]СметаСводная Рыб'!$C$9</definedName>
    <definedName name="ОК_4">'[110]СметаСводная Рыб'!$C$9</definedName>
    <definedName name="ок_6" localSheetId="0">#REF!</definedName>
    <definedName name="ок_6" localSheetId="1">#REF!</definedName>
    <definedName name="ок_6">#REF!</definedName>
    <definedName name="оке" localSheetId="0">#REF!</definedName>
    <definedName name="оке" localSheetId="1">#REF!</definedName>
    <definedName name="оке">#REF!</definedName>
    <definedName name="окевы" localSheetId="0">#REF!</definedName>
    <definedName name="окевы" localSheetId="1">#REF!</definedName>
    <definedName name="окевы">#REF!</definedName>
    <definedName name="Окончание">[112]Общий!$L$2:$L$25</definedName>
    <definedName name="Окончание_работ">[112]Лист4!$B$9</definedName>
    <definedName name="ОКОФ" localSheetId="0">#REF!</definedName>
    <definedName name="ОКОФ" localSheetId="1">#REF!</definedName>
    <definedName name="ОКОФ">#REF!</definedName>
    <definedName name="ол" localSheetId="0">#REF!</definedName>
    <definedName name="ол" localSheetId="1">#REF!</definedName>
    <definedName name="ол">#REF!</definedName>
    <definedName name="олб" localSheetId="0">#REF!</definedName>
    <definedName name="олб" localSheetId="1">#REF!</definedName>
    <definedName name="олб">#REF!</definedName>
    <definedName name="олбп" localSheetId="0">#REF!</definedName>
    <definedName name="олбп" localSheetId="1">#REF!</definedName>
    <definedName name="олбп">#REF!</definedName>
    <definedName name="олгнш" localSheetId="0">#REF!</definedName>
    <definedName name="олгнш" localSheetId="1">#REF!</definedName>
    <definedName name="олгнш">#REF!</definedName>
    <definedName name="олд" localSheetId="0">#REF!</definedName>
    <definedName name="олд" localSheetId="1">#REF!</definedName>
    <definedName name="олд">#REF!</definedName>
    <definedName name="олоп" localSheetId="0">#REF!</definedName>
    <definedName name="олоп" localSheetId="1">#REF!</definedName>
    <definedName name="олоп">#REF!</definedName>
    <definedName name="олрлд" localSheetId="0">#REF!</definedName>
    <definedName name="олрлд" localSheetId="1">#REF!</definedName>
    <definedName name="олрлд">#REF!</definedName>
    <definedName name="олро" localSheetId="0">#REF!</definedName>
    <definedName name="олро" localSheetId="1">#REF!</definedName>
    <definedName name="олро">#REF!</definedName>
    <definedName name="олроп" localSheetId="0">#REF!</definedName>
    <definedName name="олроп" localSheetId="1">#REF!</definedName>
    <definedName name="олроп">#REF!</definedName>
    <definedName name="онгке" localSheetId="0">#REF!</definedName>
    <definedName name="онгке" localSheetId="1">#REF!</definedName>
    <definedName name="онгке">#REF!</definedName>
    <definedName name="онго" localSheetId="0">#REF!</definedName>
    <definedName name="онго" localSheetId="1">#REF!</definedName>
    <definedName name="онго">#REF!</definedName>
    <definedName name="оне" localSheetId="0">#REF!</definedName>
    <definedName name="оне" localSheetId="1">#REF!</definedName>
    <definedName name="оне">#REF!</definedName>
    <definedName name="онк" localSheetId="0">#REF!</definedName>
    <definedName name="онк" localSheetId="1">#REF!</definedName>
    <definedName name="онк">#REF!</definedName>
    <definedName name="оно" localSheetId="0">#REF!</definedName>
    <definedName name="оно" localSheetId="1">#REF!</definedName>
    <definedName name="оно">#REF!</definedName>
    <definedName name="онон" localSheetId="0">#REF!</definedName>
    <definedName name="онон" localSheetId="1">#REF!</definedName>
    <definedName name="онон">#REF!</definedName>
    <definedName name="онпл" localSheetId="0">#REF!</definedName>
    <definedName name="онпл" localSheetId="1">#REF!</definedName>
    <definedName name="онпл">#REF!</definedName>
    <definedName name="оо" localSheetId="0">#REF!</definedName>
    <definedName name="оо">'[144]свод 2'!$D$10</definedName>
    <definedName name="ооо" localSheetId="0">#REF!</definedName>
    <definedName name="ооо" localSheetId="1">#REF!</definedName>
    <definedName name="ооо">#REF!</definedName>
    <definedName name="ооо_15" localSheetId="0">#REF!</definedName>
    <definedName name="ооо_15" localSheetId="1">#REF!</definedName>
    <definedName name="ооо_15">#REF!</definedName>
    <definedName name="ооо_16">[145]СметаСводная!$C$9</definedName>
    <definedName name="ооо_17">[145]СметаСводная!$C$9</definedName>
    <definedName name="ооо_18">[145]СметаСводная!$C$9</definedName>
    <definedName name="ооо_19">[145]СметаСводная!$C$9</definedName>
    <definedName name="ооо_20">[145]СметаСводная!$C$9</definedName>
    <definedName name="ооо_3">[145]СметаСводная!$C$9</definedName>
    <definedName name="ооо_4">[145]СметаСводная!$C$9</definedName>
    <definedName name="ооооооооооо" localSheetId="0">#REF!</definedName>
    <definedName name="ооооооооооо" localSheetId="1">#REF!</definedName>
    <definedName name="ооооооооооо">#REF!</definedName>
    <definedName name="ООС">#REF!,#REF!</definedName>
    <definedName name="опа" localSheetId="0">#REF!</definedName>
    <definedName name="опа" localSheetId="1">#REF!</definedName>
    <definedName name="опа">#REF!</definedName>
    <definedName name="ор" localSheetId="0">#REF!</definedName>
    <definedName name="ор">[146]списки!$L$1:$L$2</definedName>
    <definedName name="орароглн" localSheetId="0">#REF!</definedName>
    <definedName name="орароглн" localSheetId="1">#REF!</definedName>
    <definedName name="орароглн">#REF!</definedName>
    <definedName name="орбп" localSheetId="0">#REF!</definedName>
    <definedName name="орбп" localSheetId="1">#REF!</definedName>
    <definedName name="орбп">#REF!</definedName>
    <definedName name="орд" localSheetId="0">#REF!</definedName>
    <definedName name="орд" localSheetId="1">#REF!</definedName>
    <definedName name="орд">#REF!</definedName>
    <definedName name="орлбр" localSheetId="0">#REF!</definedName>
    <definedName name="орлбр" localSheetId="1">#REF!</definedName>
    <definedName name="орлбр">#REF!</definedName>
    <definedName name="орп" localSheetId="0">[147]Смета!#REF!</definedName>
    <definedName name="орп" localSheetId="1">[148]Смета!#REF!</definedName>
    <definedName name="орп">[148]Смета!#REF!</definedName>
    <definedName name="орп_13" localSheetId="0">[149]Смета!#REF!</definedName>
    <definedName name="орп_13" localSheetId="1">[149]Смета!#REF!</definedName>
    <definedName name="орп_13">[149]Смета!#REF!</definedName>
    <definedName name="орп_14" localSheetId="0">[150]Смета!#REF!</definedName>
    <definedName name="орп_14" localSheetId="1">[150]Смета!#REF!</definedName>
    <definedName name="орп_14">[150]Смета!#REF!</definedName>
    <definedName name="орп_15" localSheetId="0">[149]Смета!#REF!</definedName>
    <definedName name="орп_15" localSheetId="1">[149]Смета!#REF!</definedName>
    <definedName name="орп_15">[149]Смета!#REF!</definedName>
    <definedName name="орп_17" localSheetId="0">[150]Смета!#REF!</definedName>
    <definedName name="орп_17" localSheetId="1">[150]Смета!#REF!</definedName>
    <definedName name="орп_17">[150]Смета!#REF!</definedName>
    <definedName name="орп_18" localSheetId="0">[150]Смета!#REF!</definedName>
    <definedName name="орп_18" localSheetId="1">[150]Смета!#REF!</definedName>
    <definedName name="орп_18">[150]Смета!#REF!</definedName>
    <definedName name="орп_19" localSheetId="0">[149]Смета!#REF!</definedName>
    <definedName name="орп_19" localSheetId="1">[149]Смета!#REF!</definedName>
    <definedName name="орп_19">[149]Смета!#REF!</definedName>
    <definedName name="орп_20" localSheetId="0">[150]Смета!#REF!</definedName>
    <definedName name="орп_20" localSheetId="1">[150]Смета!#REF!</definedName>
    <definedName name="орп_20">[150]Смета!#REF!</definedName>
    <definedName name="орп_3" localSheetId="0">[150]Смета!#REF!</definedName>
    <definedName name="орп_3" localSheetId="1">[150]Смета!#REF!</definedName>
    <definedName name="орп_3">[150]Смета!#REF!</definedName>
    <definedName name="орп_4" localSheetId="0">[150]Смета!#REF!</definedName>
    <definedName name="орп_4" localSheetId="1">[150]Смета!#REF!</definedName>
    <definedName name="орп_4">[150]Смета!#REF!</definedName>
    <definedName name="орп_4_1" localSheetId="0">[151]Смета!#REF!</definedName>
    <definedName name="орп_4_1" localSheetId="1">[151]Смета!#REF!</definedName>
    <definedName name="орп_4_1">[151]Смета!#REF!</definedName>
    <definedName name="орп_5" localSheetId="0">[150]Смета!#REF!</definedName>
    <definedName name="орп_5" localSheetId="1">[150]Смета!#REF!</definedName>
    <definedName name="орп_5">[150]Смета!#REF!</definedName>
    <definedName name="орп_6" localSheetId="0">[150]Смета!#REF!</definedName>
    <definedName name="орп_6" localSheetId="1">[150]Смета!#REF!</definedName>
    <definedName name="орп_6">[150]Смета!#REF!</definedName>
    <definedName name="орп_7" localSheetId="0">[150]Смета!#REF!</definedName>
    <definedName name="орп_7" localSheetId="1">[150]Смета!#REF!</definedName>
    <definedName name="орп_7">[150]Смета!#REF!</definedName>
    <definedName name="орп_8" localSheetId="0">[150]Смета!#REF!</definedName>
    <definedName name="орп_8" localSheetId="1">[150]Смета!#REF!</definedName>
    <definedName name="орп_8">[150]Смета!#REF!</definedName>
    <definedName name="орпл" localSheetId="0">#REF!</definedName>
    <definedName name="орпл" localSheetId="1">#REF!</definedName>
    <definedName name="орпл">#REF!</definedName>
    <definedName name="орппапаа" localSheetId="0">#REF!</definedName>
    <definedName name="орппапаа" localSheetId="1">#REF!</definedName>
    <definedName name="орппапаа">#REF!</definedName>
    <definedName name="ортаеп" localSheetId="0">#REF!</definedName>
    <definedName name="ортаеп" localSheetId="1">#REF!</definedName>
    <definedName name="ортаеп">#REF!</definedName>
    <definedName name="основное">#REF!</definedName>
    <definedName name="от_БИРЖЕВОГО">'[67]исх дан'!#REF!</definedName>
    <definedName name="Оферта_№">[112]Лист4!$B$14</definedName>
    <definedName name="Оферта_от">[112]Лист4!$B$15</definedName>
    <definedName name="оц.зап.">[152]!dial_koef_udar</definedName>
    <definedName name="ош" localSheetId="0">#REF!</definedName>
    <definedName name="ош" localSheetId="1">#REF!</definedName>
    <definedName name="ош">#REF!</definedName>
    <definedName name="ошд" localSheetId="0">#REF!</definedName>
    <definedName name="ошд" localSheetId="1">#REF!</definedName>
    <definedName name="ошд">#REF!</definedName>
    <definedName name="оыкпвапр">#REF!</definedName>
    <definedName name="оьббо" localSheetId="0">#REF!</definedName>
    <definedName name="оьббо" localSheetId="1">#REF!</definedName>
    <definedName name="оьббо">#REF!</definedName>
    <definedName name="оьбтод" localSheetId="0">#REF!</definedName>
    <definedName name="оьбтод" localSheetId="1">#REF!</definedName>
    <definedName name="оьбтод">#REF!</definedName>
    <definedName name="п" localSheetId="0">#REF!</definedName>
    <definedName name="п" localSheetId="1">#REF!</definedName>
    <definedName name="п">#REF!</definedName>
    <definedName name="п.1">[112]Общий!$B$2:$BA$2</definedName>
    <definedName name="п.2">[112]Общий!$B$3:$BA$3</definedName>
    <definedName name="п.3">[112]Общий!$B$4:$BA$4</definedName>
    <definedName name="п.4">[112]Общий!$B$5:$BA$5</definedName>
    <definedName name="п.5">[112]Общий!$B$6:$BA$6</definedName>
    <definedName name="п.6">[112]Общий!$B$7:$BA$7</definedName>
    <definedName name="п.7">[112]Общий!$B$8:$BA$8</definedName>
    <definedName name="п_1" localSheetId="0">#REF!</definedName>
    <definedName name="п_1" localSheetId="1">#REF!</definedName>
    <definedName name="п_1">#REF!</definedName>
    <definedName name="п_10" localSheetId="0">#REF!</definedName>
    <definedName name="п_10" localSheetId="1">#REF!</definedName>
    <definedName name="п_10">#REF!</definedName>
    <definedName name="п_13" localSheetId="0">#REF!</definedName>
    <definedName name="п_13" localSheetId="1">#REF!</definedName>
    <definedName name="п_13">#REF!</definedName>
    <definedName name="п_14" localSheetId="0">#REF!</definedName>
    <definedName name="п_14" localSheetId="1">#REF!</definedName>
    <definedName name="п_14">#REF!</definedName>
    <definedName name="п_15" localSheetId="0">#REF!</definedName>
    <definedName name="п_15" localSheetId="1">#REF!</definedName>
    <definedName name="п_15">#REF!</definedName>
    <definedName name="п_16" localSheetId="0">#REF!</definedName>
    <definedName name="п_16" localSheetId="1">#REF!</definedName>
    <definedName name="п_16">#REF!</definedName>
    <definedName name="п_17" localSheetId="0">#REF!</definedName>
    <definedName name="п_17" localSheetId="1">#REF!</definedName>
    <definedName name="п_17">#REF!</definedName>
    <definedName name="п_18" localSheetId="0">#REF!</definedName>
    <definedName name="п_18" localSheetId="1">#REF!</definedName>
    <definedName name="п_18">#REF!</definedName>
    <definedName name="п_19" localSheetId="0">#REF!</definedName>
    <definedName name="п_19" localSheetId="1">#REF!</definedName>
    <definedName name="п_19">#REF!</definedName>
    <definedName name="п_20" localSheetId="0">#REF!</definedName>
    <definedName name="п_20" localSheetId="1">#REF!</definedName>
    <definedName name="п_20">#REF!</definedName>
    <definedName name="п_3" localSheetId="0">#REF!</definedName>
    <definedName name="п_3" localSheetId="1">#REF!</definedName>
    <definedName name="п_3">#REF!</definedName>
    <definedName name="п_4" localSheetId="0">#REF!</definedName>
    <definedName name="п_4" localSheetId="1">#REF!</definedName>
    <definedName name="п_4">#REF!</definedName>
    <definedName name="п_7" localSheetId="0">#REF!</definedName>
    <definedName name="п_7" localSheetId="1">#REF!</definedName>
    <definedName name="п_7">#REF!</definedName>
    <definedName name="п_8" localSheetId="0">#REF!</definedName>
    <definedName name="п_8" localSheetId="1">#REF!</definedName>
    <definedName name="п_8">#REF!</definedName>
    <definedName name="п_9" localSheetId="0">#REF!</definedName>
    <definedName name="п_9" localSheetId="1">#REF!</definedName>
    <definedName name="п_9">#REF!</definedName>
    <definedName name="п55" localSheetId="0">#REF!</definedName>
    <definedName name="п55" localSheetId="1">#REF!</definedName>
    <definedName name="п55">#REF!</definedName>
    <definedName name="па" localSheetId="0">#REF!</definedName>
    <definedName name="па" localSheetId="1">#REF!</definedName>
    <definedName name="па">#REF!</definedName>
    <definedName name="паанро" localSheetId="0">#REF!</definedName>
    <definedName name="паанро" localSheetId="1">#REF!</definedName>
    <definedName name="паанро">#REF!</definedName>
    <definedName name="паир" localSheetId="0">#REF!</definedName>
    <definedName name="паир" localSheetId="1">#REF!</definedName>
    <definedName name="паир">#REF!</definedName>
    <definedName name="панр" localSheetId="0">#REF!</definedName>
    <definedName name="панр" localSheetId="1">#REF!</definedName>
    <definedName name="панр">#REF!</definedName>
    <definedName name="папа">'[52]ЦСП ВОЛС (спецификация ВОСП)'!#REF!</definedName>
    <definedName name="пар" localSheetId="0">#REF!</definedName>
    <definedName name="пар" localSheetId="1">#REF!</definedName>
    <definedName name="пар">#REF!</definedName>
    <definedName name="партч" localSheetId="0">#REF!</definedName>
    <definedName name="партч" localSheetId="1">#REF!</definedName>
    <definedName name="партч">#REF!</definedName>
    <definedName name="паспорт">[153]!dial_mater_udar</definedName>
    <definedName name="пб" localSheetId="0">#REF!</definedName>
    <definedName name="ПБ" localSheetId="1">#REF!</definedName>
    <definedName name="ПБ">#REF!</definedName>
    <definedName name="ПВ">'[67]исх дан'!#REF!</definedName>
    <definedName name="ПВС_ОПТ">'[67]исх дан'!#REF!</definedName>
    <definedName name="ПВС_РОЗН">[154]ПРОЦЕНТЫ!$AQ$7</definedName>
    <definedName name="пглю" localSheetId="0">#REF!</definedName>
    <definedName name="пглю" localSheetId="1">#REF!</definedName>
    <definedName name="пглю">#REF!</definedName>
    <definedName name="пдоглш" localSheetId="0">#REF!</definedName>
    <definedName name="пдоглш" localSheetId="1">#REF!</definedName>
    <definedName name="пдоглш">#REF!</definedName>
    <definedName name="Период">'[143]Б.Д. ФАКТ'!$F$8:$F$3181</definedName>
    <definedName name="ПериодП">'[143]Б.Д. ПЛАН'!$F$6:$Q$6</definedName>
    <definedName name="пи" localSheetId="0">[76]топография!#REF!</definedName>
    <definedName name="Пи" localSheetId="1">#REF!</definedName>
    <definedName name="Пи">#REF!</definedName>
    <definedName name="Пи_" localSheetId="0">#REF!</definedName>
    <definedName name="Пи_" localSheetId="1">#REF!</definedName>
    <definedName name="Пи_">#REF!</definedName>
    <definedName name="Пи__15" localSheetId="0">#REF!</definedName>
    <definedName name="Пи__15" localSheetId="1">#REF!</definedName>
    <definedName name="Пи__15">#REF!</definedName>
    <definedName name="Пи__16" localSheetId="0">#REF!</definedName>
    <definedName name="Пи__16" localSheetId="1">#REF!</definedName>
    <definedName name="Пи__16">#REF!</definedName>
    <definedName name="Пи__17" localSheetId="0">#REF!</definedName>
    <definedName name="Пи__17" localSheetId="1">#REF!</definedName>
    <definedName name="Пи__17">#REF!</definedName>
    <definedName name="Пи__18" localSheetId="0">#REF!</definedName>
    <definedName name="Пи__18" localSheetId="1">#REF!</definedName>
    <definedName name="Пи__18">#REF!</definedName>
    <definedName name="Пи__20" localSheetId="0">#REF!</definedName>
    <definedName name="Пи__20" localSheetId="1">#REF!</definedName>
    <definedName name="Пи__20">#REF!</definedName>
    <definedName name="Пи__3" localSheetId="0">#REF!</definedName>
    <definedName name="Пи__3" localSheetId="1">#REF!</definedName>
    <definedName name="Пи__3">#REF!</definedName>
    <definedName name="Пи__4" localSheetId="0">#REF!</definedName>
    <definedName name="Пи__4" localSheetId="1">#REF!</definedName>
    <definedName name="Пи__4">#REF!</definedName>
    <definedName name="Пи_15" localSheetId="0">#REF!</definedName>
    <definedName name="Пи_15" localSheetId="1">#REF!</definedName>
    <definedName name="Пи_15">#REF!</definedName>
    <definedName name="Пи_16" localSheetId="0">#REF!</definedName>
    <definedName name="Пи_16" localSheetId="1">#REF!</definedName>
    <definedName name="Пи_16">#REF!</definedName>
    <definedName name="Пи_17" localSheetId="0">#REF!</definedName>
    <definedName name="Пи_17" localSheetId="1">#REF!</definedName>
    <definedName name="Пи_17">#REF!</definedName>
    <definedName name="Пи_18" localSheetId="0">#REF!</definedName>
    <definedName name="Пи_18" localSheetId="1">#REF!</definedName>
    <definedName name="Пи_18">#REF!</definedName>
    <definedName name="Пи_20" localSheetId="0">#REF!</definedName>
    <definedName name="Пи_20" localSheetId="1">#REF!</definedName>
    <definedName name="Пи_20">#REF!</definedName>
    <definedName name="Пи_3" localSheetId="0">#REF!</definedName>
    <definedName name="Пи_3" localSheetId="1">#REF!</definedName>
    <definedName name="Пи_3">#REF!</definedName>
    <definedName name="Пи_4" localSheetId="0">#REF!</definedName>
    <definedName name="Пи_4" localSheetId="1">#REF!</definedName>
    <definedName name="Пи_4">#REF!</definedName>
    <definedName name="пик" localSheetId="0">#REF!</definedName>
    <definedName name="пик" localSheetId="1">#REF!</definedName>
    <definedName name="пик">#REF!</definedName>
    <definedName name="ПИР.КТП." localSheetId="0">#REF!</definedName>
    <definedName name="ПИР.КТП." localSheetId="1">#REF!</definedName>
    <definedName name="ПИР.КТП.">#REF!</definedName>
    <definedName name="ПИРКТП" localSheetId="0">#REF!</definedName>
    <definedName name="ПИРКТП" localSheetId="1">#REF!</definedName>
    <definedName name="ПИРКТП">#REF!</definedName>
    <definedName name="пк6е" localSheetId="0">#REF!</definedName>
    <definedName name="пк6е" localSheetId="1">#REF!</definedName>
    <definedName name="пк6е">#REF!</definedName>
    <definedName name="пкуц" localSheetId="0">#REF!</definedName>
    <definedName name="пкуц" localSheetId="1">#REF!</definedName>
    <definedName name="пкуц">#REF!</definedName>
    <definedName name="пл" localSheetId="0">#REF!</definedName>
    <definedName name="пл" localSheetId="1">#REF!</definedName>
    <definedName name="пл">#REF!</definedName>
    <definedName name="план" localSheetId="0">[90]топография!#REF!</definedName>
    <definedName name="план" localSheetId="1">[90]топография!#REF!</definedName>
    <definedName name="план">[90]топография!#REF!</definedName>
    <definedName name="план_15" localSheetId="0">[90]топография!#REF!</definedName>
    <definedName name="план_15" localSheetId="1">[90]топография!#REF!</definedName>
    <definedName name="план_15">[90]топография!#REF!</definedName>
    <definedName name="план_17" localSheetId="0">[90]топография!#REF!</definedName>
    <definedName name="план_17" localSheetId="1">[90]топография!#REF!</definedName>
    <definedName name="план_17">[90]топография!#REF!</definedName>
    <definedName name="план_18" localSheetId="0">[90]топография!#REF!</definedName>
    <definedName name="план_18" localSheetId="1">[90]топография!#REF!</definedName>
    <definedName name="план_18">[90]топография!#REF!</definedName>
    <definedName name="план_19" localSheetId="0">[90]топография!#REF!</definedName>
    <definedName name="план_19" localSheetId="1">[90]топография!#REF!</definedName>
    <definedName name="план_19">[90]топография!#REF!</definedName>
    <definedName name="план_20" localSheetId="0">[90]топография!#REF!</definedName>
    <definedName name="план_20" localSheetId="1">[90]топография!#REF!</definedName>
    <definedName name="план_20">[90]топография!#REF!</definedName>
    <definedName name="план_3" localSheetId="0">[90]топография!#REF!</definedName>
    <definedName name="план_3" localSheetId="1">[90]топография!#REF!</definedName>
    <definedName name="план_3">[90]топография!#REF!</definedName>
    <definedName name="плоло" localSheetId="0">#REF!</definedName>
    <definedName name="плоло" localSheetId="1">#REF!</definedName>
    <definedName name="плоло">#REF!</definedName>
    <definedName name="Площадь" localSheetId="0">#REF!</definedName>
    <definedName name="Площадь" localSheetId="1">#REF!</definedName>
    <definedName name="Площадь">#REF!</definedName>
    <definedName name="Площадь_10" localSheetId="0">#REF!</definedName>
    <definedName name="Площадь_10" localSheetId="1">#REF!</definedName>
    <definedName name="Площадь_10">#REF!</definedName>
    <definedName name="Площадь_14" localSheetId="0">#REF!</definedName>
    <definedName name="Площадь_14" localSheetId="1">#REF!</definedName>
    <definedName name="Площадь_14">#REF!</definedName>
    <definedName name="Площадь_15" localSheetId="0">#REF!</definedName>
    <definedName name="Площадь_15" localSheetId="1">#REF!</definedName>
    <definedName name="Площадь_15">#REF!</definedName>
    <definedName name="Площадь_16" localSheetId="0">#REF!</definedName>
    <definedName name="Площадь_16" localSheetId="1">#REF!</definedName>
    <definedName name="Площадь_16">#REF!</definedName>
    <definedName name="Площадь_17" localSheetId="0">#REF!</definedName>
    <definedName name="Площадь_17" localSheetId="1">#REF!</definedName>
    <definedName name="Площадь_17">#REF!</definedName>
    <definedName name="Площадь_18" localSheetId="0">#REF!</definedName>
    <definedName name="Площадь_18" localSheetId="1">#REF!</definedName>
    <definedName name="Площадь_18">#REF!</definedName>
    <definedName name="Площадь_19" localSheetId="0">#REF!</definedName>
    <definedName name="Площадь_19" localSheetId="1">#REF!</definedName>
    <definedName name="Площадь_19">#REF!</definedName>
    <definedName name="Площадь_20" localSheetId="0">#REF!</definedName>
    <definedName name="Площадь_20" localSheetId="1">#REF!</definedName>
    <definedName name="Площадь_20">#REF!</definedName>
    <definedName name="Площадь_3" localSheetId="0">#REF!</definedName>
    <definedName name="Площадь_3" localSheetId="1">#REF!</definedName>
    <definedName name="Площадь_3">#REF!</definedName>
    <definedName name="Площадь_4" localSheetId="0">#REF!</definedName>
    <definedName name="Площадь_4" localSheetId="1">#REF!</definedName>
    <definedName name="Площадь_4">#REF!</definedName>
    <definedName name="Площадь_4_1" localSheetId="0">#REF!</definedName>
    <definedName name="Площадь_4_1" localSheetId="1">#REF!</definedName>
    <definedName name="Площадь_4_1">#REF!</definedName>
    <definedName name="Площадь_5" localSheetId="0">#REF!</definedName>
    <definedName name="Площадь_5" localSheetId="1">#REF!</definedName>
    <definedName name="Площадь_5">#REF!</definedName>
    <definedName name="Площадь_6" localSheetId="0">#REF!</definedName>
    <definedName name="Площадь_6" localSheetId="1">#REF!</definedName>
    <definedName name="Площадь_6">#REF!</definedName>
    <definedName name="Площадь_6_1" localSheetId="0">#REF!</definedName>
    <definedName name="Площадь_6_1" localSheetId="1">#REF!</definedName>
    <definedName name="Площадь_6_1">#REF!</definedName>
    <definedName name="Площадь_7" localSheetId="0">#REF!</definedName>
    <definedName name="Площадь_7" localSheetId="1">#REF!</definedName>
    <definedName name="Площадь_7">#REF!</definedName>
    <definedName name="Площадь_8" localSheetId="0">#REF!</definedName>
    <definedName name="Площадь_8" localSheetId="1">#REF!</definedName>
    <definedName name="Площадь_8">#REF!</definedName>
    <definedName name="Площадь_9" localSheetId="0">#REF!</definedName>
    <definedName name="Площадь_9" localSheetId="1">#REF!</definedName>
    <definedName name="Площадь_9">#REF!</definedName>
    <definedName name="Площадь_нелинейных_объектов" localSheetId="0">#REF!</definedName>
    <definedName name="Площадь_нелинейных_объектов" localSheetId="1">#REF!</definedName>
    <definedName name="Площадь_нелинейных_объектов">#REF!</definedName>
    <definedName name="Площадь_нелинейных_объектов_10" localSheetId="0">#REF!</definedName>
    <definedName name="Площадь_нелинейных_объектов_10" localSheetId="1">#REF!</definedName>
    <definedName name="Площадь_нелинейных_объектов_10">#REF!</definedName>
    <definedName name="Площадь_нелинейных_объектов_14" localSheetId="0">#REF!</definedName>
    <definedName name="Площадь_нелинейных_объектов_14" localSheetId="1">#REF!</definedName>
    <definedName name="Площадь_нелинейных_объектов_14">#REF!</definedName>
    <definedName name="Площадь_нелинейных_объектов_15" localSheetId="0">#REF!</definedName>
    <definedName name="Площадь_нелинейных_объектов_15" localSheetId="1">#REF!</definedName>
    <definedName name="Площадь_нелинейных_объектов_15">#REF!</definedName>
    <definedName name="Площадь_нелинейных_объектов_16" localSheetId="0">#REF!</definedName>
    <definedName name="Площадь_нелинейных_объектов_16" localSheetId="1">#REF!</definedName>
    <definedName name="Площадь_нелинейных_объектов_16">#REF!</definedName>
    <definedName name="Площадь_нелинейных_объектов_17" localSheetId="0">#REF!</definedName>
    <definedName name="Площадь_нелинейных_объектов_17" localSheetId="1">#REF!</definedName>
    <definedName name="Площадь_нелинейных_объектов_17">#REF!</definedName>
    <definedName name="Площадь_нелинейных_объектов_18" localSheetId="0">#REF!</definedName>
    <definedName name="Площадь_нелинейных_объектов_18" localSheetId="1">#REF!</definedName>
    <definedName name="Площадь_нелинейных_объектов_18">#REF!</definedName>
    <definedName name="Площадь_нелинейных_объектов_19" localSheetId="0">#REF!</definedName>
    <definedName name="Площадь_нелинейных_объектов_19" localSheetId="1">#REF!</definedName>
    <definedName name="Площадь_нелинейных_объектов_19">#REF!</definedName>
    <definedName name="Площадь_нелинейных_объектов_20" localSheetId="0">#REF!</definedName>
    <definedName name="Площадь_нелинейных_объектов_20" localSheetId="1">#REF!</definedName>
    <definedName name="Площадь_нелинейных_объектов_20">#REF!</definedName>
    <definedName name="Площадь_нелинейных_объектов_3" localSheetId="0">#REF!</definedName>
    <definedName name="Площадь_нелинейных_объектов_3" localSheetId="1">#REF!</definedName>
    <definedName name="Площадь_нелинейных_объектов_3">#REF!</definedName>
    <definedName name="Площадь_нелинейных_объектов_4" localSheetId="0">#REF!</definedName>
    <definedName name="Площадь_нелинейных_объектов_4" localSheetId="1">#REF!</definedName>
    <definedName name="Площадь_нелинейных_объектов_4">#REF!</definedName>
    <definedName name="Площадь_нелинейных_объектов_4_1" localSheetId="0">#REF!</definedName>
    <definedName name="Площадь_нелинейных_объектов_4_1" localSheetId="1">#REF!</definedName>
    <definedName name="Площадь_нелинейных_объектов_4_1">#REF!</definedName>
    <definedName name="Площадь_нелинейных_объектов_5" localSheetId="0">#REF!</definedName>
    <definedName name="Площадь_нелинейных_объектов_5" localSheetId="1">#REF!</definedName>
    <definedName name="Площадь_нелинейных_объектов_5">#REF!</definedName>
    <definedName name="Площадь_нелинейных_объектов_6" localSheetId="0">#REF!</definedName>
    <definedName name="Площадь_нелинейных_объектов_6" localSheetId="1">#REF!</definedName>
    <definedName name="Площадь_нелинейных_объектов_6">#REF!</definedName>
    <definedName name="Площадь_нелинейных_объектов_6_1" localSheetId="0">#REF!</definedName>
    <definedName name="Площадь_нелинейных_объектов_6_1" localSheetId="1">#REF!</definedName>
    <definedName name="Площадь_нелинейных_объектов_6_1">#REF!</definedName>
    <definedName name="Площадь_нелинейных_объектов_7" localSheetId="0">#REF!</definedName>
    <definedName name="Площадь_нелинейных_объектов_7" localSheetId="1">#REF!</definedName>
    <definedName name="Площадь_нелинейных_объектов_7">#REF!</definedName>
    <definedName name="Площадь_нелинейных_объектов_8" localSheetId="0">#REF!</definedName>
    <definedName name="Площадь_нелинейных_объектов_8" localSheetId="1">#REF!</definedName>
    <definedName name="Площадь_нелинейных_объектов_8">#REF!</definedName>
    <definedName name="Площадь_нелинейных_объектов_9" localSheetId="0">#REF!</definedName>
    <definedName name="Площадь_нелинейных_объектов_9" localSheetId="1">#REF!</definedName>
    <definedName name="Площадь_нелинейных_объектов_9">#REF!</definedName>
    <definedName name="Площадь_планшетов" localSheetId="0">#REF!</definedName>
    <definedName name="Площадь_планшетов" localSheetId="1">#REF!</definedName>
    <definedName name="Площадь_планшетов">#REF!</definedName>
    <definedName name="Площадь_планшетов_10" localSheetId="0">#REF!</definedName>
    <definedName name="Площадь_планшетов_10" localSheetId="1">#REF!</definedName>
    <definedName name="Площадь_планшетов_10">#REF!</definedName>
    <definedName name="Площадь_планшетов_14" localSheetId="0">#REF!</definedName>
    <definedName name="Площадь_планшетов_14" localSheetId="1">#REF!</definedName>
    <definedName name="Площадь_планшетов_14">#REF!</definedName>
    <definedName name="Площадь_планшетов_15" localSheetId="0">#REF!</definedName>
    <definedName name="Площадь_планшетов_15" localSheetId="1">#REF!</definedName>
    <definedName name="Площадь_планшетов_15">#REF!</definedName>
    <definedName name="Площадь_планшетов_16" localSheetId="0">#REF!</definedName>
    <definedName name="Площадь_планшетов_16" localSheetId="1">#REF!</definedName>
    <definedName name="Площадь_планшетов_16">#REF!</definedName>
    <definedName name="Площадь_планшетов_17" localSheetId="0">#REF!</definedName>
    <definedName name="Площадь_планшетов_17" localSheetId="1">#REF!</definedName>
    <definedName name="Площадь_планшетов_17">#REF!</definedName>
    <definedName name="Площадь_планшетов_18" localSheetId="0">#REF!</definedName>
    <definedName name="Площадь_планшетов_18" localSheetId="1">#REF!</definedName>
    <definedName name="Площадь_планшетов_18">#REF!</definedName>
    <definedName name="Площадь_планшетов_19" localSheetId="0">#REF!</definedName>
    <definedName name="Площадь_планшетов_19" localSheetId="1">#REF!</definedName>
    <definedName name="Площадь_планшетов_19">#REF!</definedName>
    <definedName name="Площадь_планшетов_20" localSheetId="0">#REF!</definedName>
    <definedName name="Площадь_планшетов_20" localSheetId="1">#REF!</definedName>
    <definedName name="Площадь_планшетов_20">#REF!</definedName>
    <definedName name="Площадь_планшетов_3" localSheetId="0">#REF!</definedName>
    <definedName name="Площадь_планшетов_3" localSheetId="1">#REF!</definedName>
    <definedName name="Площадь_планшетов_3">#REF!</definedName>
    <definedName name="Площадь_планшетов_4" localSheetId="0">#REF!</definedName>
    <definedName name="Площадь_планшетов_4" localSheetId="1">#REF!</definedName>
    <definedName name="Площадь_планшетов_4">#REF!</definedName>
    <definedName name="Площадь_планшетов_4_1" localSheetId="0">#REF!</definedName>
    <definedName name="Площадь_планшетов_4_1" localSheetId="1">#REF!</definedName>
    <definedName name="Площадь_планшетов_4_1">#REF!</definedName>
    <definedName name="Площадь_планшетов_5" localSheetId="0">#REF!</definedName>
    <definedName name="Площадь_планшетов_5" localSheetId="1">#REF!</definedName>
    <definedName name="Площадь_планшетов_5">#REF!</definedName>
    <definedName name="Площадь_планшетов_6" localSheetId="0">#REF!</definedName>
    <definedName name="Площадь_планшетов_6" localSheetId="1">#REF!</definedName>
    <definedName name="Площадь_планшетов_6">#REF!</definedName>
    <definedName name="Площадь_планшетов_6_1" localSheetId="0">#REF!</definedName>
    <definedName name="Площадь_планшетов_6_1" localSheetId="1">#REF!</definedName>
    <definedName name="Площадь_планшетов_6_1">#REF!</definedName>
    <definedName name="Площадь_планшетов_7" localSheetId="0">#REF!</definedName>
    <definedName name="Площадь_планшетов_7" localSheetId="1">#REF!</definedName>
    <definedName name="Площадь_планшетов_7">#REF!</definedName>
    <definedName name="Площадь_планшетов_8" localSheetId="0">#REF!</definedName>
    <definedName name="Площадь_планшетов_8" localSheetId="1">#REF!</definedName>
    <definedName name="Площадь_планшетов_8">#REF!</definedName>
    <definedName name="Площадь_планшетов_9" localSheetId="0">#REF!</definedName>
    <definedName name="Площадь_планшетов_9" localSheetId="1">#REF!</definedName>
    <definedName name="Площадь_планшетов_9">#REF!</definedName>
    <definedName name="плра" localSheetId="0">#REF!</definedName>
    <definedName name="плра" localSheetId="1">#REF!</definedName>
    <definedName name="плра">#REF!</definedName>
    <definedName name="пнгрол" localSheetId="0">#REF!</definedName>
    <definedName name="пнгрол" localSheetId="1">#REF!</definedName>
    <definedName name="пнгрол">#REF!</definedName>
    <definedName name="пноен" localSheetId="0">#REF!</definedName>
    <definedName name="пноен" localSheetId="1">#REF!</definedName>
    <definedName name="пноен">#REF!</definedName>
    <definedName name="ПНР_РРЛ">#REF!</definedName>
    <definedName name="пог" localSheetId="0">#REF!</definedName>
    <definedName name="пог" localSheetId="1">#REF!</definedName>
    <definedName name="пог">#REF!</definedName>
    <definedName name="Подзаголовок" localSheetId="0">#REF!</definedName>
    <definedName name="Подзаголовок" localSheetId="1">#REF!</definedName>
    <definedName name="Подзаголовок">#REF!</definedName>
    <definedName name="Подписант">[140]Лист1!$B$9</definedName>
    <definedName name="Подпись1" localSheetId="0">#REF!</definedName>
    <definedName name="Подпись1" localSheetId="1">#REF!</definedName>
    <definedName name="Подпись1">#REF!</definedName>
    <definedName name="Подпись2" localSheetId="0">#REF!</definedName>
    <definedName name="Подпись2" localSheetId="1">#REF!</definedName>
    <definedName name="Подпись2">#REF!</definedName>
    <definedName name="Подпись3" localSheetId="0">#REF!</definedName>
    <definedName name="Подпись3" localSheetId="1">#REF!</definedName>
    <definedName name="Подпись3">#REF!</definedName>
    <definedName name="Подпись4" localSheetId="0">#REF!</definedName>
    <definedName name="Подпись4" localSheetId="1">#REF!</definedName>
    <definedName name="Подпись4">#REF!</definedName>
    <definedName name="Подпись5" localSheetId="0">#REF!</definedName>
    <definedName name="Подпись5" localSheetId="1">#REF!</definedName>
    <definedName name="Подпись5">#REF!</definedName>
    <definedName name="Подрядчик_по_ПИР" localSheetId="0">#REF!</definedName>
    <definedName name="Подрядчик_по_ПИР" localSheetId="1">#REF!</definedName>
    <definedName name="Подрядчик_по_ПИР">#REF!</definedName>
    <definedName name="Пожарная_охрана" localSheetId="0">#REF!</definedName>
    <definedName name="Пожарная_охрана" localSheetId="1">#REF!</definedName>
    <definedName name="Пожарная_охрана">#REF!</definedName>
    <definedName name="Покупное_ПО" localSheetId="0">#REF!</definedName>
    <definedName name="Покупное_ПО" localSheetId="1">#REF!</definedName>
    <definedName name="Покупное_ПО">#REF!</definedName>
    <definedName name="Покупное_ПО_1" localSheetId="0">#REF!</definedName>
    <definedName name="Покупное_ПО_1" localSheetId="1">#REF!</definedName>
    <definedName name="Покупное_ПО_1">#REF!</definedName>
    <definedName name="Покупное_ПО_10" localSheetId="0">#REF!</definedName>
    <definedName name="Покупное_ПО_10" localSheetId="1">#REF!</definedName>
    <definedName name="Покупное_ПО_10">#REF!</definedName>
    <definedName name="Покупное_ПО_13" localSheetId="0">#REF!</definedName>
    <definedName name="Покупное_ПО_13" localSheetId="1">#REF!</definedName>
    <definedName name="Покупное_ПО_13">#REF!</definedName>
    <definedName name="Покупное_ПО_14" localSheetId="0">#REF!</definedName>
    <definedName name="Покупное_ПО_14" localSheetId="1">#REF!</definedName>
    <definedName name="Покупное_ПО_14">#REF!</definedName>
    <definedName name="Покупное_ПО_15" localSheetId="0">#REF!</definedName>
    <definedName name="Покупное_ПО_15" localSheetId="1">#REF!</definedName>
    <definedName name="Покупное_ПО_15">#REF!</definedName>
    <definedName name="Покупное_ПО_16" localSheetId="0">#REF!</definedName>
    <definedName name="Покупное_ПО_16" localSheetId="1">#REF!</definedName>
    <definedName name="Покупное_ПО_16">#REF!</definedName>
    <definedName name="Покупное_ПО_18" localSheetId="0">#REF!</definedName>
    <definedName name="Покупное_ПО_18" localSheetId="1">#REF!</definedName>
    <definedName name="Покупное_ПО_18">#REF!</definedName>
    <definedName name="Покупное_ПО_7" localSheetId="0">#REF!</definedName>
    <definedName name="Покупное_ПО_7" localSheetId="1">#REF!</definedName>
    <definedName name="Покупное_ПО_7">#REF!</definedName>
    <definedName name="Покупное_ПО_8" localSheetId="0">#REF!</definedName>
    <definedName name="Покупное_ПО_8" localSheetId="1">#REF!</definedName>
    <definedName name="Покупное_ПО_8">#REF!</definedName>
    <definedName name="Покупное_ПО_9" localSheetId="0">#REF!</definedName>
    <definedName name="Покупное_ПО_9" localSheetId="1">#REF!</definedName>
    <definedName name="Покупное_ПО_9">#REF!</definedName>
    <definedName name="Покупные" localSheetId="0">#REF!</definedName>
    <definedName name="Покупные" localSheetId="1">#REF!</definedName>
    <definedName name="Покупные">#REF!</definedName>
    <definedName name="Покупные_1" localSheetId="0">#REF!</definedName>
    <definedName name="Покупные_1" localSheetId="1">#REF!</definedName>
    <definedName name="Покупные_1">#REF!</definedName>
    <definedName name="Покупные_10" localSheetId="0">#REF!</definedName>
    <definedName name="Покупные_10" localSheetId="1">#REF!</definedName>
    <definedName name="Покупные_10">#REF!</definedName>
    <definedName name="Покупные_13" localSheetId="0">#REF!</definedName>
    <definedName name="Покупные_13" localSheetId="1">#REF!</definedName>
    <definedName name="Покупные_13">#REF!</definedName>
    <definedName name="Покупные_14" localSheetId="0">#REF!</definedName>
    <definedName name="Покупные_14" localSheetId="1">#REF!</definedName>
    <definedName name="Покупные_14">#REF!</definedName>
    <definedName name="Покупные_15" localSheetId="0">#REF!</definedName>
    <definedName name="Покупные_15" localSheetId="1">#REF!</definedName>
    <definedName name="Покупные_15">#REF!</definedName>
    <definedName name="Покупные_16" localSheetId="0">#REF!</definedName>
    <definedName name="Покупные_16" localSheetId="1">#REF!</definedName>
    <definedName name="Покупные_16">#REF!</definedName>
    <definedName name="Покупные_17" localSheetId="0">#REF!</definedName>
    <definedName name="Покупные_17" localSheetId="1">#REF!</definedName>
    <definedName name="Покупные_17">#REF!</definedName>
    <definedName name="Покупные_18" localSheetId="0">#REF!</definedName>
    <definedName name="Покупные_18" localSheetId="1">#REF!</definedName>
    <definedName name="Покупные_18">#REF!</definedName>
    <definedName name="Покупные_19" localSheetId="0">#REF!</definedName>
    <definedName name="Покупные_19" localSheetId="1">#REF!</definedName>
    <definedName name="Покупные_19">#REF!</definedName>
    <definedName name="Покупные_20" localSheetId="0">#REF!</definedName>
    <definedName name="Покупные_20" localSheetId="1">#REF!</definedName>
    <definedName name="Покупные_20">#REF!</definedName>
    <definedName name="Покупные_3" localSheetId="0">#REF!</definedName>
    <definedName name="Покупные_3" localSheetId="1">#REF!</definedName>
    <definedName name="Покупные_3">#REF!</definedName>
    <definedName name="Покупные_4" localSheetId="0">#REF!</definedName>
    <definedName name="Покупные_4" localSheetId="1">#REF!</definedName>
    <definedName name="Покупные_4">#REF!</definedName>
    <definedName name="Покупные_5" localSheetId="0">#REF!</definedName>
    <definedName name="Покупные_5" localSheetId="1">#REF!</definedName>
    <definedName name="Покупные_5">#REF!</definedName>
    <definedName name="Покупные_6" localSheetId="0">#REF!</definedName>
    <definedName name="Покупные_6" localSheetId="1">#REF!</definedName>
    <definedName name="Покупные_6">#REF!</definedName>
    <definedName name="Покупные_7" localSheetId="0">#REF!</definedName>
    <definedName name="Покупные_7" localSheetId="1">#REF!</definedName>
    <definedName name="Покупные_7">#REF!</definedName>
    <definedName name="Покупные_8" localSheetId="0">#REF!</definedName>
    <definedName name="Покупные_8" localSheetId="1">#REF!</definedName>
    <definedName name="Покупные_8">#REF!</definedName>
    <definedName name="Покупные_9" localSheetId="0">#REF!</definedName>
    <definedName name="Покупные_9" localSheetId="1">#REF!</definedName>
    <definedName name="Покупные_9">#REF!</definedName>
    <definedName name="Покупные_изделия" localSheetId="0">#REF!</definedName>
    <definedName name="Покупные_изделия" localSheetId="1">#REF!</definedName>
    <definedName name="Покупные_изделия">#REF!</definedName>
    <definedName name="Покупные_изделия_1" localSheetId="0">#REF!</definedName>
    <definedName name="Покупные_изделия_1" localSheetId="1">#REF!</definedName>
    <definedName name="Покупные_изделия_1">#REF!</definedName>
    <definedName name="Покупные_изделия_10" localSheetId="0">#REF!</definedName>
    <definedName name="Покупные_изделия_10" localSheetId="1">#REF!</definedName>
    <definedName name="Покупные_изделия_10">#REF!</definedName>
    <definedName name="Покупные_изделия_13" localSheetId="0">#REF!</definedName>
    <definedName name="Покупные_изделия_13" localSheetId="1">#REF!</definedName>
    <definedName name="Покупные_изделия_13">#REF!</definedName>
    <definedName name="Покупные_изделия_14" localSheetId="0">#REF!</definedName>
    <definedName name="Покупные_изделия_14" localSheetId="1">#REF!</definedName>
    <definedName name="Покупные_изделия_14">#REF!</definedName>
    <definedName name="Покупные_изделия_15" localSheetId="0">#REF!</definedName>
    <definedName name="Покупные_изделия_15" localSheetId="1">#REF!</definedName>
    <definedName name="Покупные_изделия_15">#REF!</definedName>
    <definedName name="Покупные_изделия_16" localSheetId="0">#REF!</definedName>
    <definedName name="Покупные_изделия_16" localSheetId="1">#REF!</definedName>
    <definedName name="Покупные_изделия_16">#REF!</definedName>
    <definedName name="Покупные_изделия_18" localSheetId="0">#REF!</definedName>
    <definedName name="Покупные_изделия_18" localSheetId="1">#REF!</definedName>
    <definedName name="Покупные_изделия_18">#REF!</definedName>
    <definedName name="Покупные_изделия_7" localSheetId="0">#REF!</definedName>
    <definedName name="Покупные_изделия_7" localSheetId="1">#REF!</definedName>
    <definedName name="Покупные_изделия_7">#REF!</definedName>
    <definedName name="Покупные_изделия_8" localSheetId="0">#REF!</definedName>
    <definedName name="Покупные_изделия_8" localSheetId="1">#REF!</definedName>
    <definedName name="Покупные_изделия_8">#REF!</definedName>
    <definedName name="Покупные_изделия_9" localSheetId="0">#REF!</definedName>
    <definedName name="Покупные_изделия_9" localSheetId="1">#REF!</definedName>
    <definedName name="Покупные_изделия_9">#REF!</definedName>
    <definedName name="попар" localSheetId="0">#REF!</definedName>
    <definedName name="попар" localSheetId="1">#REF!</definedName>
    <definedName name="попар">#REF!</definedName>
    <definedName name="попр" localSheetId="0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0">#REF!</definedName>
    <definedName name="Поправочные_коэффициенты_по_письму_Госстроя_от_25.12.90___0___0___0___0___0" localSheetId="1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 localSheetId="0">#REF!</definedName>
    <definedName name="Поправочные_коэффициенты_по_письму_Госстроя_от_25.12.90___0___0___0___0___0_14" localSheetId="1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 localSheetId="0">#REF!</definedName>
    <definedName name="Поправочные_коэффициенты_по_письму_Госстроя_от_25.12.90___0___0___0___0___0_15" localSheetId="1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 localSheetId="0">#REF!</definedName>
    <definedName name="Поправочные_коэффициенты_по_письму_Госстроя_от_25.12.90___0___0___0___0___0_16" localSheetId="1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 localSheetId="0">#REF!</definedName>
    <definedName name="Поправочные_коэффициенты_по_письму_Госстроя_от_25.12.90___0___0___0___0___0_19" localSheetId="1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 localSheetId="0">#REF!</definedName>
    <definedName name="Поправочные_коэффициенты_по_письму_Госстроя_от_25.12.90___0___0___0___0___0_4" localSheetId="1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 localSheetId="0">#REF!</definedName>
    <definedName name="Поправочные_коэффициенты_по_письму_Госстроя_от_25.12.90___0___0___0___0_1" localSheetId="1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 localSheetId="0">#REF!</definedName>
    <definedName name="Поправочные_коэффициенты_по_письму_Госстроя_от_25.12.90___0___0___0___0_10" localSheetId="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 localSheetId="0">#REF!</definedName>
    <definedName name="Поправочные_коэффициенты_по_письму_Госстроя_от_25.12.90___0___0___0___0_13" localSheetId="1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 localSheetId="0">#REF!</definedName>
    <definedName name="Поправочные_коэффициенты_по_письму_Госстроя_от_25.12.90___0___0___0___0_14" localSheetId="1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 localSheetId="0">#REF!</definedName>
    <definedName name="Поправочные_коэффициенты_по_письму_Госстроя_от_25.12.90___0___0___0___0_15" localSheetId="1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 localSheetId="0">#REF!</definedName>
    <definedName name="Поправочные_коэффициенты_по_письму_Госстроя_от_25.12.90___0___0___0___0_16" localSheetId="1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 localSheetId="0">#REF!</definedName>
    <definedName name="Поправочные_коэффициенты_по_письму_Госстроя_от_25.12.90___0___0___0___0_17" localSheetId="1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 localSheetId="0">#REF!</definedName>
    <definedName name="Поправочные_коэффициенты_по_письму_Госстроя_от_25.12.90___0___0___0___0_18" localSheetId="1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 localSheetId="0">#REF!</definedName>
    <definedName name="Поправочные_коэффициенты_по_письму_Госстроя_от_25.12.90___0___0___0___0_19" localSheetId="1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 localSheetId="0">#REF!</definedName>
    <definedName name="Поправочные_коэффициенты_по_письму_Госстроя_от_25.12.90___0___0___0___0_20" localSheetId="1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 localSheetId="0">#REF!</definedName>
    <definedName name="Поправочные_коэффициенты_по_письму_Госстроя_от_25.12.90___0___0___0___0_3" localSheetId="1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 localSheetId="0">#REF!</definedName>
    <definedName name="Поправочные_коэффициенты_по_письму_Госстроя_от_25.12.90___0___0___0___0_4" localSheetId="1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 localSheetId="0">#REF!</definedName>
    <definedName name="Поправочные_коэффициенты_по_письму_Госстроя_от_25.12.90___0___0___0___0_7" localSheetId="1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 localSheetId="0">#REF!</definedName>
    <definedName name="Поправочные_коэффициенты_по_письму_Госстроя_от_25.12.90___0___0___0___0_8" localSheetId="1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 localSheetId="0">#REF!</definedName>
    <definedName name="Поправочные_коэффициенты_по_письму_Госстроя_от_25.12.90___0___0___0___0_9" localSheetId="1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 localSheetId="0">#REF!</definedName>
    <definedName name="Поправочные_коэффициенты_по_письму_Госстроя_от_25.12.90___0___0___0___1" localSheetId="1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0">#REF!</definedName>
    <definedName name="Поправочные_коэффициенты_по_письму_Госстроя_от_25.12.90___0___0___0___3" localSheetId="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 localSheetId="0">#REF!</definedName>
    <definedName name="Поправочные_коэффициенты_по_письму_Госстроя_от_25.12.90___0___0___0___3_15" localSheetId="1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 localSheetId="0">#REF!</definedName>
    <definedName name="Поправочные_коэффициенты_по_письму_Госстроя_от_25.12.90___0___0___0___3_16" localSheetId="1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 localSheetId="0">#REF!</definedName>
    <definedName name="Поправочные_коэффициенты_по_письму_Госстроя_от_25.12.90___0___0___0___3_19" localSheetId="1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 localSheetId="0">#REF!</definedName>
    <definedName name="Поправочные_коэффициенты_по_письму_Госстроя_от_25.12.90___0___0___0___3_4" localSheetId="1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 localSheetId="0">#REF!</definedName>
    <definedName name="Поправочные_коэффициенты_по_письму_Госстроя_от_25.12.90___0___0___0___5" localSheetId="1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0">#REF!</definedName>
    <definedName name="Поправочные_коэффициенты_по_письму_Госстроя_от_25.12.90___0___0___0_1" localSheetId="1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 localSheetId="0">#REF!</definedName>
    <definedName name="Поправочные_коэффициенты_по_письму_Госстроя_от_25.12.90___0___0___0_10" localSheetId="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 localSheetId="0">#REF!</definedName>
    <definedName name="Поправочные_коэффициенты_по_письму_Госстроя_от_25.12.90___0___0___0_13" localSheetId="1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 localSheetId="0">#REF!</definedName>
    <definedName name="Поправочные_коэффициенты_по_письму_Госстроя_от_25.12.90___0___0___0_14" localSheetId="1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 localSheetId="0">#REF!</definedName>
    <definedName name="Поправочные_коэффициенты_по_письму_Госстроя_от_25.12.90___0___0___0_15" localSheetId="1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 localSheetId="0">#REF!</definedName>
    <definedName name="Поправочные_коэффициенты_по_письму_Госстроя_от_25.12.90___0___0___0_16" localSheetId="1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 localSheetId="0">#REF!</definedName>
    <definedName name="Поправочные_коэффициенты_по_письму_Госстроя_от_25.12.90___0___0___0_17" localSheetId="1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 localSheetId="0">#REF!</definedName>
    <definedName name="Поправочные_коэффициенты_по_письму_Госстроя_от_25.12.90___0___0___0_18" localSheetId="1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 localSheetId="0">#REF!</definedName>
    <definedName name="Поправочные_коэффициенты_по_письму_Госстроя_от_25.12.90___0___0___0_19" localSheetId="1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 localSheetId="0">#REF!</definedName>
    <definedName name="Поправочные_коэффициенты_по_письму_Госстроя_от_25.12.90___0___0___0_20" localSheetId="1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 localSheetId="0">#REF!</definedName>
    <definedName name="Поправочные_коэффициенты_по_письму_Госстроя_от_25.12.90___0___0___0_3" localSheetId="1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 localSheetId="0">#REF!</definedName>
    <definedName name="Поправочные_коэффициенты_по_письму_Госстроя_от_25.12.90___0___0___0_4" localSheetId="1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 localSheetId="0">#REF!</definedName>
    <definedName name="Поправочные_коэффициенты_по_письму_Госстроя_от_25.12.90___0___0___0_5" localSheetId="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 localSheetId="0">#REF!</definedName>
    <definedName name="Поправочные_коэффициенты_по_письму_Госстроя_от_25.12.90___0___0___0_7" localSheetId="1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 localSheetId="0">#REF!</definedName>
    <definedName name="Поправочные_коэффициенты_по_письму_Госстроя_от_25.12.90___0___0___0_8" localSheetId="1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 localSheetId="0">#REF!</definedName>
    <definedName name="Поправочные_коэффициенты_по_письму_Госстроя_от_25.12.90___0___0___0_9" localSheetId="1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 localSheetId="0">#REF!</definedName>
    <definedName name="Поправочные_коэффициенты_по_письму_Госстроя_от_25.12.90___0___0___1" localSheetId="1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 localSheetId="0">#REF!</definedName>
    <definedName name="Поправочные_коэффициенты_по_письму_Госстроя_от_25.12.90___0___0___2_1" localSheetId="1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 localSheetId="0">#REF!</definedName>
    <definedName name="Поправочные_коэффициенты_по_письму_Госстроя_от_25.12.90___0___0___2_10" localSheetId="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 localSheetId="0">#REF!</definedName>
    <definedName name="Поправочные_коэффициенты_по_письму_Госстроя_от_25.12.90___0___0___2_13" localSheetId="1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 localSheetId="0">#REF!</definedName>
    <definedName name="Поправочные_коэффициенты_по_письму_Госстроя_от_25.12.90___0___0___2_14" localSheetId="1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 localSheetId="0">#REF!</definedName>
    <definedName name="Поправочные_коэффициенты_по_письму_Госстроя_от_25.12.90___0___0___2_15" localSheetId="1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 localSheetId="0">#REF!</definedName>
    <definedName name="Поправочные_коэффициенты_по_письму_Госстроя_от_25.12.90___0___0___2_16" localSheetId="1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 localSheetId="0">#REF!</definedName>
    <definedName name="Поправочные_коэффициенты_по_письму_Госстроя_от_25.12.90___0___0___2_17" localSheetId="1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 localSheetId="0">#REF!</definedName>
    <definedName name="Поправочные_коэффициенты_по_письму_Госстроя_от_25.12.90___0___0___2_18" localSheetId="1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 localSheetId="0">#REF!</definedName>
    <definedName name="Поправочные_коэффициенты_по_письму_Госстроя_от_25.12.90___0___0___2_19" localSheetId="1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 localSheetId="0">#REF!</definedName>
    <definedName name="Поправочные_коэффициенты_по_письму_Госстроя_от_25.12.90___0___0___2_20" localSheetId="1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 localSheetId="0">#REF!</definedName>
    <definedName name="Поправочные_коэффициенты_по_письму_Госстроя_от_25.12.90___0___0___2_3" localSheetId="1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 localSheetId="0">#REF!</definedName>
    <definedName name="Поправочные_коэффициенты_по_письму_Госстроя_от_25.12.90___0___0___2_4" localSheetId="1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 localSheetId="0">#REF!</definedName>
    <definedName name="Поправочные_коэффициенты_по_письму_Госстроя_от_25.12.90___0___0___2_7" localSheetId="1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 localSheetId="0">#REF!</definedName>
    <definedName name="Поправочные_коэффициенты_по_письму_Госстроя_от_25.12.90___0___0___2_8" localSheetId="1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 localSheetId="0">#REF!</definedName>
    <definedName name="Поправочные_коэффициенты_по_письму_Госстроя_от_25.12.90___0___0___2_9" localSheetId="1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 localSheetId="0">#REF!</definedName>
    <definedName name="Поправочные_коэффициенты_по_письму_Госстроя_от_25.12.90___0___0___3_1" localSheetId="1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 localSheetId="0">#REF!</definedName>
    <definedName name="Поправочные_коэффициенты_по_письму_Госстроя_от_25.12.90___0___0___3_10" localSheetId="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 localSheetId="0">#REF!</definedName>
    <definedName name="Поправочные_коэффициенты_по_письму_Госстроя_от_25.12.90___0___0___3_13" localSheetId="1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 localSheetId="0">#REF!</definedName>
    <definedName name="Поправочные_коэффициенты_по_письму_Госстроя_от_25.12.90___0___0___3_14" localSheetId="1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 localSheetId="0">#REF!</definedName>
    <definedName name="Поправочные_коэффициенты_по_письму_Госстроя_от_25.12.90___0___0___3_15" localSheetId="1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 localSheetId="0">#REF!</definedName>
    <definedName name="Поправочные_коэффициенты_по_письму_Госстроя_от_25.12.90___0___0___3_16" localSheetId="1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 localSheetId="0">#REF!</definedName>
    <definedName name="Поправочные_коэффициенты_по_письму_Госстроя_от_25.12.90___0___0___3_17" localSheetId="1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 localSheetId="0">#REF!</definedName>
    <definedName name="Поправочные_коэффициенты_по_письму_Госстроя_от_25.12.90___0___0___3_18" localSheetId="1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 localSheetId="0">#REF!</definedName>
    <definedName name="Поправочные_коэффициенты_по_письму_Госстроя_от_25.12.90___0___0___3_19" localSheetId="1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 localSheetId="0">#REF!</definedName>
    <definedName name="Поправочные_коэффициенты_по_письму_Госстроя_от_25.12.90___0___0___3_20" localSheetId="1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 localSheetId="0">#REF!</definedName>
    <definedName name="Поправочные_коэффициенты_по_письму_Госстроя_от_25.12.90___0___0___3_3" localSheetId="1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 localSheetId="0">#REF!</definedName>
    <definedName name="Поправочные_коэффициенты_по_письму_Госстроя_от_25.12.90___0___0___3_4" localSheetId="1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 localSheetId="0">#REF!</definedName>
    <definedName name="Поправочные_коэффициенты_по_письму_Госстроя_от_25.12.90___0___0___3_7" localSheetId="1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 localSheetId="0">#REF!</definedName>
    <definedName name="Поправочные_коэффициенты_по_письму_Госстроя_от_25.12.90___0___0___3_8" localSheetId="1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 localSheetId="0">#REF!</definedName>
    <definedName name="Поправочные_коэффициенты_по_письму_Госстроя_от_25.12.90___0___0___3_9" localSheetId="1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 localSheetId="0">#REF!</definedName>
    <definedName name="Поправочные_коэффициенты_по_письму_Госстроя_от_25.12.90___0___0___4_1" localSheetId="1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 localSheetId="0">#REF!</definedName>
    <definedName name="Поправочные_коэффициенты_по_письму_Госстроя_от_25.12.90___0___0___4_10" localSheetId="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 localSheetId="0">#REF!</definedName>
    <definedName name="Поправочные_коэффициенты_по_письму_Госстроя_от_25.12.90___0___0___4_13" localSheetId="1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 localSheetId="0">#REF!</definedName>
    <definedName name="Поправочные_коэффициенты_по_письму_Госстроя_от_25.12.90___0___0___4_14" localSheetId="1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 localSheetId="0">#REF!</definedName>
    <definedName name="Поправочные_коэффициенты_по_письму_Госстроя_от_25.12.90___0___0___4_15" localSheetId="1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 localSheetId="0">#REF!</definedName>
    <definedName name="Поправочные_коэффициенты_по_письму_Госстроя_от_25.12.90___0___0___4_16" localSheetId="1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 localSheetId="0">#REF!</definedName>
    <definedName name="Поправочные_коэффициенты_по_письму_Госстроя_от_25.12.90___0___0___4_17" localSheetId="1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 localSheetId="0">#REF!</definedName>
    <definedName name="Поправочные_коэффициенты_по_письму_Госстроя_от_25.12.90___0___0___4_18" localSheetId="1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 localSheetId="0">#REF!</definedName>
    <definedName name="Поправочные_коэффициенты_по_письму_Госстроя_от_25.12.90___0___0___4_19" localSheetId="1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 localSheetId="0">#REF!</definedName>
    <definedName name="Поправочные_коэффициенты_по_письму_Госстроя_от_25.12.90___0___0___4_20" localSheetId="1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 localSheetId="0">#REF!</definedName>
    <definedName name="Поправочные_коэффициенты_по_письму_Госстроя_от_25.12.90___0___0___4_3" localSheetId="1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 localSheetId="0">#REF!</definedName>
    <definedName name="Поправочные_коэффициенты_по_письму_Госстроя_от_25.12.90___0___0___4_4" localSheetId="1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 localSheetId="0">#REF!</definedName>
    <definedName name="Поправочные_коэффициенты_по_письму_Госстроя_от_25.12.90___0___0___4_7" localSheetId="1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 localSheetId="0">#REF!</definedName>
    <definedName name="Поправочные_коэффициенты_по_письму_Госстроя_от_25.12.90___0___0___4_8" localSheetId="1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 localSheetId="0">#REF!</definedName>
    <definedName name="Поправочные_коэффициенты_по_письму_Госстроя_от_25.12.90___0___0___4_9" localSheetId="1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 localSheetId="0">#REF!</definedName>
    <definedName name="Поправочные_коэффициенты_по_письму_Госстроя_от_25.12.90___0___0___5" localSheetId="1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 localSheetId="0">#REF!</definedName>
    <definedName name="Поправочные_коэффициенты_по_письму_Госстроя_от_25.12.90___0___0___5_14" localSheetId="1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 localSheetId="0">#REF!</definedName>
    <definedName name="Поправочные_коэффициенты_по_письму_Госстроя_от_25.12.90___0___0___5_15" localSheetId="1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 localSheetId="0">#REF!</definedName>
    <definedName name="Поправочные_коэффициенты_по_письму_Госстроя_от_25.12.90___0___0___5_16" localSheetId="1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 localSheetId="0">#REF!</definedName>
    <definedName name="Поправочные_коэффициенты_по_письму_Госстроя_от_25.12.90___0___0___5_19" localSheetId="1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 localSheetId="0">#REF!</definedName>
    <definedName name="Поправочные_коэффициенты_по_письму_Госстроя_от_25.12.90___0___0___5_4" localSheetId="1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 localSheetId="0">#REF!</definedName>
    <definedName name="Поправочные_коэффициенты_по_письму_Госстроя_от_25.12.90___0___0___6" localSheetId="1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 localSheetId="0">#REF!</definedName>
    <definedName name="Поправочные_коэффициенты_по_письму_Госстроя_от_25.12.90___0___0___6_15" localSheetId="1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 localSheetId="0">#REF!</definedName>
    <definedName name="Поправочные_коэффициенты_по_письму_Госстроя_от_25.12.90___0___0___6_16" localSheetId="1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 localSheetId="0">#REF!</definedName>
    <definedName name="Поправочные_коэффициенты_по_письму_Госстроя_от_25.12.90___0___0___6_19" localSheetId="1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 localSheetId="0">#REF!</definedName>
    <definedName name="Поправочные_коэффициенты_по_письму_Госстроя_от_25.12.90___0___0___6_4" localSheetId="1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 localSheetId="0">#REF!</definedName>
    <definedName name="Поправочные_коэффициенты_по_письму_Госстроя_от_25.12.90___0___0___7" localSheetId="1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 localSheetId="0">#REF!</definedName>
    <definedName name="Поправочные_коэффициенты_по_письму_Госстроя_от_25.12.90___0___0___7_15" localSheetId="1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 localSheetId="0">#REF!</definedName>
    <definedName name="Поправочные_коэффициенты_по_письму_Госстроя_от_25.12.90___0___0___7_16" localSheetId="1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 localSheetId="0">#REF!</definedName>
    <definedName name="Поправочные_коэффициенты_по_письму_Госстроя_от_25.12.90___0___0___7_19" localSheetId="1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 localSheetId="0">#REF!</definedName>
    <definedName name="Поправочные_коэффициенты_по_письму_Госстроя_от_25.12.90___0___0___7_4" localSheetId="1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 localSheetId="0">#REF!</definedName>
    <definedName name="Поправочные_коэффициенты_по_письму_Госстроя_от_25.12.90___0___0___8" localSheetId="1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 localSheetId="0">#REF!</definedName>
    <definedName name="Поправочные_коэффициенты_по_письму_Госстроя_от_25.12.90___0___0___8_15" localSheetId="1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 localSheetId="0">#REF!</definedName>
    <definedName name="Поправочные_коэффициенты_по_письму_Госстроя_от_25.12.90___0___0___8_16" localSheetId="1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 localSheetId="0">#REF!</definedName>
    <definedName name="Поправочные_коэффициенты_по_письму_Госстроя_от_25.12.90___0___0___8_19" localSheetId="1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 localSheetId="0">#REF!</definedName>
    <definedName name="Поправочные_коэффициенты_по_письму_Госстроя_от_25.12.90___0___0___8_4" localSheetId="1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 localSheetId="0">#REF!</definedName>
    <definedName name="Поправочные_коэффициенты_по_письму_Госстроя_от_25.12.90___0___0___9" localSheetId="1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 localSheetId="0">#REF!</definedName>
    <definedName name="Поправочные_коэффициенты_по_письму_Госстроя_от_25.12.90___0___0___9_15" localSheetId="1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 localSheetId="0">#REF!</definedName>
    <definedName name="Поправочные_коэффициенты_по_письму_Госстроя_от_25.12.90___0___0___9_16" localSheetId="1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 localSheetId="0">#REF!</definedName>
    <definedName name="Поправочные_коэффициенты_по_письму_Госстроя_от_25.12.90___0___0___9_19" localSheetId="1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 localSheetId="0">#REF!</definedName>
    <definedName name="Поправочные_коэффициенты_по_письму_Госстроя_от_25.12.90___0___0___9_4" localSheetId="1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 localSheetId="0">#REF!</definedName>
    <definedName name="Поправочные_коэффициенты_по_письму_Госстроя_от_25.12.90___0___0_1" localSheetId="1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 localSheetId="0">#REF!</definedName>
    <definedName name="Поправочные_коэффициенты_по_письму_Госстроя_от_25.12.90___0___0_1_15" localSheetId="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 localSheetId="0">#REF!</definedName>
    <definedName name="Поправочные_коэффициенты_по_письму_Госстроя_от_25.12.90___0___0_10" localSheetId="1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 localSheetId="0">#REF!</definedName>
    <definedName name="Поправочные_коэффициенты_по_письму_Госстроя_от_25.12.90___0___0_13" localSheetId="1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 localSheetId="0">#REF!</definedName>
    <definedName name="Поправочные_коэффициенты_по_письму_Госстроя_от_25.12.90___0___0_14" localSheetId="1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 localSheetId="0">#REF!</definedName>
    <definedName name="Поправочные_коэффициенты_по_письму_Госстроя_от_25.12.90___0___0_15" localSheetId="1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 localSheetId="0">#REF!</definedName>
    <definedName name="Поправочные_коэффициенты_по_письму_Госстроя_от_25.12.90___0___0_16" localSheetId="1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 localSheetId="0">#REF!</definedName>
    <definedName name="Поправочные_коэффициенты_по_письму_Госстроя_от_25.12.90___0___0_17" localSheetId="1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 localSheetId="0">#REF!</definedName>
    <definedName name="Поправочные_коэффициенты_по_письму_Госстроя_от_25.12.90___0___0_18" localSheetId="1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 localSheetId="0">#REF!</definedName>
    <definedName name="Поправочные_коэффициенты_по_письму_Госстроя_от_25.12.90___0___0_19" localSheetId="1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 localSheetId="0">#REF!</definedName>
    <definedName name="Поправочные_коэффициенты_по_письму_Госстроя_от_25.12.90___0___0_20" localSheetId="1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 localSheetId="0">#REF!</definedName>
    <definedName name="Поправочные_коэффициенты_по_письму_Госстроя_от_25.12.90___0___0_3" localSheetId="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 localSheetId="0">#REF!</definedName>
    <definedName name="Поправочные_коэффициенты_по_письму_Госстроя_от_25.12.90___0___0_4" localSheetId="1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 localSheetId="0">#REF!</definedName>
    <definedName name="Поправочные_коэффициенты_по_письму_Госстроя_от_25.12.90___0___0_5" localSheetId="1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 localSheetId="0">#REF!</definedName>
    <definedName name="Поправочные_коэффициенты_по_письму_Госстроя_от_25.12.90___0___0_5_15" localSheetId="1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 localSheetId="0">#REF!</definedName>
    <definedName name="Поправочные_коэффициенты_по_письму_Госстроя_от_25.12.90___0___0_6" localSheetId="1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 localSheetId="0">#REF!</definedName>
    <definedName name="Поправочные_коэффициенты_по_письму_Госстроя_от_25.12.90___0___0_7" localSheetId="1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 localSheetId="0">#REF!</definedName>
    <definedName name="Поправочные_коэффициенты_по_письму_Госстроя_от_25.12.90___0___0_8" localSheetId="1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 localSheetId="0">#REF!</definedName>
    <definedName name="Поправочные_коэффициенты_по_письму_Госстроя_от_25.12.90___0___0_9" localSheetId="1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0">#REF!</definedName>
    <definedName name="Поправочные_коэффициенты_по_письму_Госстроя_от_25.12.90___0___1___0" localSheetId="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 localSheetId="0">#REF!</definedName>
    <definedName name="Поправочные_коэффициенты_по_письму_Госстроя_от_25.12.90___0___1___0_14" localSheetId="1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 localSheetId="0">#REF!</definedName>
    <definedName name="Поправочные_коэффициенты_по_письму_Госстроя_от_25.12.90___0___1___0_15" localSheetId="1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 localSheetId="0">#REF!</definedName>
    <definedName name="Поправочные_коэффициенты_по_письму_Госстроя_от_25.12.90___0___1___0_16" localSheetId="1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 localSheetId="0">#REF!</definedName>
    <definedName name="Поправочные_коэффициенты_по_письму_Госстроя_от_25.12.90___0___1___0_19" localSheetId="1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 localSheetId="0">#REF!</definedName>
    <definedName name="Поправочные_коэффициенты_по_письму_Госстроя_от_25.12.90___0___1___0_4" localSheetId="1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 localSheetId="0">#REF!</definedName>
    <definedName name="Поправочные_коэффициенты_по_письму_Госстроя_от_25.12.90___0___1_1" localSheetId="1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 localSheetId="0">#REF!</definedName>
    <definedName name="Поправочные_коэффициенты_по_письму_Госстроя_от_25.12.90___0___1_10" localSheetId="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 localSheetId="0">#REF!</definedName>
    <definedName name="Поправочные_коэффициенты_по_письму_Госстроя_от_25.12.90___0___1_13" localSheetId="1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 localSheetId="0">#REF!</definedName>
    <definedName name="Поправочные_коэффициенты_по_письму_Госстроя_от_25.12.90___0___1_14" localSheetId="1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 localSheetId="0">#REF!</definedName>
    <definedName name="Поправочные_коэффициенты_по_письму_Госстроя_от_25.12.90___0___1_15" localSheetId="1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 localSheetId="0">#REF!</definedName>
    <definedName name="Поправочные_коэффициенты_по_письму_Госстроя_от_25.12.90___0___1_16" localSheetId="1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 localSheetId="0">#REF!</definedName>
    <definedName name="Поправочные_коэффициенты_по_письму_Госстроя_от_25.12.90___0___1_17" localSheetId="1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 localSheetId="0">#REF!</definedName>
    <definedName name="Поправочные_коэффициенты_по_письму_Госстроя_от_25.12.90___0___1_18" localSheetId="1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 localSheetId="0">#REF!</definedName>
    <definedName name="Поправочные_коэффициенты_по_письму_Госстроя_от_25.12.90___0___1_19" localSheetId="1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 localSheetId="0">#REF!</definedName>
    <definedName name="Поправочные_коэффициенты_по_письму_Госстроя_от_25.12.90___0___1_20" localSheetId="1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 localSheetId="0">#REF!</definedName>
    <definedName name="Поправочные_коэффициенты_по_письму_Госстроя_от_25.12.90___0___1_3" localSheetId="1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 localSheetId="0">#REF!</definedName>
    <definedName name="Поправочные_коэффициенты_по_письму_Госстроя_от_25.12.90___0___1_4" localSheetId="1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 localSheetId="0">#REF!</definedName>
    <definedName name="Поправочные_коэффициенты_по_письму_Госстроя_от_25.12.90___0___1_7" localSheetId="1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 localSheetId="0">#REF!</definedName>
    <definedName name="Поправочные_коэффициенты_по_письму_Госстроя_от_25.12.90___0___1_8" localSheetId="1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 localSheetId="0">#REF!</definedName>
    <definedName name="Поправочные_коэффициенты_по_письму_Госстроя_от_25.12.90___0___1_9" localSheetId="1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 localSheetId="0">#REF!</definedName>
    <definedName name="Поправочные_коэффициенты_по_письму_Госстроя_от_25.12.90___0___10_1" localSheetId="1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 localSheetId="0">#REF!</definedName>
    <definedName name="Поправочные_коэффициенты_по_письму_Госстроя_от_25.12.90___0___10_10" localSheetId="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 localSheetId="0">#REF!</definedName>
    <definedName name="Поправочные_коэффициенты_по_письму_Госстроя_от_25.12.90___0___10_13" localSheetId="1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 localSheetId="0">#REF!</definedName>
    <definedName name="Поправочные_коэффициенты_по_письму_Госстроя_от_25.12.90___0___10_14" localSheetId="1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 localSheetId="0">#REF!</definedName>
    <definedName name="Поправочные_коэффициенты_по_письму_Госстроя_от_25.12.90___0___10_15" localSheetId="1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 localSheetId="0">#REF!</definedName>
    <definedName name="Поправочные_коэффициенты_по_письму_Госстроя_от_25.12.90___0___10_16" localSheetId="1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 localSheetId="0">#REF!</definedName>
    <definedName name="Поправочные_коэффициенты_по_письму_Госстроя_от_25.12.90___0___10_17" localSheetId="1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 localSheetId="0">#REF!</definedName>
    <definedName name="Поправочные_коэффициенты_по_письму_Госстроя_от_25.12.90___0___10_18" localSheetId="1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 localSheetId="0">#REF!</definedName>
    <definedName name="Поправочные_коэффициенты_по_письму_Госстроя_от_25.12.90___0___10_19" localSheetId="1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 localSheetId="0">#REF!</definedName>
    <definedName name="Поправочные_коэффициенты_по_письму_Госстроя_от_25.12.90___0___10_20" localSheetId="1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 localSheetId="0">#REF!</definedName>
    <definedName name="Поправочные_коэффициенты_по_письму_Госстроя_от_25.12.90___0___10_3" localSheetId="1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 localSheetId="0">#REF!</definedName>
    <definedName name="Поправочные_коэффициенты_по_письму_Госстроя_от_25.12.90___0___10_4" localSheetId="1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 localSheetId="0">#REF!</definedName>
    <definedName name="Поправочные_коэффициенты_по_письму_Госстроя_от_25.12.90___0___10_5" localSheetId="1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 localSheetId="0">#REF!</definedName>
    <definedName name="Поправочные_коэффициенты_по_письму_Госстроя_от_25.12.90___0___10_6" localSheetId="1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 localSheetId="0">#REF!</definedName>
    <definedName name="Поправочные_коэффициенты_по_письму_Госстроя_от_25.12.90___0___10_7" localSheetId="1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 localSheetId="0">#REF!</definedName>
    <definedName name="Поправочные_коэффициенты_по_письму_Госстроя_от_25.12.90___0___10_8" localSheetId="1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 localSheetId="0">#REF!</definedName>
    <definedName name="Поправочные_коэффициенты_по_письму_Госстроя_от_25.12.90___0___10_9" localSheetId="1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 localSheetId="0">#REF!</definedName>
    <definedName name="Поправочные_коэффициенты_по_письму_Госстроя_от_25.12.90___0___12_13" localSheetId="1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 localSheetId="0">#REF!</definedName>
    <definedName name="Поправочные_коэффициенты_по_письму_Госстроя_от_25.12.90___0___12_15" localSheetId="1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 localSheetId="0">#REF!</definedName>
    <definedName name="Поправочные_коэффициенты_по_письму_Госстроя_от_25.12.90___0___12_16" localSheetId="1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 localSheetId="0">#REF!</definedName>
    <definedName name="Поправочные_коэффициенты_по_письму_Госстроя_от_25.12.90___0___12_17" localSheetId="1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 localSheetId="0">#REF!</definedName>
    <definedName name="Поправочные_коэффициенты_по_письму_Госстроя_от_25.12.90___0___12_18" localSheetId="1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 localSheetId="0">#REF!</definedName>
    <definedName name="Поправочные_коэффициенты_по_письму_Госстроя_от_25.12.90___0___12_19" localSheetId="1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 localSheetId="0">#REF!</definedName>
    <definedName name="Поправочные_коэффициенты_по_письму_Госстроя_от_25.12.90___0___12_20" localSheetId="1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 localSheetId="0">#REF!</definedName>
    <definedName name="Поправочные_коэффициенты_по_письму_Госстроя_от_25.12.90___0___12_3" localSheetId="1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 localSheetId="0">#REF!</definedName>
    <definedName name="Поправочные_коэффициенты_по_письму_Госстроя_от_25.12.90___0___12_4" localSheetId="1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 localSheetId="0">#REF!</definedName>
    <definedName name="Поправочные_коэффициенты_по_письму_Госстроя_от_25.12.90___0___12_5" localSheetId="1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 localSheetId="0">#REF!</definedName>
    <definedName name="Поправочные_коэффициенты_по_письму_Госстроя_от_25.12.90___0___12_6" localSheetId="1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0">#REF!</definedName>
    <definedName name="Поправочные_коэффициенты_по_письму_Госстроя_от_25.12.90___0___2___0___0" localSheetId="1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 localSheetId="0">#REF!</definedName>
    <definedName name="Поправочные_коэффициенты_по_письму_Госстроя_от_25.12.90___0___2___0___0_14" localSheetId="1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 localSheetId="0">#REF!</definedName>
    <definedName name="Поправочные_коэффициенты_по_письму_Госстроя_от_25.12.90___0___2___0___0_15" localSheetId="1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 localSheetId="0">#REF!</definedName>
    <definedName name="Поправочные_коэффициенты_по_письму_Госстроя_от_25.12.90___0___2___0___0_16" localSheetId="1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 localSheetId="0">#REF!</definedName>
    <definedName name="Поправочные_коэффициенты_по_письму_Госстроя_от_25.12.90___0___2___0___0_19" localSheetId="1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 localSheetId="0">#REF!</definedName>
    <definedName name="Поправочные_коэффициенты_по_письму_Госстроя_от_25.12.90___0___2___0___0_4" localSheetId="1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 localSheetId="0">#REF!</definedName>
    <definedName name="Поправочные_коэффициенты_по_письму_Госстроя_от_25.12.90___0___2___0_1" localSheetId="1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 localSheetId="0">#REF!</definedName>
    <definedName name="Поправочные_коэффициенты_по_письму_Госстроя_от_25.12.90___0___2___0_10" localSheetId="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 localSheetId="0">#REF!</definedName>
    <definedName name="Поправочные_коэффициенты_по_письму_Госстроя_от_25.12.90___0___2___0_13" localSheetId="1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 localSheetId="0">#REF!</definedName>
    <definedName name="Поправочные_коэффициенты_по_письму_Госстроя_от_25.12.90___0___2___0_14" localSheetId="1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 localSheetId="0">#REF!</definedName>
    <definedName name="Поправочные_коэффициенты_по_письму_Госстроя_от_25.12.90___0___2___0_15" localSheetId="1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 localSheetId="0">#REF!</definedName>
    <definedName name="Поправочные_коэффициенты_по_письму_Госстроя_от_25.12.90___0___2___0_16" localSheetId="1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 localSheetId="0">#REF!</definedName>
    <definedName name="Поправочные_коэффициенты_по_письму_Госстроя_от_25.12.90___0___2___0_17" localSheetId="1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 localSheetId="0">#REF!</definedName>
    <definedName name="Поправочные_коэффициенты_по_письму_Госстроя_от_25.12.90___0___2___0_18" localSheetId="1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 localSheetId="0">#REF!</definedName>
    <definedName name="Поправочные_коэффициенты_по_письму_Госстроя_от_25.12.90___0___2___0_19" localSheetId="1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 localSheetId="0">#REF!</definedName>
    <definedName name="Поправочные_коэффициенты_по_письму_Госстроя_от_25.12.90___0___2___0_20" localSheetId="1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 localSheetId="0">#REF!</definedName>
    <definedName name="Поправочные_коэффициенты_по_письму_Госстроя_от_25.12.90___0___2___0_3" localSheetId="1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 localSheetId="0">#REF!</definedName>
    <definedName name="Поправочные_коэффициенты_по_письму_Госстроя_от_25.12.90___0___2___0_4" localSheetId="1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 localSheetId="0">#REF!</definedName>
    <definedName name="Поправочные_коэффициенты_по_письму_Госстроя_от_25.12.90___0___2___0_7" localSheetId="1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 localSheetId="0">#REF!</definedName>
    <definedName name="Поправочные_коэффициенты_по_письму_Госстроя_от_25.12.90___0___2___0_8" localSheetId="1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 localSheetId="0">#REF!</definedName>
    <definedName name="Поправочные_коэффициенты_по_письму_Госстроя_от_25.12.90___0___2___0_9" localSheetId="1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 localSheetId="0">#REF!</definedName>
    <definedName name="Поправочные_коэффициенты_по_письму_Госстроя_от_25.12.90___0___2___5" localSheetId="1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 localSheetId="0">#REF!</definedName>
    <definedName name="Поправочные_коэффициенты_по_письму_Госстроя_от_25.12.90___0___2___5_14" localSheetId="1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 localSheetId="0">#REF!</definedName>
    <definedName name="Поправочные_коэффициенты_по_письму_Госстроя_от_25.12.90___0___2___5_15" localSheetId="1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 localSheetId="0">#REF!</definedName>
    <definedName name="Поправочные_коэффициенты_по_письму_Госстроя_от_25.12.90___0___2___5_16" localSheetId="1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 localSheetId="0">#REF!</definedName>
    <definedName name="Поправочные_коэффициенты_по_письму_Госстроя_от_25.12.90___0___2___5_19" localSheetId="1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 localSheetId="0">#REF!</definedName>
    <definedName name="Поправочные_коэффициенты_по_письму_Госстроя_от_25.12.90___0___2___5_4" localSheetId="1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 localSheetId="0">#REF!</definedName>
    <definedName name="Поправочные_коэффициенты_по_письму_Госстроя_от_25.12.90___0___2_1" localSheetId="1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 localSheetId="0">#REF!</definedName>
    <definedName name="Поправочные_коэффициенты_по_письму_Госстроя_от_25.12.90___0___2_10" localSheetId="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 localSheetId="0">#REF!</definedName>
    <definedName name="Поправочные_коэффициенты_по_письму_Госстроя_от_25.12.90___0___2_13" localSheetId="1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 localSheetId="0">#REF!</definedName>
    <definedName name="Поправочные_коэффициенты_по_письму_Госстроя_от_25.12.90___0___2_14" localSheetId="1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 localSheetId="0">#REF!</definedName>
    <definedName name="Поправочные_коэффициенты_по_письму_Госстроя_от_25.12.90___0___2_15" localSheetId="1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 localSheetId="0">#REF!</definedName>
    <definedName name="Поправочные_коэффициенты_по_письму_Госстроя_от_25.12.90___0___2_16" localSheetId="1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 localSheetId="0">#REF!</definedName>
    <definedName name="Поправочные_коэффициенты_по_письму_Госстроя_от_25.12.90___0___2_17" localSheetId="1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 localSheetId="0">#REF!</definedName>
    <definedName name="Поправочные_коэффициенты_по_письму_Госстроя_от_25.12.90___0___2_18" localSheetId="1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 localSheetId="0">#REF!</definedName>
    <definedName name="Поправочные_коэффициенты_по_письму_Госстроя_от_25.12.90___0___2_19" localSheetId="1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 localSheetId="0">#REF!</definedName>
    <definedName name="Поправочные_коэффициенты_по_письму_Госстроя_от_25.12.90___0___2_20" localSheetId="1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 localSheetId="0">#REF!</definedName>
    <definedName name="Поправочные_коэффициенты_по_письму_Госстроя_от_25.12.90___0___2_3" localSheetId="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 localSheetId="0">#REF!</definedName>
    <definedName name="Поправочные_коэффициенты_по_письму_Госстроя_от_25.12.90___0___2_4" localSheetId="1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 localSheetId="0">#REF!</definedName>
    <definedName name="Поправочные_коэффициенты_по_письму_Госстроя_от_25.12.90___0___2_5" localSheetId="1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 localSheetId="0">#REF!</definedName>
    <definedName name="Поправочные_коэффициенты_по_письму_Госстроя_от_25.12.90___0___2_7" localSheetId="1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 localSheetId="0">#REF!</definedName>
    <definedName name="Поправочные_коэффициенты_по_письму_Госстроя_от_25.12.90___0___2_8" localSheetId="1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 localSheetId="0">#REF!</definedName>
    <definedName name="Поправочные_коэффициенты_по_письму_Госстроя_от_25.12.90___0___2_9" localSheetId="1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0">#REF!</definedName>
    <definedName name="Поправочные_коэффициенты_по_письму_Госстроя_от_25.12.90___0___3___0___0" localSheetId="1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 localSheetId="0">#REF!</definedName>
    <definedName name="Поправочные_коэффициенты_по_письму_Госстроя_от_25.12.90___0___3___0___0_14" localSheetId="1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 localSheetId="0">#REF!</definedName>
    <definedName name="Поправочные_коэффициенты_по_письму_Госстроя_от_25.12.90___0___3___0___0_15" localSheetId="1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 localSheetId="0">#REF!</definedName>
    <definedName name="Поправочные_коэффициенты_по_письму_Госстроя_от_25.12.90___0___3___0___0_16" localSheetId="1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 localSheetId="0">#REF!</definedName>
    <definedName name="Поправочные_коэффициенты_по_письму_Госстроя_от_25.12.90___0___3___0___0_19" localSheetId="1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 localSheetId="0">#REF!</definedName>
    <definedName name="Поправочные_коэффициенты_по_письму_Госстроя_от_25.12.90___0___3___0___0_4" localSheetId="1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 localSheetId="0">#REF!</definedName>
    <definedName name="Поправочные_коэффициенты_по_письму_Госстроя_от_25.12.90___0___3___0___1" localSheetId="1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0">#REF!</definedName>
    <definedName name="Поправочные_коэффициенты_по_письму_Госстроя_от_25.12.90___0___3___0___3" localSheetId="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 localSheetId="0">#REF!</definedName>
    <definedName name="Поправочные_коэффициенты_по_письму_Госстроя_от_25.12.90___0___3___0___3_15" localSheetId="1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 localSheetId="0">#REF!</definedName>
    <definedName name="Поправочные_коэффициенты_по_письму_Госстроя_от_25.12.90___0___3___0___3_16" localSheetId="1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 localSheetId="0">#REF!</definedName>
    <definedName name="Поправочные_коэффициенты_по_письму_Госстроя_от_25.12.90___0___3___0___3_19" localSheetId="1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 localSheetId="0">#REF!</definedName>
    <definedName name="Поправочные_коэффициенты_по_письму_Госстроя_от_25.12.90___0___3___0___3_4" localSheetId="1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 localSheetId="0">#REF!</definedName>
    <definedName name="Поправочные_коэффициенты_по_письму_Госстроя_от_25.12.90___0___3___0___5" localSheetId="1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0">#REF!</definedName>
    <definedName name="Поправочные_коэффициенты_по_письму_Госстроя_от_25.12.90___0___3___0_1" localSheetId="1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 localSheetId="0">#REF!</definedName>
    <definedName name="Поправочные_коэффициенты_по_письму_Госстроя_от_25.12.90___0___3___0_10" localSheetId="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 localSheetId="0">#REF!</definedName>
    <definedName name="Поправочные_коэффициенты_по_письму_Госстроя_от_25.12.90___0___3___0_13" localSheetId="1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 localSheetId="0">#REF!</definedName>
    <definedName name="Поправочные_коэффициенты_по_письму_Госстроя_от_25.12.90___0___3___0_14" localSheetId="1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 localSheetId="0">#REF!</definedName>
    <definedName name="Поправочные_коэффициенты_по_письму_Госстроя_от_25.12.90___0___3___0_15" localSheetId="1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 localSheetId="0">#REF!</definedName>
    <definedName name="Поправочные_коэффициенты_по_письму_Госстроя_от_25.12.90___0___3___0_16" localSheetId="1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 localSheetId="0">#REF!</definedName>
    <definedName name="Поправочные_коэффициенты_по_письму_Госстроя_от_25.12.90___0___3___0_17" localSheetId="1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 localSheetId="0">#REF!</definedName>
    <definedName name="Поправочные_коэффициенты_по_письму_Госстроя_от_25.12.90___0___3___0_18" localSheetId="1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 localSheetId="0">#REF!</definedName>
    <definedName name="Поправочные_коэффициенты_по_письму_Госстроя_от_25.12.90___0___3___0_19" localSheetId="1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 localSheetId="0">#REF!</definedName>
    <definedName name="Поправочные_коэффициенты_по_письму_Госстроя_от_25.12.90___0___3___0_20" localSheetId="1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 localSheetId="0">#REF!</definedName>
    <definedName name="Поправочные_коэффициенты_по_письму_Госстроя_от_25.12.90___0___3___0_3" localSheetId="1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 localSheetId="0">#REF!</definedName>
    <definedName name="Поправочные_коэффициенты_по_письму_Госстроя_от_25.12.90___0___3___0_4" localSheetId="1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 localSheetId="0">#REF!</definedName>
    <definedName name="Поправочные_коэффициенты_по_письму_Госстроя_от_25.12.90___0___3___0_5" localSheetId="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 localSheetId="0">#REF!</definedName>
    <definedName name="Поправочные_коэффициенты_по_письму_Госстроя_от_25.12.90___0___3___0_7" localSheetId="1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 localSheetId="0">#REF!</definedName>
    <definedName name="Поправочные_коэффициенты_по_письму_Госстроя_от_25.12.90___0___3___0_8" localSheetId="1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 localSheetId="0">#REF!</definedName>
    <definedName name="Поправочные_коэффициенты_по_письму_Госстроя_от_25.12.90___0___3___0_9" localSheetId="1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 localSheetId="0">#REF!</definedName>
    <definedName name="Поправочные_коэффициенты_по_письму_Госстроя_от_25.12.90___0___3___3" localSheetId="1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 localSheetId="0">#REF!</definedName>
    <definedName name="Поправочные_коэффициенты_по_письму_Госстроя_от_25.12.90___0___3___3_15" localSheetId="1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 localSheetId="0">#REF!</definedName>
    <definedName name="Поправочные_коэффициенты_по_письму_Госстроя_от_25.12.90___0___3___3_16" localSheetId="1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 localSheetId="0">#REF!</definedName>
    <definedName name="Поправочные_коэффициенты_по_письму_Госстроя_от_25.12.90___0___3___3_19" localSheetId="1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 localSheetId="0">#REF!</definedName>
    <definedName name="Поправочные_коэффициенты_по_письму_Госстроя_от_25.12.90___0___3___3_4" localSheetId="1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 localSheetId="0">#REF!</definedName>
    <definedName name="Поправочные_коэффициенты_по_письму_Госстроя_от_25.12.90___0___3___5" localSheetId="1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0">#REF!</definedName>
    <definedName name="Поправочные_коэффициенты_по_письму_Госстроя_от_25.12.90___0___3_1" localSheetId="1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 localSheetId="0">#REF!</definedName>
    <definedName name="Поправочные_коэффициенты_по_письму_Госстроя_от_25.12.90___0___3_10" localSheetId="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 localSheetId="0">#REF!</definedName>
    <definedName name="Поправочные_коэффициенты_по_письму_Госстроя_от_25.12.90___0___3_13" localSheetId="1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 localSheetId="0">#REF!</definedName>
    <definedName name="Поправочные_коэффициенты_по_письму_Госстроя_от_25.12.90___0___3_14" localSheetId="1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 localSheetId="0">#REF!</definedName>
    <definedName name="Поправочные_коэффициенты_по_письму_Госстроя_от_25.12.90___0___3_15" localSheetId="1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 localSheetId="0">#REF!</definedName>
    <definedName name="Поправочные_коэффициенты_по_письму_Госстроя_от_25.12.90___0___3_16" localSheetId="1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 localSheetId="0">#REF!</definedName>
    <definedName name="Поправочные_коэффициенты_по_письму_Госстроя_от_25.12.90___0___3_17" localSheetId="1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 localSheetId="0">#REF!</definedName>
    <definedName name="Поправочные_коэффициенты_по_письму_Госстроя_от_25.12.90___0___3_18" localSheetId="1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 localSheetId="0">#REF!</definedName>
    <definedName name="Поправочные_коэффициенты_по_письму_Госстроя_от_25.12.90___0___3_19" localSheetId="1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 localSheetId="0">#REF!</definedName>
    <definedName name="Поправочные_коэффициенты_по_письму_Госстроя_от_25.12.90___0___3_20" localSheetId="1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 localSheetId="0">#REF!</definedName>
    <definedName name="Поправочные_коэффициенты_по_письму_Госстроя_от_25.12.90___0___3_3" localSheetId="1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 localSheetId="0">#REF!</definedName>
    <definedName name="Поправочные_коэффициенты_по_письму_Госстроя_от_25.12.90___0___3_4" localSheetId="1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 localSheetId="0">#REF!</definedName>
    <definedName name="Поправочные_коэффициенты_по_письму_Госстроя_от_25.12.90___0___3_5" localSheetId="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 localSheetId="0">#REF!</definedName>
    <definedName name="Поправочные_коэффициенты_по_письму_Госстроя_от_25.12.90___0___3_7" localSheetId="1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 localSheetId="0">#REF!</definedName>
    <definedName name="Поправочные_коэффициенты_по_письму_Госстроя_от_25.12.90___0___3_8" localSheetId="1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 localSheetId="0">#REF!</definedName>
    <definedName name="Поправочные_коэффициенты_по_письму_Госстроя_от_25.12.90___0___3_9" localSheetId="1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0">#REF!</definedName>
    <definedName name="Поправочные_коэффициенты_по_письму_Госстроя_от_25.12.90___0___4___0" localSheetId="1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 localSheetId="0">#REF!</definedName>
    <definedName name="Поправочные_коэффициенты_по_письму_Госстроя_от_25.12.90___0___4___0_14" localSheetId="1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 localSheetId="0">#REF!</definedName>
    <definedName name="Поправочные_коэффициенты_по_письму_Госстроя_от_25.12.90___0___4___0_15" localSheetId="1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 localSheetId="0">#REF!</definedName>
    <definedName name="Поправочные_коэффициенты_по_письму_Госстроя_от_25.12.90___0___4___0_16" localSheetId="1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 localSheetId="0">#REF!</definedName>
    <definedName name="Поправочные_коэффициенты_по_письму_Госстроя_от_25.12.90___0___4___0_19" localSheetId="1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 localSheetId="0">#REF!</definedName>
    <definedName name="Поправочные_коэффициенты_по_письму_Госстроя_от_25.12.90___0___4___0_4" localSheetId="1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 localSheetId="0">#REF!</definedName>
    <definedName name="Поправочные_коэффициенты_по_письму_Госстроя_от_25.12.90___0___4___5" localSheetId="1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 localSheetId="0">#REF!</definedName>
    <definedName name="Поправочные_коэффициенты_по_письму_Госстроя_от_25.12.90___0___4___5_14" localSheetId="1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 localSheetId="0">#REF!</definedName>
    <definedName name="Поправочные_коэффициенты_по_письму_Госстроя_от_25.12.90___0___4___5_15" localSheetId="1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 localSheetId="0">#REF!</definedName>
    <definedName name="Поправочные_коэффициенты_по_письму_Госстроя_от_25.12.90___0___4___5_16" localSheetId="1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 localSheetId="0">#REF!</definedName>
    <definedName name="Поправочные_коэффициенты_по_письму_Госстроя_от_25.12.90___0___4___5_19" localSheetId="1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 localSheetId="0">#REF!</definedName>
    <definedName name="Поправочные_коэффициенты_по_письму_Госстроя_от_25.12.90___0___4___5_4" localSheetId="1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 localSheetId="0">#REF!</definedName>
    <definedName name="Поправочные_коэффициенты_по_письму_Госстроя_от_25.12.90___0___4_1" localSheetId="1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 localSheetId="0">#REF!</definedName>
    <definedName name="Поправочные_коэффициенты_по_письму_Госстроя_от_25.12.90___0___4_10" localSheetId="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 localSheetId="0">#REF!</definedName>
    <definedName name="Поправочные_коэффициенты_по_письму_Госстроя_от_25.12.90___0___4_13" localSheetId="1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 localSheetId="0">#REF!</definedName>
    <definedName name="Поправочные_коэффициенты_по_письму_Госстроя_от_25.12.90___0___4_14" localSheetId="1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 localSheetId="0">#REF!</definedName>
    <definedName name="Поправочные_коэффициенты_по_письму_Госстроя_от_25.12.90___0___4_15" localSheetId="1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 localSheetId="0">#REF!</definedName>
    <definedName name="Поправочные_коэффициенты_по_письму_Госстроя_от_25.12.90___0___4_16" localSheetId="1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 localSheetId="0">#REF!</definedName>
    <definedName name="Поправочные_коэффициенты_по_письму_Госстроя_от_25.12.90___0___4_17" localSheetId="1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 localSheetId="0">#REF!</definedName>
    <definedName name="Поправочные_коэффициенты_по_письму_Госстроя_от_25.12.90___0___4_18" localSheetId="1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 localSheetId="0">#REF!</definedName>
    <definedName name="Поправочные_коэффициенты_по_письму_Госстроя_от_25.12.90___0___4_19" localSheetId="1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 localSheetId="0">#REF!</definedName>
    <definedName name="Поправочные_коэффициенты_по_письму_Госстроя_от_25.12.90___0___4_20" localSheetId="1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 localSheetId="0">#REF!</definedName>
    <definedName name="Поправочные_коэффициенты_по_письму_Госстроя_от_25.12.90___0___4_3" localSheetId="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 localSheetId="0">#REF!</definedName>
    <definedName name="Поправочные_коэффициенты_по_письму_Госстроя_от_25.12.90___0___4_4" localSheetId="1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 localSheetId="0">#REF!</definedName>
    <definedName name="Поправочные_коэффициенты_по_письму_Госстроя_от_25.12.90___0___4_5" localSheetId="1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 localSheetId="0">#REF!</definedName>
    <definedName name="Поправочные_коэффициенты_по_письму_Госстроя_от_25.12.90___0___4_7" localSheetId="1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 localSheetId="0">#REF!</definedName>
    <definedName name="Поправочные_коэффициенты_по_письму_Госстроя_от_25.12.90___0___4_8" localSheetId="1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 localSheetId="0">#REF!</definedName>
    <definedName name="Поправочные_коэффициенты_по_письму_Госстроя_от_25.12.90___0___4_9" localSheetId="1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0">#REF!</definedName>
    <definedName name="Поправочные_коэффициенты_по_письму_Госстроя_от_25.12.90___0___5___0" localSheetId="1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 localSheetId="0">#REF!</definedName>
    <definedName name="Поправочные_коэффициенты_по_письму_Госстроя_от_25.12.90___0___5___0_15" localSheetId="1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 localSheetId="0">#REF!</definedName>
    <definedName name="Поправочные_коэффициенты_по_письму_Госстроя_от_25.12.90___0___5___0_16" localSheetId="1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 localSheetId="0">#REF!</definedName>
    <definedName name="Поправочные_коэффициенты_по_письму_Госстроя_от_25.12.90___0___5___0_19" localSheetId="1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 localSheetId="0">#REF!</definedName>
    <definedName name="Поправочные_коэффициенты_по_письму_Госстроя_от_25.12.90___0___5___0_4" localSheetId="1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 localSheetId="0">#REF!</definedName>
    <definedName name="Поправочные_коэффициенты_по_письму_Госстроя_от_25.12.90___0___5_13" localSheetId="1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 localSheetId="0">#REF!</definedName>
    <definedName name="Поправочные_коэффициенты_по_письму_Госстроя_от_25.12.90___0___5_14" localSheetId="1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 localSheetId="0">#REF!</definedName>
    <definedName name="Поправочные_коэффициенты_по_письму_Госстроя_от_25.12.90___0___5_15" localSheetId="1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 localSheetId="0">#REF!</definedName>
    <definedName name="Поправочные_коэффициенты_по_письму_Госстроя_от_25.12.90___0___5_16" localSheetId="1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 localSheetId="0">#REF!</definedName>
    <definedName name="Поправочные_коэффициенты_по_письму_Госстроя_от_25.12.90___0___5_17" localSheetId="1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 localSheetId="0">#REF!</definedName>
    <definedName name="Поправочные_коэффициенты_по_письму_Госстроя_от_25.12.90___0___5_18" localSheetId="1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 localSheetId="0">#REF!</definedName>
    <definedName name="Поправочные_коэффициенты_по_письму_Госстроя_от_25.12.90___0___5_19" localSheetId="1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 localSheetId="0">#REF!</definedName>
    <definedName name="Поправочные_коэффициенты_по_письму_Госстроя_от_25.12.90___0___5_20" localSheetId="1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 localSheetId="0">#REF!</definedName>
    <definedName name="Поправочные_коэффициенты_по_письму_Госстроя_от_25.12.90___0___5_3" localSheetId="1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 localSheetId="0">#REF!</definedName>
    <definedName name="Поправочные_коэффициенты_по_письму_Госстроя_от_25.12.90___0___5_4" localSheetId="1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 localSheetId="0">#REF!</definedName>
    <definedName name="Поправочные_коэффициенты_по_письму_Госстроя_от_25.12.90___0___5_5" localSheetId="1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 localSheetId="0">#REF!</definedName>
    <definedName name="Поправочные_коэффициенты_по_письму_Госстроя_от_25.12.90___0___5_6" localSheetId="1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0">#REF!</definedName>
    <definedName name="Поправочные_коэффициенты_по_письму_Госстроя_от_25.12.90___0___6___0" localSheetId="1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 localSheetId="0">#REF!</definedName>
    <definedName name="Поправочные_коэффициенты_по_письму_Госстроя_от_25.12.90___0___6___0_15" localSheetId="1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 localSheetId="0">#REF!</definedName>
    <definedName name="Поправочные_коэффициенты_по_письму_Госстроя_от_25.12.90___0___6___0_16" localSheetId="1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 localSheetId="0">#REF!</definedName>
    <definedName name="Поправочные_коэффициенты_по_письму_Госстроя_от_25.12.90___0___6___0_19" localSheetId="1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 localSheetId="0">#REF!</definedName>
    <definedName name="Поправочные_коэффициенты_по_письму_Госстроя_от_25.12.90___0___6___0_4" localSheetId="1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 localSheetId="0">#REF!</definedName>
    <definedName name="Поправочные_коэффициенты_по_письму_Госстроя_от_25.12.90___0___6_1" localSheetId="1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 localSheetId="0">#REF!</definedName>
    <definedName name="Поправочные_коэффициенты_по_письму_Госстроя_от_25.12.90___0___6_10" localSheetId="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 localSheetId="0">#REF!</definedName>
    <definedName name="Поправочные_коэффициенты_по_письму_Госстроя_от_25.12.90___0___6_13" localSheetId="1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 localSheetId="0">#REF!</definedName>
    <definedName name="Поправочные_коэффициенты_по_письму_Госстроя_от_25.12.90___0___6_14" localSheetId="1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 localSheetId="0">#REF!</definedName>
    <definedName name="Поправочные_коэффициенты_по_письму_Госстроя_от_25.12.90___0___6_15" localSheetId="1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 localSheetId="0">#REF!</definedName>
    <definedName name="Поправочные_коэффициенты_по_письму_Госстроя_от_25.12.90___0___6_16" localSheetId="1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 localSheetId="0">#REF!</definedName>
    <definedName name="Поправочные_коэффициенты_по_письму_Госстроя_от_25.12.90___0___6_17" localSheetId="1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 localSheetId="0">#REF!</definedName>
    <definedName name="Поправочные_коэффициенты_по_письму_Госстроя_от_25.12.90___0___6_18" localSheetId="1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 localSheetId="0">#REF!</definedName>
    <definedName name="Поправочные_коэффициенты_по_письму_Госстроя_от_25.12.90___0___6_19" localSheetId="1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 localSheetId="0">#REF!</definedName>
    <definedName name="Поправочные_коэффициенты_по_письму_Госстроя_от_25.12.90___0___6_20" localSheetId="1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 localSheetId="0">#REF!</definedName>
    <definedName name="Поправочные_коэффициенты_по_письму_Госстроя_от_25.12.90___0___6_3" localSheetId="1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 localSheetId="0">#REF!</definedName>
    <definedName name="Поправочные_коэффициенты_по_письму_Госстроя_от_25.12.90___0___6_4" localSheetId="1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 localSheetId="0">#REF!</definedName>
    <definedName name="Поправочные_коэффициенты_по_письму_Госстроя_от_25.12.90___0___6_7" localSheetId="1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 localSheetId="0">#REF!</definedName>
    <definedName name="Поправочные_коэффициенты_по_письму_Госстроя_от_25.12.90___0___6_8" localSheetId="1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 localSheetId="0">#REF!</definedName>
    <definedName name="Поправочные_коэффициенты_по_письму_Госстроя_от_25.12.90___0___6_9" localSheetId="1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 localSheetId="0">#REF!</definedName>
    <definedName name="Поправочные_коэффициенты_по_письму_Госстроя_от_25.12.90___0___7" localSheetId="1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 localSheetId="0">#REF!</definedName>
    <definedName name="Поправочные_коэффициенты_по_письму_Госстроя_от_25.12.90___0___7_15" localSheetId="1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 localSheetId="0">#REF!</definedName>
    <definedName name="Поправочные_коэффициенты_по_письму_Госстроя_от_25.12.90___0___7_16" localSheetId="1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 localSheetId="0">#REF!</definedName>
    <definedName name="Поправочные_коэффициенты_по_письму_Госстроя_от_25.12.90___0___7_19" localSheetId="1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 localSheetId="0">#REF!</definedName>
    <definedName name="Поправочные_коэффициенты_по_письму_Госстроя_от_25.12.90___0___7_4" localSheetId="1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0">#REF!</definedName>
    <definedName name="Поправочные_коэффициенты_по_письму_Госстроя_от_25.12.90___0___8___0" localSheetId="1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 localSheetId="0">#REF!</definedName>
    <definedName name="Поправочные_коэффициенты_по_письму_Госстроя_от_25.12.90___0___8___0_15" localSheetId="1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 localSheetId="0">#REF!</definedName>
    <definedName name="Поправочные_коэффициенты_по_письму_Госстроя_от_25.12.90___0___8___0_16" localSheetId="1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 localSheetId="0">#REF!</definedName>
    <definedName name="Поправочные_коэффициенты_по_письму_Госстроя_от_25.12.90___0___8___0_19" localSheetId="1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 localSheetId="0">#REF!</definedName>
    <definedName name="Поправочные_коэффициенты_по_письму_Госстроя_от_25.12.90___0___8___0_4" localSheetId="1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 localSheetId="0">#REF!</definedName>
    <definedName name="Поправочные_коэффициенты_по_письму_Госстроя_от_25.12.90___0___8_1" localSheetId="1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 localSheetId="0">#REF!</definedName>
    <definedName name="Поправочные_коэффициенты_по_письму_Госстроя_от_25.12.90___0___8_10" localSheetId="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 localSheetId="0">#REF!</definedName>
    <definedName name="Поправочные_коэффициенты_по_письму_Госстроя_от_25.12.90___0___8_13" localSheetId="1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 localSheetId="0">#REF!</definedName>
    <definedName name="Поправочные_коэффициенты_по_письму_Госстроя_от_25.12.90___0___8_14" localSheetId="1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 localSheetId="0">#REF!</definedName>
    <definedName name="Поправочные_коэффициенты_по_письму_Госстроя_от_25.12.90___0___8_15" localSheetId="1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 localSheetId="0">#REF!</definedName>
    <definedName name="Поправочные_коэффициенты_по_письму_Госстроя_от_25.12.90___0___8_16" localSheetId="1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 localSheetId="0">#REF!</definedName>
    <definedName name="Поправочные_коэффициенты_по_письму_Госстроя_от_25.12.90___0___8_17" localSheetId="1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 localSheetId="0">#REF!</definedName>
    <definedName name="Поправочные_коэффициенты_по_письму_Госстроя_от_25.12.90___0___8_18" localSheetId="1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 localSheetId="0">#REF!</definedName>
    <definedName name="Поправочные_коэффициенты_по_письму_Госстроя_от_25.12.90___0___8_19" localSheetId="1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 localSheetId="0">#REF!</definedName>
    <definedName name="Поправочные_коэффициенты_по_письму_Госстроя_от_25.12.90___0___8_20" localSheetId="1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 localSheetId="0">#REF!</definedName>
    <definedName name="Поправочные_коэффициенты_по_письму_Госстроя_от_25.12.90___0___8_3" localSheetId="1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 localSheetId="0">#REF!</definedName>
    <definedName name="Поправочные_коэффициенты_по_письму_Госстроя_от_25.12.90___0___8_4" localSheetId="1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 localSheetId="0">#REF!</definedName>
    <definedName name="Поправочные_коэффициенты_по_письму_Госстроя_от_25.12.90___0___8_7" localSheetId="1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 localSheetId="0">#REF!</definedName>
    <definedName name="Поправочные_коэффициенты_по_письму_Госстроя_от_25.12.90___0___8_8" localSheetId="1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 localSheetId="0">#REF!</definedName>
    <definedName name="Поправочные_коэффициенты_по_письму_Госстроя_от_25.12.90___0___8_9" localSheetId="1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0">#REF!</definedName>
    <definedName name="Поправочные_коэффициенты_по_письму_Госстроя_от_25.12.90___0_1" localSheetId="1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 localSheetId="0">#REF!</definedName>
    <definedName name="Поправочные_коэффициенты_по_письму_Госстроя_от_25.12.90___0_1_15" localSheetId="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 localSheetId="0">#REF!</definedName>
    <definedName name="Поправочные_коэффициенты_по_письму_Госстроя_от_25.12.90___0_10" localSheetId="1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 localSheetId="0">#REF!</definedName>
    <definedName name="Поправочные_коэффициенты_по_письму_Госстроя_от_25.12.90___0_13" localSheetId="1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 localSheetId="0">#REF!</definedName>
    <definedName name="Поправочные_коэффициенты_по_письму_Госстроя_от_25.12.90___0_15" localSheetId="1">#REF!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 localSheetId="0">#REF!</definedName>
    <definedName name="Поправочные_коэффициенты_по_письму_Госстроя_от_25.12.90___0_16" localSheetId="1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 localSheetId="0">#REF!</definedName>
    <definedName name="Поправочные_коэффициенты_по_письму_Госстроя_от_25.12.90___0_17" localSheetId="1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 localSheetId="0">#REF!</definedName>
    <definedName name="Поправочные_коэффициенты_по_письму_Госстроя_от_25.12.90___0_18" localSheetId="1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 localSheetId="0">#REF!</definedName>
    <definedName name="Поправочные_коэффициенты_по_письму_Госстроя_от_25.12.90___0_19" localSheetId="1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 localSheetId="0">#REF!</definedName>
    <definedName name="Поправочные_коэффициенты_по_письму_Госстроя_от_25.12.90___0_20" localSheetId="1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 localSheetId="0">#REF!</definedName>
    <definedName name="Поправочные_коэффициенты_по_письму_Госстроя_от_25.12.90___0_3" localSheetId="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 localSheetId="0">#REF!</definedName>
    <definedName name="Поправочные_коэффициенты_по_письму_Госстроя_от_25.12.90___0_4" localSheetId="1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 localSheetId="0">#REF!</definedName>
    <definedName name="Поправочные_коэффициенты_по_письму_Госстроя_от_25.12.90___0_5" localSheetId="1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 localSheetId="0">#REF!</definedName>
    <definedName name="Поправочные_коэффициенты_по_письму_Госстроя_от_25.12.90___0_5_15" localSheetId="1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 localSheetId="0">#REF!</definedName>
    <definedName name="Поправочные_коэффициенты_по_письму_Госстроя_от_25.12.90___0_6" localSheetId="1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 localSheetId="0">#REF!</definedName>
    <definedName name="Поправочные_коэффициенты_по_письму_Госстроя_от_25.12.90___0_7" localSheetId="1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 localSheetId="0">#REF!</definedName>
    <definedName name="Поправочные_коэффициенты_по_письму_Госстроя_от_25.12.90___0_8" localSheetId="1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 localSheetId="0">#REF!</definedName>
    <definedName name="Поправочные_коэффициенты_по_письму_Госстроя_от_25.12.90___0_9" localSheetId="1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0">#REF!</definedName>
    <definedName name="Поправочные_коэффициенты_по_письму_Госстроя_от_25.12.90___1___0___0" localSheetId="1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 localSheetId="0">#REF!</definedName>
    <definedName name="Поправочные_коэффициенты_по_письму_Госстроя_от_25.12.90___1___0___0_14" localSheetId="1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 localSheetId="0">#REF!</definedName>
    <definedName name="Поправочные_коэффициенты_по_письму_Госстроя_от_25.12.90___1___0___0_15" localSheetId="1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 localSheetId="0">#REF!</definedName>
    <definedName name="Поправочные_коэффициенты_по_письму_Госстроя_от_25.12.90___1___0___0_16" localSheetId="1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 localSheetId="0">#REF!</definedName>
    <definedName name="Поправочные_коэффициенты_по_письму_Госстроя_от_25.12.90___1___0___0_19" localSheetId="1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 localSheetId="0">#REF!</definedName>
    <definedName name="Поправочные_коэффициенты_по_письму_Госстроя_от_25.12.90___1___0___0_4" localSheetId="1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 localSheetId="0">#REF!</definedName>
    <definedName name="Поправочные_коэффициенты_по_письму_Госстроя_от_25.12.90___1___0_1" localSheetId="1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 localSheetId="0">#REF!</definedName>
    <definedName name="Поправочные_коэффициенты_по_письму_Госстроя_от_25.12.90___1___0_10" localSheetId="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 localSheetId="0">#REF!</definedName>
    <definedName name="Поправочные_коэффициенты_по_письму_Госстроя_от_25.12.90___1___0_13" localSheetId="1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 localSheetId="0">#REF!</definedName>
    <definedName name="Поправочные_коэффициенты_по_письму_Госстроя_от_25.12.90___1___0_14" localSheetId="1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 localSheetId="0">#REF!</definedName>
    <definedName name="Поправочные_коэффициенты_по_письму_Госстроя_от_25.12.90___1___0_15" localSheetId="1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 localSheetId="0">#REF!</definedName>
    <definedName name="Поправочные_коэффициенты_по_письму_Госстроя_от_25.12.90___1___0_16" localSheetId="1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 localSheetId="0">#REF!</definedName>
    <definedName name="Поправочные_коэффициенты_по_письму_Госстроя_от_25.12.90___1___0_17" localSheetId="1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 localSheetId="0">#REF!</definedName>
    <definedName name="Поправочные_коэффициенты_по_письму_Госстроя_от_25.12.90___1___0_18" localSheetId="1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 localSheetId="0">#REF!</definedName>
    <definedName name="Поправочные_коэффициенты_по_письму_Госстроя_от_25.12.90___1___0_19" localSheetId="1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 localSheetId="0">#REF!</definedName>
    <definedName name="Поправочные_коэффициенты_по_письму_Госстроя_от_25.12.90___1___0_20" localSheetId="1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 localSheetId="0">#REF!</definedName>
    <definedName name="Поправочные_коэффициенты_по_письму_Госстроя_от_25.12.90___1___0_3" localSheetId="1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 localSheetId="0">#REF!</definedName>
    <definedName name="Поправочные_коэффициенты_по_письму_Госстроя_от_25.12.90___1___0_4" localSheetId="1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 localSheetId="0">#REF!</definedName>
    <definedName name="Поправочные_коэффициенты_по_письму_Госстроя_от_25.12.90___1___0_7" localSheetId="1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 localSheetId="0">#REF!</definedName>
    <definedName name="Поправочные_коэффициенты_по_письму_Госстроя_от_25.12.90___1___0_8" localSheetId="1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 localSheetId="0">#REF!</definedName>
    <definedName name="Поправочные_коэффициенты_по_письму_Госстроя_от_25.12.90___1___0_9" localSheetId="1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 localSheetId="0">#REF!</definedName>
    <definedName name="Поправочные_коэффициенты_по_письму_Госстроя_от_25.12.90___1___1" localSheetId="1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0">#REF!</definedName>
    <definedName name="Поправочные_коэффициенты_по_письму_Госстроя_от_25.12.90___1___3___0" localSheetId="1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 localSheetId="0">#REF!</definedName>
    <definedName name="Поправочные_коэффициенты_по_письму_Госстроя_от_25.12.90___1___3___0_15" localSheetId="1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 localSheetId="0">#REF!</definedName>
    <definedName name="Поправочные_коэффициенты_по_письму_Госстроя_от_25.12.90___1___3___0_16" localSheetId="1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 localSheetId="0">#REF!</definedName>
    <definedName name="Поправочные_коэффициенты_по_письму_Госстроя_от_25.12.90___1___3___0_19" localSheetId="1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 localSheetId="0">#REF!</definedName>
    <definedName name="Поправочные_коэффициенты_по_письму_Госстроя_от_25.12.90___1___3___0_4" localSheetId="1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 localSheetId="0">#REF!</definedName>
    <definedName name="Поправочные_коэффициенты_по_письму_Госстроя_от_25.12.90___1___3_1" localSheetId="1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 localSheetId="0">#REF!</definedName>
    <definedName name="Поправочные_коэффициенты_по_письму_Госстроя_от_25.12.90___1___3_10" localSheetId="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 localSheetId="0">#REF!</definedName>
    <definedName name="Поправочные_коэффициенты_по_письму_Госстроя_от_25.12.90___1___3_13" localSheetId="1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 localSheetId="0">#REF!</definedName>
    <definedName name="Поправочные_коэффициенты_по_письму_Госстроя_от_25.12.90___1___3_14" localSheetId="1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 localSheetId="0">#REF!</definedName>
    <definedName name="Поправочные_коэффициенты_по_письму_Госстроя_от_25.12.90___1___3_15" localSheetId="1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 localSheetId="0">#REF!</definedName>
    <definedName name="Поправочные_коэффициенты_по_письму_Госстроя_от_25.12.90___1___3_16" localSheetId="1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 localSheetId="0">#REF!</definedName>
    <definedName name="Поправочные_коэффициенты_по_письму_Госстроя_от_25.12.90___1___3_17" localSheetId="1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 localSheetId="0">#REF!</definedName>
    <definedName name="Поправочные_коэффициенты_по_письму_Госстроя_от_25.12.90___1___3_18" localSheetId="1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 localSheetId="0">#REF!</definedName>
    <definedName name="Поправочные_коэффициенты_по_письму_Госстроя_от_25.12.90___1___3_19" localSheetId="1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 localSheetId="0">#REF!</definedName>
    <definedName name="Поправочные_коэффициенты_по_письму_Госстроя_от_25.12.90___1___3_20" localSheetId="1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 localSheetId="0">#REF!</definedName>
    <definedName name="Поправочные_коэффициенты_по_письму_Госстроя_от_25.12.90___1___3_3" localSheetId="1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 localSheetId="0">#REF!</definedName>
    <definedName name="Поправочные_коэффициенты_по_письму_Госстроя_от_25.12.90___1___3_4" localSheetId="1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 localSheetId="0">#REF!</definedName>
    <definedName name="Поправочные_коэффициенты_по_письму_Госстроя_от_25.12.90___1___3_7" localSheetId="1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 localSheetId="0">#REF!</definedName>
    <definedName name="Поправочные_коэффициенты_по_письму_Госстроя_от_25.12.90___1___3_8" localSheetId="1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 localSheetId="0">#REF!</definedName>
    <definedName name="Поправочные_коэффициенты_по_письму_Госстроя_от_25.12.90___1___3_9" localSheetId="1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 localSheetId="0">#REF!</definedName>
    <definedName name="Поправочные_коэффициенты_по_письму_Госстроя_от_25.12.90___1___5" localSheetId="1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 localSheetId="0">#REF!</definedName>
    <definedName name="Поправочные_коэффициенты_по_письму_Госстроя_от_25.12.90___1___5_14" localSheetId="1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 localSheetId="0">#REF!</definedName>
    <definedName name="Поправочные_коэффициенты_по_письму_Госстроя_от_25.12.90___1___5_15" localSheetId="1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 localSheetId="0">#REF!</definedName>
    <definedName name="Поправочные_коэффициенты_по_письму_Госстроя_от_25.12.90___1___5_16" localSheetId="1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 localSheetId="0">#REF!</definedName>
    <definedName name="Поправочные_коэффициенты_по_письму_Госстроя_от_25.12.90___1___5_19" localSheetId="1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 localSheetId="0">#REF!</definedName>
    <definedName name="Поправочные_коэффициенты_по_письму_Госстроя_от_25.12.90___1___5_4" localSheetId="1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 localSheetId="0">#REF!</definedName>
    <definedName name="Поправочные_коэффициенты_по_письму_Госстроя_от_25.12.90___1_1" localSheetId="1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 localSheetId="0">#REF!</definedName>
    <definedName name="Поправочные_коэффициенты_по_письму_Госстроя_от_25.12.90___1_10" localSheetId="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 localSheetId="0">#REF!</definedName>
    <definedName name="Поправочные_коэффициенты_по_письму_Госстроя_от_25.12.90___1_13" localSheetId="1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 localSheetId="0">#REF!</definedName>
    <definedName name="Поправочные_коэффициенты_по_письму_Госстроя_от_25.12.90___1_14" localSheetId="1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 localSheetId="0">#REF!</definedName>
    <definedName name="Поправочные_коэффициенты_по_письму_Госстроя_от_25.12.90___1_15" localSheetId="1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 localSheetId="0">#REF!</definedName>
    <definedName name="Поправочные_коэффициенты_по_письму_Госстроя_от_25.12.90___1_16" localSheetId="1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 localSheetId="0">#REF!</definedName>
    <definedName name="Поправочные_коэффициенты_по_письму_Госстроя_от_25.12.90___1_17" localSheetId="1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 localSheetId="0">#REF!</definedName>
    <definedName name="Поправочные_коэффициенты_по_письму_Госстроя_от_25.12.90___1_18" localSheetId="1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 localSheetId="0">#REF!</definedName>
    <definedName name="Поправочные_коэффициенты_по_письму_Госстроя_от_25.12.90___1_19" localSheetId="1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 localSheetId="0">#REF!</definedName>
    <definedName name="Поправочные_коэффициенты_по_письму_Госстроя_от_25.12.90___1_20" localSheetId="1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 localSheetId="0">#REF!</definedName>
    <definedName name="Поправочные_коэффициенты_по_письму_Госстроя_от_25.12.90___1_3" localSheetId="1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 localSheetId="0">#REF!</definedName>
    <definedName name="Поправочные_коэффициенты_по_письму_Госстроя_от_25.12.90___1_4" localSheetId="1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 localSheetId="0">#REF!</definedName>
    <definedName name="Поправочные_коэффициенты_по_письму_Госстроя_от_25.12.90___1_5" localSheetId="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 localSheetId="0">#REF!</definedName>
    <definedName name="Поправочные_коэффициенты_по_письму_Госстроя_от_25.12.90___1_7" localSheetId="1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 localSheetId="0">#REF!</definedName>
    <definedName name="Поправочные_коэффициенты_по_письму_Госстроя_от_25.12.90___1_8" localSheetId="1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 localSheetId="0">#REF!</definedName>
    <definedName name="Поправочные_коэффициенты_по_письму_Госстроя_от_25.12.90___1_9" localSheetId="1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0">#REF!</definedName>
    <definedName name="Поправочные_коэффициенты_по_письму_Госстроя_от_25.12.90___10___0___0___0" localSheetId="1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 localSheetId="0">#REF!</definedName>
    <definedName name="Поправочные_коэффициенты_по_письму_Госстроя_от_25.12.90___10___0___0___0_14" localSheetId="1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 localSheetId="0">#REF!</definedName>
    <definedName name="Поправочные_коэффициенты_по_письму_Госстроя_от_25.12.90___10___0___0___0_15" localSheetId="1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 localSheetId="0">#REF!</definedName>
    <definedName name="Поправочные_коэффициенты_по_письму_Госстроя_от_25.12.90___10___0___0___0_16" localSheetId="1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 localSheetId="0">#REF!</definedName>
    <definedName name="Поправочные_коэффициенты_по_письму_Госстроя_от_25.12.90___10___0___0___0_19" localSheetId="1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 localSheetId="0">#REF!</definedName>
    <definedName name="Поправочные_коэффициенты_по_письму_Госстроя_от_25.12.90___10___0___0___0_4" localSheetId="1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 localSheetId="0">#REF!</definedName>
    <definedName name="Поправочные_коэффициенты_по_письму_Госстроя_от_25.12.90___10___0___0_1" localSheetId="1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 localSheetId="0">#REF!</definedName>
    <definedName name="Поправочные_коэффициенты_по_письму_Госстроя_от_25.12.90___10___0___0_10" localSheetId="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 localSheetId="0">#REF!</definedName>
    <definedName name="Поправочные_коэффициенты_по_письму_Госстроя_от_25.12.90___10___0___0_13" localSheetId="1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 localSheetId="0">#REF!</definedName>
    <definedName name="Поправочные_коэффициенты_по_письму_Госстроя_от_25.12.90___10___0___0_14" localSheetId="1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 localSheetId="0">#REF!</definedName>
    <definedName name="Поправочные_коэффициенты_по_письму_Госстроя_от_25.12.90___10___0___0_15" localSheetId="1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 localSheetId="0">#REF!</definedName>
    <definedName name="Поправочные_коэффициенты_по_письму_Госстроя_от_25.12.90___10___0___0_16" localSheetId="1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 localSheetId="0">#REF!</definedName>
    <definedName name="Поправочные_коэффициенты_по_письму_Госстроя_от_25.12.90___10___0___0_17" localSheetId="1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 localSheetId="0">#REF!</definedName>
    <definedName name="Поправочные_коэффициенты_по_письму_Госстроя_от_25.12.90___10___0___0_18" localSheetId="1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 localSheetId="0">#REF!</definedName>
    <definedName name="Поправочные_коэффициенты_по_письму_Госстроя_от_25.12.90___10___0___0_19" localSheetId="1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 localSheetId="0">#REF!</definedName>
    <definedName name="Поправочные_коэффициенты_по_письму_Госстроя_от_25.12.90___10___0___0_20" localSheetId="1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 localSheetId="0">#REF!</definedName>
    <definedName name="Поправочные_коэффициенты_по_письму_Госстроя_от_25.12.90___10___0___0_3" localSheetId="1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 localSheetId="0">#REF!</definedName>
    <definedName name="Поправочные_коэффициенты_по_письму_Госстроя_от_25.12.90___10___0___0_4" localSheetId="1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 localSheetId="0">#REF!</definedName>
    <definedName name="Поправочные_коэффициенты_по_письму_Госстроя_от_25.12.90___10___0___0_5" localSheetId="1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 localSheetId="0">#REF!</definedName>
    <definedName name="Поправочные_коэффициенты_по_письму_Госстроя_от_25.12.90___10___0___0_6" localSheetId="1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 localSheetId="0">#REF!</definedName>
    <definedName name="Поправочные_коэффициенты_по_письму_Госстроя_от_25.12.90___10___0___0_7" localSheetId="1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 localSheetId="0">#REF!</definedName>
    <definedName name="Поправочные_коэффициенты_по_письму_Госстроя_от_25.12.90___10___0___0_8" localSheetId="1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 localSheetId="0">#REF!</definedName>
    <definedName name="Поправочные_коэффициенты_по_письму_Госстроя_от_25.12.90___10___0___0_9" localSheetId="1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 localSheetId="0">#REF!</definedName>
    <definedName name="Поправочные_коэффициенты_по_письму_Госстроя_от_25.12.90___10___0_14" localSheetId="1">#REF!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 localSheetId="0">#REF!</definedName>
    <definedName name="Поправочные_коэффициенты_по_письму_Госстроя_от_25.12.90___10___1_13" localSheetId="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 localSheetId="0">#REF!</definedName>
    <definedName name="Поправочные_коэффициенты_по_письму_Госстроя_от_25.12.90___10___1_15" localSheetId="1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 localSheetId="0">#REF!</definedName>
    <definedName name="Поправочные_коэффициенты_по_письму_Госстроя_от_25.12.90___10___1_16" localSheetId="1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 localSheetId="0">#REF!</definedName>
    <definedName name="Поправочные_коэффициенты_по_письму_Госстроя_от_25.12.90___10___1_17" localSheetId="1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 localSheetId="0">#REF!</definedName>
    <definedName name="Поправочные_коэффициенты_по_письму_Госстроя_от_25.12.90___10___1_18" localSheetId="1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 localSheetId="0">#REF!</definedName>
    <definedName name="Поправочные_коэффициенты_по_письму_Госстроя_от_25.12.90___10___1_19" localSheetId="1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 localSheetId="0">#REF!</definedName>
    <definedName name="Поправочные_коэффициенты_по_письму_Госстроя_от_25.12.90___10___1_20" localSheetId="1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 localSheetId="0">#REF!</definedName>
    <definedName name="Поправочные_коэффициенты_по_письму_Госстроя_от_25.12.90___10___1_3" localSheetId="1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 localSheetId="0">#REF!</definedName>
    <definedName name="Поправочные_коэффициенты_по_письму_Госстроя_от_25.12.90___10___1_4" localSheetId="1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 localSheetId="0">#REF!</definedName>
    <definedName name="Поправочные_коэффициенты_по_письму_Госстроя_от_25.12.90___10___10_13" localSheetId="1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 localSheetId="0">#REF!</definedName>
    <definedName name="Поправочные_коэффициенты_по_письму_Госстроя_от_25.12.90___10___10_15" localSheetId="1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 localSheetId="0">#REF!</definedName>
    <definedName name="Поправочные_коэффициенты_по_письму_Госстроя_от_25.12.90___10___10_16" localSheetId="1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 localSheetId="0">#REF!</definedName>
    <definedName name="Поправочные_коэффициенты_по_письму_Госстроя_от_25.12.90___10___10_17" localSheetId="1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 localSheetId="0">#REF!</definedName>
    <definedName name="Поправочные_коэффициенты_по_письму_Госстроя_от_25.12.90___10___10_18" localSheetId="1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 localSheetId="0">#REF!</definedName>
    <definedName name="Поправочные_коэффициенты_по_письму_Госстроя_от_25.12.90___10___10_19" localSheetId="1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 localSheetId="0">#REF!</definedName>
    <definedName name="Поправочные_коэффициенты_по_письму_Госстроя_от_25.12.90___10___10_20" localSheetId="1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 localSheetId="0">#REF!</definedName>
    <definedName name="Поправочные_коэффициенты_по_письму_Госстроя_от_25.12.90___10___10_3" localSheetId="1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 localSheetId="0">#REF!</definedName>
    <definedName name="Поправочные_коэффициенты_по_письму_Госстроя_от_25.12.90___10___10_4" localSheetId="1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 localSheetId="0">#REF!</definedName>
    <definedName name="Поправочные_коэффициенты_по_письму_Госстроя_от_25.12.90___10___10_5" localSheetId="1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 localSheetId="0">#REF!</definedName>
    <definedName name="Поправочные_коэффициенты_по_письму_Госстроя_от_25.12.90___10___10_6" localSheetId="1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 localSheetId="0">#REF!</definedName>
    <definedName name="Поправочные_коэффициенты_по_письму_Госстроя_от_25.12.90___10___12_13" localSheetId="1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 localSheetId="0">#REF!</definedName>
    <definedName name="Поправочные_коэффициенты_по_письму_Госстроя_от_25.12.90___10___12_15" localSheetId="1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 localSheetId="0">#REF!</definedName>
    <definedName name="Поправочные_коэффициенты_по_письму_Госстроя_от_25.12.90___10___12_16" localSheetId="1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 localSheetId="0">#REF!</definedName>
    <definedName name="Поправочные_коэффициенты_по_письму_Госстроя_от_25.12.90___10___12_17" localSheetId="1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 localSheetId="0">#REF!</definedName>
    <definedName name="Поправочные_коэффициенты_по_письму_Госстроя_от_25.12.90___10___12_18" localSheetId="1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 localSheetId="0">#REF!</definedName>
    <definedName name="Поправочные_коэффициенты_по_письму_Госстроя_от_25.12.90___10___12_19" localSheetId="1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 localSheetId="0">#REF!</definedName>
    <definedName name="Поправочные_коэффициенты_по_письму_Госстроя_от_25.12.90___10___12_20" localSheetId="1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 localSheetId="0">#REF!</definedName>
    <definedName name="Поправочные_коэффициенты_по_письму_Госстроя_от_25.12.90___10___12_3" localSheetId="1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 localSheetId="0">#REF!</definedName>
    <definedName name="Поправочные_коэффициенты_по_письму_Госстроя_от_25.12.90___10___12_4" localSheetId="1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 localSheetId="0">#REF!</definedName>
    <definedName name="Поправочные_коэффициенты_по_письму_Госстроя_от_25.12.90___10___12_5" localSheetId="1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 localSheetId="0">#REF!</definedName>
    <definedName name="Поправочные_коэффициенты_по_письму_Госстроя_от_25.12.90___10___12_6" localSheetId="1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0">#REF!</definedName>
    <definedName name="Поправочные_коэффициенты_по_письму_Госстроя_от_25.12.90___10___5" localSheetId="1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 localSheetId="0">#REF!</definedName>
    <definedName name="Поправочные_коэффициенты_по_письму_Госстроя_от_25.12.90___10___5_14" localSheetId="1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 localSheetId="0">#REF!</definedName>
    <definedName name="Поправочные_коэффициенты_по_письму_Госстроя_от_25.12.90___10___5_15" localSheetId="1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 localSheetId="0">#REF!</definedName>
    <definedName name="Поправочные_коэффициенты_по_письму_Госстроя_от_25.12.90___10___5_16" localSheetId="1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 localSheetId="0">#REF!</definedName>
    <definedName name="Поправочные_коэффициенты_по_письму_Госстроя_от_25.12.90___10___5_19" localSheetId="1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 localSheetId="0">#REF!</definedName>
    <definedName name="Поправочные_коэффициенты_по_письму_Госстроя_от_25.12.90___10___5_4" localSheetId="1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 localSheetId="0">#REF!</definedName>
    <definedName name="Поправочные_коэффициенты_по_письму_Госстроя_от_25.12.90___10_1_15" localSheetId="1">#REF!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 localSheetId="0">#REF!</definedName>
    <definedName name="Поправочные_коэффициенты_по_письму_Госстроя_от_25.12.90___10_10" localSheetId="1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 localSheetId="0">#REF!</definedName>
    <definedName name="Поправочные_коэффициенты_по_письму_Госстроя_от_25.12.90___10_13" localSheetId="1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 localSheetId="0">#REF!</definedName>
    <definedName name="Поправочные_коэффициенты_по_письму_Госстроя_от_25.12.90___10_15" localSheetId="1">#REF!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 localSheetId="0">#REF!</definedName>
    <definedName name="Поправочные_коэффициенты_по_письму_Госстроя_от_25.12.90___10_16" localSheetId="1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 localSheetId="0">#REF!</definedName>
    <definedName name="Поправочные_коэффициенты_по_письму_Госстроя_от_25.12.90___10_17" localSheetId="1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 localSheetId="0">#REF!</definedName>
    <definedName name="Поправочные_коэффициенты_по_письму_Госстроя_от_25.12.90___10_18" localSheetId="1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 localSheetId="0">#REF!</definedName>
    <definedName name="Поправочные_коэффициенты_по_письму_Госстроя_от_25.12.90___10_19" localSheetId="1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 localSheetId="0">#REF!</definedName>
    <definedName name="Поправочные_коэффициенты_по_письму_Госстроя_от_25.12.90___10_20" localSheetId="1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 localSheetId="0">#REF!</definedName>
    <definedName name="Поправочные_коэффициенты_по_письму_Госстроя_от_25.12.90___10_3" localSheetId="1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 localSheetId="0">#REF!</definedName>
    <definedName name="Поправочные_коэффициенты_по_письму_Госстроя_от_25.12.90___10_4" localSheetId="1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 localSheetId="0">#REF!</definedName>
    <definedName name="Поправочные_коэффициенты_по_письму_Госстроя_от_25.12.90___10_5" localSheetId="1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 localSheetId="0">#REF!</definedName>
    <definedName name="Поправочные_коэффициенты_по_письму_Госстроя_от_25.12.90___10_7" localSheetId="1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 localSheetId="0">#REF!</definedName>
    <definedName name="Поправочные_коэффициенты_по_письму_Госстроя_от_25.12.90___10_8" localSheetId="1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 localSheetId="0">#REF!</definedName>
    <definedName name="Поправочные_коэффициенты_по_письму_Госстроя_от_25.12.90___10_9" localSheetId="1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 localSheetId="0">#REF!</definedName>
    <definedName name="Поправочные_коэффициенты_по_письму_Госстроя_от_25.12.90___11___10_13" localSheetId="1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 localSheetId="0">#REF!</definedName>
    <definedName name="Поправочные_коэффициенты_по_письму_Госстроя_от_25.12.90___11___10_15" localSheetId="1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 localSheetId="0">#REF!</definedName>
    <definedName name="Поправочные_коэффициенты_по_письму_Госстроя_от_25.12.90___11___10_16" localSheetId="1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 localSheetId="0">#REF!</definedName>
    <definedName name="Поправочные_коэффициенты_по_письму_Госстроя_от_25.12.90___11___10_17" localSheetId="1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 localSheetId="0">#REF!</definedName>
    <definedName name="Поправочные_коэффициенты_по_письму_Госстроя_от_25.12.90___11___10_18" localSheetId="1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 localSheetId="0">#REF!</definedName>
    <definedName name="Поправочные_коэффициенты_по_письму_Госстроя_от_25.12.90___11___10_19" localSheetId="1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 localSheetId="0">#REF!</definedName>
    <definedName name="Поправочные_коэффициенты_по_письму_Госстроя_от_25.12.90___11___10_20" localSheetId="1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 localSheetId="0">#REF!</definedName>
    <definedName name="Поправочные_коэффициенты_по_письму_Госстроя_от_25.12.90___11___10_3" localSheetId="1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 localSheetId="0">#REF!</definedName>
    <definedName name="Поправочные_коэффициенты_по_письму_Госстроя_от_25.12.90___11___10_4" localSheetId="1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 localSheetId="0">#REF!</definedName>
    <definedName name="Поправочные_коэффициенты_по_письму_Госстроя_от_25.12.90___11___10_5" localSheetId="1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 localSheetId="0">#REF!</definedName>
    <definedName name="Поправочные_коэффициенты_по_письму_Госстроя_от_25.12.90___11___10_6" localSheetId="1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 localSheetId="0">#REF!</definedName>
    <definedName name="Поправочные_коэффициенты_по_письму_Госстроя_от_25.12.90___11___2_13" localSheetId="1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 localSheetId="0">#REF!</definedName>
    <definedName name="Поправочные_коэффициенты_по_письму_Госстроя_от_25.12.90___11___2_15" localSheetId="1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 localSheetId="0">#REF!</definedName>
    <definedName name="Поправочные_коэффициенты_по_письму_Госстроя_от_25.12.90___11___2_16" localSheetId="1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 localSheetId="0">#REF!</definedName>
    <definedName name="Поправочные_коэффициенты_по_письму_Госстроя_от_25.12.90___11___2_17" localSheetId="1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 localSheetId="0">#REF!</definedName>
    <definedName name="Поправочные_коэффициенты_по_письму_Госстроя_от_25.12.90___11___2_18" localSheetId="1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 localSheetId="0">#REF!</definedName>
    <definedName name="Поправочные_коэффициенты_по_письму_Госстроя_от_25.12.90___11___2_19" localSheetId="1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 localSheetId="0">#REF!</definedName>
    <definedName name="Поправочные_коэффициенты_по_письму_Госстроя_от_25.12.90___11___2_20" localSheetId="1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 localSheetId="0">#REF!</definedName>
    <definedName name="Поправочные_коэффициенты_по_письму_Госстроя_от_25.12.90___11___2_3" localSheetId="1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 localSheetId="0">#REF!</definedName>
    <definedName name="Поправочные_коэффициенты_по_письму_Госстроя_от_25.12.90___11___2_4" localSheetId="1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 localSheetId="0">#REF!</definedName>
    <definedName name="Поправочные_коэффициенты_по_письму_Госстроя_от_25.12.90___11___2_5" localSheetId="1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 localSheetId="0">#REF!</definedName>
    <definedName name="Поправочные_коэффициенты_по_письму_Госстроя_от_25.12.90___11___2_6" localSheetId="1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 localSheetId="0">#REF!</definedName>
    <definedName name="Поправочные_коэффициенты_по_письму_Госстроя_от_25.12.90___11___4_13" localSheetId="1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 localSheetId="0">#REF!</definedName>
    <definedName name="Поправочные_коэффициенты_по_письму_Госстроя_от_25.12.90___11___4_15" localSheetId="1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 localSheetId="0">#REF!</definedName>
    <definedName name="Поправочные_коэффициенты_по_письму_Госстроя_от_25.12.90___11___4_16" localSheetId="1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 localSheetId="0">#REF!</definedName>
    <definedName name="Поправочные_коэффициенты_по_письму_Госстроя_от_25.12.90___11___4_17" localSheetId="1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 localSheetId="0">#REF!</definedName>
    <definedName name="Поправочные_коэффициенты_по_письму_Госстроя_от_25.12.90___11___4_18" localSheetId="1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 localSheetId="0">#REF!</definedName>
    <definedName name="Поправочные_коэффициенты_по_письму_Госстроя_от_25.12.90___11___4_19" localSheetId="1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 localSheetId="0">#REF!</definedName>
    <definedName name="Поправочные_коэффициенты_по_письму_Госстроя_от_25.12.90___11___4_20" localSheetId="1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 localSheetId="0">#REF!</definedName>
    <definedName name="Поправочные_коэффициенты_по_письму_Госстроя_от_25.12.90___11___4_3" localSheetId="1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 localSheetId="0">#REF!</definedName>
    <definedName name="Поправочные_коэффициенты_по_письму_Госстроя_от_25.12.90___11___4_4" localSheetId="1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 localSheetId="0">#REF!</definedName>
    <definedName name="Поправочные_коэффициенты_по_письму_Госстроя_от_25.12.90___11___4_5" localSheetId="1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 localSheetId="0">#REF!</definedName>
    <definedName name="Поправочные_коэффициенты_по_письму_Госстроя_от_25.12.90___11___4_6" localSheetId="1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0">#REF!</definedName>
    <definedName name="Поправочные_коэффициенты_по_письму_Госстроя_от_25.12.90___11___6___0" localSheetId="1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 localSheetId="0">#REF!</definedName>
    <definedName name="Поправочные_коэффициенты_по_письму_Госстроя_от_25.12.90___11___6___0_15" localSheetId="1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 localSheetId="0">#REF!</definedName>
    <definedName name="Поправочные_коэффициенты_по_письму_Госстроя_от_25.12.90___11___6___0_16" localSheetId="1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 localSheetId="0">#REF!</definedName>
    <definedName name="Поправочные_коэффициенты_по_письму_Госстроя_от_25.12.90___11___6___0_19" localSheetId="1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 localSheetId="0">#REF!</definedName>
    <definedName name="Поправочные_коэффициенты_по_письму_Госстроя_от_25.12.90___11___6___0_4" localSheetId="1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 localSheetId="0">#REF!</definedName>
    <definedName name="Поправочные_коэффициенты_по_письму_Госстроя_от_25.12.90___11___6_13" localSheetId="1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 localSheetId="0">#REF!</definedName>
    <definedName name="Поправочные_коэффициенты_по_письму_Госстроя_от_25.12.90___11___6_15" localSheetId="1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 localSheetId="0">#REF!</definedName>
    <definedName name="Поправочные_коэффициенты_по_письму_Госстроя_от_25.12.90___11___6_16" localSheetId="1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 localSheetId="0">#REF!</definedName>
    <definedName name="Поправочные_коэффициенты_по_письму_Госстроя_от_25.12.90___11___6_17" localSheetId="1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 localSheetId="0">#REF!</definedName>
    <definedName name="Поправочные_коэффициенты_по_письму_Госстроя_от_25.12.90___11___6_18" localSheetId="1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 localSheetId="0">#REF!</definedName>
    <definedName name="Поправочные_коэффициенты_по_письму_Госстроя_от_25.12.90___11___6_19" localSheetId="1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 localSheetId="0">#REF!</definedName>
    <definedName name="Поправочные_коэффициенты_по_письму_Госстроя_от_25.12.90___11___6_20" localSheetId="1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 localSheetId="0">#REF!</definedName>
    <definedName name="Поправочные_коэффициенты_по_письму_Госстроя_от_25.12.90___11___6_3" localSheetId="1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 localSheetId="0">#REF!</definedName>
    <definedName name="Поправочные_коэффициенты_по_письму_Госстроя_от_25.12.90___11___6_4" localSheetId="1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 localSheetId="0">#REF!</definedName>
    <definedName name="Поправочные_коэффициенты_по_письму_Госстроя_от_25.12.90___11___6_5" localSheetId="1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 localSheetId="0">#REF!</definedName>
    <definedName name="Поправочные_коэффициенты_по_письму_Госстроя_от_25.12.90___11___6_6" localSheetId="1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 localSheetId="0">#REF!</definedName>
    <definedName name="Поправочные_коэффициенты_по_письму_Госстроя_от_25.12.90___11___8_13" localSheetId="1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 localSheetId="0">#REF!</definedName>
    <definedName name="Поправочные_коэффициенты_по_письму_Госстроя_от_25.12.90___11___8_15" localSheetId="1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 localSheetId="0">#REF!</definedName>
    <definedName name="Поправочные_коэффициенты_по_письму_Госстроя_от_25.12.90___11___8_16" localSheetId="1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 localSheetId="0">#REF!</definedName>
    <definedName name="Поправочные_коэффициенты_по_письму_Госстроя_от_25.12.90___11___8_17" localSheetId="1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 localSheetId="0">#REF!</definedName>
    <definedName name="Поправочные_коэффициенты_по_письму_Госстроя_от_25.12.90___11___8_18" localSheetId="1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 localSheetId="0">#REF!</definedName>
    <definedName name="Поправочные_коэффициенты_по_письму_Госстроя_от_25.12.90___11___8_19" localSheetId="1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 localSheetId="0">#REF!</definedName>
    <definedName name="Поправочные_коэффициенты_по_письму_Госстроя_от_25.12.90___11___8_20" localSheetId="1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 localSheetId="0">#REF!</definedName>
    <definedName name="Поправочные_коэффициенты_по_письму_Госстроя_от_25.12.90___11___8_3" localSheetId="1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 localSheetId="0">#REF!</definedName>
    <definedName name="Поправочные_коэффициенты_по_письму_Госстроя_от_25.12.90___11___8_4" localSheetId="1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 localSheetId="0">#REF!</definedName>
    <definedName name="Поправочные_коэффициенты_по_письму_Госстроя_от_25.12.90___11___8_5" localSheetId="1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 localSheetId="0">#REF!</definedName>
    <definedName name="Поправочные_коэффициенты_по_письму_Госстроя_от_25.12.90___11___8_6" localSheetId="1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 localSheetId="0">#REF!</definedName>
    <definedName name="Поправочные_коэффициенты_по_письму_Госстроя_от_25.12.90___11_1" localSheetId="1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 localSheetId="0">#REF!</definedName>
    <definedName name="Поправочные_коэффициенты_по_письму_Госстроя_от_25.12.90___11_10" localSheetId="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 localSheetId="0">#REF!</definedName>
    <definedName name="Поправочные_коэффициенты_по_письму_Госстроя_от_25.12.90___11_13" localSheetId="1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 localSheetId="0">#REF!</definedName>
    <definedName name="Поправочные_коэффициенты_по_письму_Госстроя_от_25.12.90___11_14" localSheetId="1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 localSheetId="0">#REF!</definedName>
    <definedName name="Поправочные_коэффициенты_по_письму_Госстроя_от_25.12.90___11_15" localSheetId="1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 localSheetId="0">#REF!</definedName>
    <definedName name="Поправочные_коэффициенты_по_письму_Госстроя_от_25.12.90___11_16" localSheetId="1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 localSheetId="0">#REF!</definedName>
    <definedName name="Поправочные_коэффициенты_по_письму_Госстроя_от_25.12.90___11_17" localSheetId="1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 localSheetId="0">#REF!</definedName>
    <definedName name="Поправочные_коэффициенты_по_письму_Госстроя_от_25.12.90___11_18" localSheetId="1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 localSheetId="0">#REF!</definedName>
    <definedName name="Поправочные_коэффициенты_по_письму_Госстроя_от_25.12.90___11_19" localSheetId="1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 localSheetId="0">#REF!</definedName>
    <definedName name="Поправочные_коэффициенты_по_письму_Госстроя_от_25.12.90___11_20" localSheetId="1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 localSheetId="0">#REF!</definedName>
    <definedName name="Поправочные_коэффициенты_по_письму_Госстроя_от_25.12.90___11_3" localSheetId="1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 localSheetId="0">#REF!</definedName>
    <definedName name="Поправочные_коэффициенты_по_письму_Госстроя_от_25.12.90___11_4" localSheetId="1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 localSheetId="0">#REF!</definedName>
    <definedName name="Поправочные_коэффициенты_по_письму_Госстроя_от_25.12.90___11_7" localSheetId="1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 localSheetId="0">#REF!</definedName>
    <definedName name="Поправочные_коэффициенты_по_письму_Госстроя_от_25.12.90___11_8" localSheetId="1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 localSheetId="0">#REF!</definedName>
    <definedName name="Поправочные_коэффициенты_по_письму_Госстроя_от_25.12.90___11_9" localSheetId="1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0">#REF!</definedName>
    <definedName name="Поправочные_коэффициенты_по_письму_Госстроя_от_25.12.90___2___0___0___0___0" localSheetId="1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 localSheetId="0">#REF!</definedName>
    <definedName name="Поправочные_коэффициенты_по_письму_Госстроя_от_25.12.90___2___0___0___0___0_14" localSheetId="1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 localSheetId="0">#REF!</definedName>
    <definedName name="Поправочные_коэффициенты_по_письму_Госстроя_от_25.12.90___2___0___0___0___0_15" localSheetId="1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 localSheetId="0">#REF!</definedName>
    <definedName name="Поправочные_коэффициенты_по_письму_Госстроя_от_25.12.90___2___0___0___0___0_16" localSheetId="1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 localSheetId="0">#REF!</definedName>
    <definedName name="Поправочные_коэффициенты_по_письму_Госстроя_от_25.12.90___2___0___0___0___0_19" localSheetId="1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 localSheetId="0">#REF!</definedName>
    <definedName name="Поправочные_коэффициенты_по_письму_Госстроя_от_25.12.90___2___0___0___0___0_4" localSheetId="1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 localSheetId="0">#REF!</definedName>
    <definedName name="Поправочные_коэффициенты_по_письму_Госстроя_от_25.12.90___2___0___0___0_1" localSheetId="1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 localSheetId="0">#REF!</definedName>
    <definedName name="Поправочные_коэффициенты_по_письму_Госстроя_от_25.12.90___2___0___0___0_10" localSheetId="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 localSheetId="0">#REF!</definedName>
    <definedName name="Поправочные_коэффициенты_по_письму_Госстроя_от_25.12.90___2___0___0___0_13" localSheetId="1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 localSheetId="0">#REF!</definedName>
    <definedName name="Поправочные_коэффициенты_по_письму_Госстроя_от_25.12.90___2___0___0___0_14" localSheetId="1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 localSheetId="0">#REF!</definedName>
    <definedName name="Поправочные_коэффициенты_по_письму_Госстроя_от_25.12.90___2___0___0___0_15" localSheetId="1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 localSheetId="0">#REF!</definedName>
    <definedName name="Поправочные_коэффициенты_по_письму_Госстроя_от_25.12.90___2___0___0___0_16" localSheetId="1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 localSheetId="0">#REF!</definedName>
    <definedName name="Поправочные_коэффициенты_по_письму_Госстроя_от_25.12.90___2___0___0___0_17" localSheetId="1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 localSheetId="0">#REF!</definedName>
    <definedName name="Поправочные_коэффициенты_по_письму_Госстроя_от_25.12.90___2___0___0___0_18" localSheetId="1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 localSheetId="0">#REF!</definedName>
    <definedName name="Поправочные_коэффициенты_по_письму_Госстроя_от_25.12.90___2___0___0___0_19" localSheetId="1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 localSheetId="0">#REF!</definedName>
    <definedName name="Поправочные_коэффициенты_по_письму_Госстроя_от_25.12.90___2___0___0___0_20" localSheetId="1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 localSheetId="0">#REF!</definedName>
    <definedName name="Поправочные_коэффициенты_по_письму_Госстроя_от_25.12.90___2___0___0___0_3" localSheetId="1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 localSheetId="0">#REF!</definedName>
    <definedName name="Поправочные_коэффициенты_по_письму_Госстроя_от_25.12.90___2___0___0___0_4" localSheetId="1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 localSheetId="0">#REF!</definedName>
    <definedName name="Поправочные_коэффициенты_по_письму_Госстроя_от_25.12.90___2___0___0___0_5" localSheetId="1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 localSheetId="0">#REF!</definedName>
    <definedName name="Поправочные_коэффициенты_по_письму_Госстроя_от_25.12.90___2___0___0___0_6" localSheetId="1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 localSheetId="0">#REF!</definedName>
    <definedName name="Поправочные_коэффициенты_по_письму_Госстроя_от_25.12.90___2___0___0___0_7" localSheetId="1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 localSheetId="0">#REF!</definedName>
    <definedName name="Поправочные_коэффициенты_по_письму_Госстроя_от_25.12.90___2___0___0___0_8" localSheetId="1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 localSheetId="0">#REF!</definedName>
    <definedName name="Поправочные_коэффициенты_по_письму_Госстроя_от_25.12.90___2___0___0___0_9" localSheetId="1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 localSheetId="0">#REF!</definedName>
    <definedName name="Поправочные_коэффициенты_по_письму_Госстроя_от_25.12.90___2___0___0___1" localSheetId="1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0">#REF!</definedName>
    <definedName name="Поправочные_коэффициенты_по_письму_Госстроя_от_25.12.90___2___0___0___3" localSheetId="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 localSheetId="0">#REF!</definedName>
    <definedName name="Поправочные_коэффициенты_по_письму_Госстроя_от_25.12.90___2___0___0___3_15" localSheetId="1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 localSheetId="0">#REF!</definedName>
    <definedName name="Поправочные_коэффициенты_по_письму_Госстроя_от_25.12.90___2___0___0___3_16" localSheetId="1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 localSheetId="0">#REF!</definedName>
    <definedName name="Поправочные_коэффициенты_по_письму_Госстроя_от_25.12.90___2___0___0___3_19" localSheetId="1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 localSheetId="0">#REF!</definedName>
    <definedName name="Поправочные_коэффициенты_по_письму_Госстроя_от_25.12.90___2___0___0___3_4" localSheetId="1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 localSheetId="0">#REF!</definedName>
    <definedName name="Поправочные_коэффициенты_по_письму_Госстроя_от_25.12.90___2___0___0___5" localSheetId="1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0">#REF!</definedName>
    <definedName name="Поправочные_коэффициенты_по_письму_Госстроя_от_25.12.90___2___0___0_1" localSheetId="1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 localSheetId="0">#REF!</definedName>
    <definedName name="Поправочные_коэффициенты_по_письму_Госстроя_от_25.12.90___2___0___0_10" localSheetId="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 localSheetId="0">#REF!</definedName>
    <definedName name="Поправочные_коэффициенты_по_письму_Госстроя_от_25.12.90___2___0___0_13" localSheetId="1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 localSheetId="0">#REF!</definedName>
    <definedName name="Поправочные_коэффициенты_по_письму_Госстроя_от_25.12.90___2___0___0_14" localSheetId="1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 localSheetId="0">#REF!</definedName>
    <definedName name="Поправочные_коэффициенты_по_письму_Госстроя_от_25.12.90___2___0___0_15" localSheetId="1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 localSheetId="0">#REF!</definedName>
    <definedName name="Поправочные_коэффициенты_по_письму_Госстроя_от_25.12.90___2___0___0_16" localSheetId="1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 localSheetId="0">#REF!</definedName>
    <definedName name="Поправочные_коэффициенты_по_письму_Госстроя_от_25.12.90___2___0___0_17" localSheetId="1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 localSheetId="0">#REF!</definedName>
    <definedName name="Поправочные_коэффициенты_по_письму_Госстроя_от_25.12.90___2___0___0_18" localSheetId="1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 localSheetId="0">#REF!</definedName>
    <definedName name="Поправочные_коэффициенты_по_письму_Госстроя_от_25.12.90___2___0___0_19" localSheetId="1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 localSheetId="0">#REF!</definedName>
    <definedName name="Поправочные_коэффициенты_по_письму_Госстроя_от_25.12.90___2___0___0_20" localSheetId="1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 localSheetId="0">#REF!</definedName>
    <definedName name="Поправочные_коэффициенты_по_письму_Госстроя_от_25.12.90___2___0___0_3" localSheetId="1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 localSheetId="0">#REF!</definedName>
    <definedName name="Поправочные_коэффициенты_по_письму_Госстроя_от_25.12.90___2___0___0_4" localSheetId="1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 localSheetId="0">#REF!</definedName>
    <definedName name="Поправочные_коэффициенты_по_письму_Госстроя_от_25.12.90___2___0___0_5" localSheetId="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 localSheetId="0">#REF!</definedName>
    <definedName name="Поправочные_коэффициенты_по_письму_Госстроя_от_25.12.90___2___0___0_7" localSheetId="1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 localSheetId="0">#REF!</definedName>
    <definedName name="Поправочные_коэффициенты_по_письму_Госстроя_от_25.12.90___2___0___0_8" localSheetId="1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 localSheetId="0">#REF!</definedName>
    <definedName name="Поправочные_коэффициенты_по_письму_Госстроя_от_25.12.90___2___0___0_9" localSheetId="1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 localSheetId="0">#REF!</definedName>
    <definedName name="Поправочные_коэффициенты_по_письму_Госстроя_от_25.12.90___2___0___1" localSheetId="1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0">#REF!</definedName>
    <definedName name="Поправочные_коэффициенты_по_письму_Госстроя_от_25.12.90___2___0___3" localSheetId="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 localSheetId="0">#REF!</definedName>
    <definedName name="Поправочные_коэффициенты_по_письму_Госстроя_от_25.12.90___2___0___3_15" localSheetId="1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 localSheetId="0">#REF!</definedName>
    <definedName name="Поправочные_коэффициенты_по_письму_Госстроя_от_25.12.90___2___0___3_16" localSheetId="1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 localSheetId="0">#REF!</definedName>
    <definedName name="Поправочные_коэффициенты_по_письму_Госстроя_от_25.12.90___2___0___3_19" localSheetId="1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 localSheetId="0">#REF!</definedName>
    <definedName name="Поправочные_коэффициенты_по_письму_Госстроя_от_25.12.90___2___0___3_4" localSheetId="1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 localSheetId="0">#REF!</definedName>
    <definedName name="Поправочные_коэффициенты_по_письму_Госстроя_от_25.12.90___2___0___5" localSheetId="1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 localSheetId="0">#REF!</definedName>
    <definedName name="Поправочные_коэффициенты_по_письму_Госстроя_от_25.12.90___2___0___5_14" localSheetId="1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 localSheetId="0">#REF!</definedName>
    <definedName name="Поправочные_коэффициенты_по_письму_Госстроя_от_25.12.90___2___0___5_15" localSheetId="1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 localSheetId="0">#REF!</definedName>
    <definedName name="Поправочные_коэффициенты_по_письму_Госстроя_от_25.12.90___2___0___5_16" localSheetId="1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 localSheetId="0">#REF!</definedName>
    <definedName name="Поправочные_коэффициенты_по_письму_Госстроя_от_25.12.90___2___0___5_19" localSheetId="1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 localSheetId="0">#REF!</definedName>
    <definedName name="Поправочные_коэффициенты_по_письму_Госстроя_от_25.12.90___2___0___5_4" localSheetId="1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 localSheetId="0">#REF!</definedName>
    <definedName name="Поправочные_коэффициенты_по_письму_Госстроя_от_25.12.90___2___0___6" localSheetId="1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 localSheetId="0">#REF!</definedName>
    <definedName name="Поправочные_коэффициенты_по_письму_Госстроя_от_25.12.90___2___0___6_15" localSheetId="1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 localSheetId="0">#REF!</definedName>
    <definedName name="Поправочные_коэффициенты_по_письму_Госстроя_от_25.12.90___2___0___6_16" localSheetId="1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 localSheetId="0">#REF!</definedName>
    <definedName name="Поправочные_коэффициенты_по_письму_Госстроя_от_25.12.90___2___0___6_19" localSheetId="1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 localSheetId="0">#REF!</definedName>
    <definedName name="Поправочные_коэффициенты_по_письму_Госстроя_от_25.12.90___2___0___6_4" localSheetId="1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 localSheetId="0">#REF!</definedName>
    <definedName name="Поправочные_коэффициенты_по_письму_Госстроя_от_25.12.90___2___0___7" localSheetId="1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 localSheetId="0">#REF!</definedName>
    <definedName name="Поправочные_коэффициенты_по_письму_Госстроя_от_25.12.90___2___0___7_15" localSheetId="1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 localSheetId="0">#REF!</definedName>
    <definedName name="Поправочные_коэффициенты_по_письму_Госстроя_от_25.12.90___2___0___7_16" localSheetId="1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 localSheetId="0">#REF!</definedName>
    <definedName name="Поправочные_коэффициенты_по_письму_Госстроя_от_25.12.90___2___0___7_19" localSheetId="1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 localSheetId="0">#REF!</definedName>
    <definedName name="Поправочные_коэффициенты_по_письму_Госстроя_от_25.12.90___2___0___7_4" localSheetId="1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 localSheetId="0">#REF!</definedName>
    <definedName name="Поправочные_коэффициенты_по_письму_Госстроя_от_25.12.90___2___0___8" localSheetId="1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 localSheetId="0">#REF!</definedName>
    <definedName name="Поправочные_коэффициенты_по_письму_Госстроя_от_25.12.90___2___0___8_15" localSheetId="1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 localSheetId="0">#REF!</definedName>
    <definedName name="Поправочные_коэффициенты_по_письму_Госстроя_от_25.12.90___2___0___8_16" localSheetId="1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 localSheetId="0">#REF!</definedName>
    <definedName name="Поправочные_коэффициенты_по_письму_Госстроя_от_25.12.90___2___0___8_19" localSheetId="1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 localSheetId="0">#REF!</definedName>
    <definedName name="Поправочные_коэффициенты_по_письму_Госстроя_от_25.12.90___2___0___8_4" localSheetId="1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 localSheetId="0">#REF!</definedName>
    <definedName name="Поправочные_коэффициенты_по_письму_Госстроя_от_25.12.90___2___0___9" localSheetId="1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 localSheetId="0">#REF!</definedName>
    <definedName name="Поправочные_коэффициенты_по_письму_Госстроя_от_25.12.90___2___0___9_15" localSheetId="1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 localSheetId="0">#REF!</definedName>
    <definedName name="Поправочные_коэффициенты_по_письму_Госстроя_от_25.12.90___2___0___9_16" localSheetId="1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 localSheetId="0">#REF!</definedName>
    <definedName name="Поправочные_коэффициенты_по_письму_Госстроя_от_25.12.90___2___0___9_19" localSheetId="1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 localSheetId="0">#REF!</definedName>
    <definedName name="Поправочные_коэффициенты_по_письму_Госстроя_от_25.12.90___2___0___9_4" localSheetId="1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 localSheetId="0">#REF!</definedName>
    <definedName name="Поправочные_коэффициенты_по_письму_Госстроя_от_25.12.90___2___0_1" localSheetId="1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 localSheetId="0">#REF!</definedName>
    <definedName name="Поправочные_коэффициенты_по_письму_Госстроя_от_25.12.90___2___0_10" localSheetId="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 localSheetId="0">#REF!</definedName>
    <definedName name="Поправочные_коэффициенты_по_письму_Госстроя_от_25.12.90___2___0_13" localSheetId="1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 localSheetId="0">#REF!</definedName>
    <definedName name="Поправочные_коэффициенты_по_письму_Госстроя_от_25.12.90___2___0_14" localSheetId="1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 localSheetId="0">#REF!</definedName>
    <definedName name="Поправочные_коэффициенты_по_письму_Госстроя_от_25.12.90___2___0_15" localSheetId="1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 localSheetId="0">#REF!</definedName>
    <definedName name="Поправочные_коэффициенты_по_письму_Госстроя_от_25.12.90___2___0_16" localSheetId="1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 localSheetId="0">#REF!</definedName>
    <definedName name="Поправочные_коэффициенты_по_письму_Госстроя_от_25.12.90___2___0_17" localSheetId="1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 localSheetId="0">#REF!</definedName>
    <definedName name="Поправочные_коэффициенты_по_письму_Госстроя_от_25.12.90___2___0_18" localSheetId="1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 localSheetId="0">#REF!</definedName>
    <definedName name="Поправочные_коэффициенты_по_письму_Госстроя_от_25.12.90___2___0_19" localSheetId="1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 localSheetId="0">#REF!</definedName>
    <definedName name="Поправочные_коэффициенты_по_письму_Госстроя_от_25.12.90___2___0_20" localSheetId="1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 localSheetId="0">#REF!</definedName>
    <definedName name="Поправочные_коэффициенты_по_письму_Госстроя_от_25.12.90___2___0_3" localSheetId="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 localSheetId="0">#REF!</definedName>
    <definedName name="Поправочные_коэффициенты_по_письму_Госстроя_от_25.12.90___2___0_4" localSheetId="1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 localSheetId="0">#REF!</definedName>
    <definedName name="Поправочные_коэффициенты_по_письму_Госстроя_от_25.12.90___2___0_5" localSheetId="1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 localSheetId="0">#REF!</definedName>
    <definedName name="Поправочные_коэффициенты_по_письму_Госстроя_от_25.12.90___2___0_7" localSheetId="1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 localSheetId="0">#REF!</definedName>
    <definedName name="Поправочные_коэффициенты_по_письму_Госстроя_от_25.12.90___2___0_8" localSheetId="1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 localSheetId="0">#REF!</definedName>
    <definedName name="Поправочные_коэффициенты_по_письму_Госстроя_от_25.12.90___2___0_9" localSheetId="1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0">#REF!</definedName>
    <definedName name="Поправочные_коэффициенты_по_письму_Госстроя_от_25.12.90___2___1___0" localSheetId="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 localSheetId="0">#REF!</definedName>
    <definedName name="Поправочные_коэффициенты_по_письму_Госстроя_от_25.12.90___2___1___0_15" localSheetId="1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 localSheetId="0">#REF!</definedName>
    <definedName name="Поправочные_коэффициенты_по_письму_Госстроя_от_25.12.90___2___1___0_16" localSheetId="1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 localSheetId="0">#REF!</definedName>
    <definedName name="Поправочные_коэффициенты_по_письму_Госстроя_от_25.12.90___2___1___0_19" localSheetId="1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 localSheetId="0">#REF!</definedName>
    <definedName name="Поправочные_коэффициенты_по_письму_Госстроя_от_25.12.90___2___1___0_4" localSheetId="1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 localSheetId="0">#REF!</definedName>
    <definedName name="Поправочные_коэффициенты_по_письму_Госстроя_от_25.12.90___2___1_13" localSheetId="1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 localSheetId="0">#REF!</definedName>
    <definedName name="Поправочные_коэффициенты_по_письму_Госстроя_от_25.12.90___2___1_14" localSheetId="1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 localSheetId="0">#REF!</definedName>
    <definedName name="Поправочные_коэффициенты_по_письму_Госстроя_от_25.12.90___2___1_15" localSheetId="1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 localSheetId="0">#REF!</definedName>
    <definedName name="Поправочные_коэффициенты_по_письму_Госстроя_от_25.12.90___2___1_16" localSheetId="1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 localSheetId="0">#REF!</definedName>
    <definedName name="Поправочные_коэффициенты_по_письму_Госстроя_от_25.12.90___2___1_17" localSheetId="1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 localSheetId="0">#REF!</definedName>
    <definedName name="Поправочные_коэффициенты_по_письму_Госстроя_от_25.12.90___2___1_18" localSheetId="1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 localSheetId="0">#REF!</definedName>
    <definedName name="Поправочные_коэффициенты_по_письму_Госстроя_от_25.12.90___2___1_19" localSheetId="1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 localSheetId="0">#REF!</definedName>
    <definedName name="Поправочные_коэффициенты_по_письму_Госстроя_от_25.12.90___2___1_20" localSheetId="1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 localSheetId="0">#REF!</definedName>
    <definedName name="Поправочные_коэффициенты_по_письму_Госстроя_от_25.12.90___2___1_3" localSheetId="1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 localSheetId="0">#REF!</definedName>
    <definedName name="Поправочные_коэффициенты_по_письму_Госстроя_от_25.12.90___2___1_4" localSheetId="1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 localSheetId="0">#REF!</definedName>
    <definedName name="Поправочные_коэффициенты_по_письму_Госстроя_от_25.12.90___2___10_1" localSheetId="1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 localSheetId="0">#REF!</definedName>
    <definedName name="Поправочные_коэффициенты_по_письму_Госстроя_от_25.12.90___2___10_10" localSheetId="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 localSheetId="0">#REF!</definedName>
    <definedName name="Поправочные_коэффициенты_по_письму_Госстроя_от_25.12.90___2___10_13" localSheetId="1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 localSheetId="0">#REF!</definedName>
    <definedName name="Поправочные_коэффициенты_по_письму_Госстроя_от_25.12.90___2___10_14" localSheetId="1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 localSheetId="0">#REF!</definedName>
    <definedName name="Поправочные_коэффициенты_по_письму_Госстроя_от_25.12.90___2___10_15" localSheetId="1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 localSheetId="0">#REF!</definedName>
    <definedName name="Поправочные_коэффициенты_по_письму_Госстроя_от_25.12.90___2___10_16" localSheetId="1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 localSheetId="0">#REF!</definedName>
    <definedName name="Поправочные_коэффициенты_по_письму_Госстроя_от_25.12.90___2___10_17" localSheetId="1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 localSheetId="0">#REF!</definedName>
    <definedName name="Поправочные_коэффициенты_по_письму_Госстроя_от_25.12.90___2___10_18" localSheetId="1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 localSheetId="0">#REF!</definedName>
    <definedName name="Поправочные_коэффициенты_по_письму_Госстроя_от_25.12.90___2___10_19" localSheetId="1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 localSheetId="0">#REF!</definedName>
    <definedName name="Поправочные_коэффициенты_по_письму_Госстроя_от_25.12.90___2___10_20" localSheetId="1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 localSheetId="0">#REF!</definedName>
    <definedName name="Поправочные_коэффициенты_по_письму_Госстроя_от_25.12.90___2___10_3" localSheetId="1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 localSheetId="0">#REF!</definedName>
    <definedName name="Поправочные_коэффициенты_по_письму_Госстроя_от_25.12.90___2___10_4" localSheetId="1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 localSheetId="0">#REF!</definedName>
    <definedName name="Поправочные_коэффициенты_по_письму_Госстроя_от_25.12.90___2___10_5" localSheetId="1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 localSheetId="0">#REF!</definedName>
    <definedName name="Поправочные_коэффициенты_по_письму_Госстроя_от_25.12.90___2___10_6" localSheetId="1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 localSheetId="0">#REF!</definedName>
    <definedName name="Поправочные_коэффициенты_по_письму_Госстроя_от_25.12.90___2___10_7" localSheetId="1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 localSheetId="0">#REF!</definedName>
    <definedName name="Поправочные_коэффициенты_по_письму_Госстроя_от_25.12.90___2___10_8" localSheetId="1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 localSheetId="0">#REF!</definedName>
    <definedName name="Поправочные_коэффициенты_по_письму_Госстроя_от_25.12.90___2___10_9" localSheetId="1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 localSheetId="0">#REF!</definedName>
    <definedName name="Поправочные_коэффициенты_по_письму_Госстроя_от_25.12.90___2___12_13" localSheetId="1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 localSheetId="0">#REF!</definedName>
    <definedName name="Поправочные_коэффициенты_по_письму_Госстроя_от_25.12.90___2___12_15" localSheetId="1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 localSheetId="0">#REF!</definedName>
    <definedName name="Поправочные_коэффициенты_по_письму_Госстроя_от_25.12.90___2___12_16" localSheetId="1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 localSheetId="0">#REF!</definedName>
    <definedName name="Поправочные_коэффициенты_по_письму_Госстроя_от_25.12.90___2___12_17" localSheetId="1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 localSheetId="0">#REF!</definedName>
    <definedName name="Поправочные_коэффициенты_по_письму_Госстроя_от_25.12.90___2___12_18" localSheetId="1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 localSheetId="0">#REF!</definedName>
    <definedName name="Поправочные_коэффициенты_по_письму_Госстроя_от_25.12.90___2___12_19" localSheetId="1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 localSheetId="0">#REF!</definedName>
    <definedName name="Поправочные_коэффициенты_по_письму_Госстроя_от_25.12.90___2___12_20" localSheetId="1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 localSheetId="0">#REF!</definedName>
    <definedName name="Поправочные_коэффициенты_по_письму_Госстроя_от_25.12.90___2___12_3" localSheetId="1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 localSheetId="0">#REF!</definedName>
    <definedName name="Поправочные_коэффициенты_по_письму_Госстроя_от_25.12.90___2___12_4" localSheetId="1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 localSheetId="0">#REF!</definedName>
    <definedName name="Поправочные_коэффициенты_по_письму_Госстроя_от_25.12.90___2___12_5" localSheetId="1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 localSheetId="0">#REF!</definedName>
    <definedName name="Поправочные_коэффициенты_по_письму_Госстроя_от_25.12.90___2___12_6" localSheetId="1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 localSheetId="0">#REF!</definedName>
    <definedName name="Поправочные_коэффициенты_по_письму_Госстроя_от_25.12.90___2___2_1" localSheetId="1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 localSheetId="0">#REF!</definedName>
    <definedName name="Поправочные_коэффициенты_по_письму_Госстроя_от_25.12.90___2___2_10" localSheetId="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 localSheetId="0">#REF!</definedName>
    <definedName name="Поправочные_коэффициенты_по_письму_Госстроя_от_25.12.90___2___2_13" localSheetId="1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 localSheetId="0">#REF!</definedName>
    <definedName name="Поправочные_коэффициенты_по_письму_Госстроя_от_25.12.90___2___2_14" localSheetId="1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 localSheetId="0">#REF!</definedName>
    <definedName name="Поправочные_коэффициенты_по_письму_Госстроя_от_25.12.90___2___2_15" localSheetId="1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 localSheetId="0">#REF!</definedName>
    <definedName name="Поправочные_коэффициенты_по_письму_Госстроя_от_25.12.90___2___2_16" localSheetId="1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 localSheetId="0">#REF!</definedName>
    <definedName name="Поправочные_коэффициенты_по_письму_Госстроя_от_25.12.90___2___2_17" localSheetId="1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 localSheetId="0">#REF!</definedName>
    <definedName name="Поправочные_коэффициенты_по_письму_Госстроя_от_25.12.90___2___2_18" localSheetId="1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 localSheetId="0">#REF!</definedName>
    <definedName name="Поправочные_коэффициенты_по_письму_Госстроя_от_25.12.90___2___2_19" localSheetId="1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 localSheetId="0">#REF!</definedName>
    <definedName name="Поправочные_коэффициенты_по_письму_Госстроя_от_25.12.90___2___2_20" localSheetId="1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 localSheetId="0">#REF!</definedName>
    <definedName name="Поправочные_коэффициенты_по_письму_Госстроя_от_25.12.90___2___2_3" localSheetId="1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 localSheetId="0">#REF!</definedName>
    <definedName name="Поправочные_коэффициенты_по_письму_Госстроя_от_25.12.90___2___2_4" localSheetId="1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 localSheetId="0">#REF!</definedName>
    <definedName name="Поправочные_коэффициенты_по_письму_Госстроя_от_25.12.90___2___2_7" localSheetId="1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 localSheetId="0">#REF!</definedName>
    <definedName name="Поправочные_коэффициенты_по_письму_Госстроя_от_25.12.90___2___2_8" localSheetId="1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 localSheetId="0">#REF!</definedName>
    <definedName name="Поправочные_коэффициенты_по_письму_Госстроя_от_25.12.90___2___2_9" localSheetId="1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 localSheetId="0">#REF!</definedName>
    <definedName name="Поправочные_коэффициенты_по_письму_Госстроя_от_25.12.90___2___3_1" localSheetId="1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 localSheetId="0">#REF!</definedName>
    <definedName name="Поправочные_коэффициенты_по_письму_Госстроя_от_25.12.90___2___3_10" localSheetId="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 localSheetId="0">#REF!</definedName>
    <definedName name="Поправочные_коэффициенты_по_письму_Госстроя_от_25.12.90___2___3_13" localSheetId="1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 localSheetId="0">#REF!</definedName>
    <definedName name="Поправочные_коэффициенты_по_письму_Госстроя_от_25.12.90___2___3_14" localSheetId="1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 localSheetId="0">#REF!</definedName>
    <definedName name="Поправочные_коэффициенты_по_письму_Госстроя_от_25.12.90___2___3_15" localSheetId="1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 localSheetId="0">#REF!</definedName>
    <definedName name="Поправочные_коэффициенты_по_письму_Госстроя_от_25.12.90___2___3_16" localSheetId="1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 localSheetId="0">#REF!</definedName>
    <definedName name="Поправочные_коэффициенты_по_письму_Госстроя_от_25.12.90___2___3_17" localSheetId="1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 localSheetId="0">#REF!</definedName>
    <definedName name="Поправочные_коэффициенты_по_письму_Госстроя_от_25.12.90___2___3_18" localSheetId="1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 localSheetId="0">#REF!</definedName>
    <definedName name="Поправочные_коэффициенты_по_письму_Госстроя_от_25.12.90___2___3_19" localSheetId="1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 localSheetId="0">#REF!</definedName>
    <definedName name="Поправочные_коэффициенты_по_письму_Госстроя_от_25.12.90___2___3_20" localSheetId="1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 localSheetId="0">#REF!</definedName>
    <definedName name="Поправочные_коэффициенты_по_письму_Госстроя_от_25.12.90___2___3_3" localSheetId="1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 localSheetId="0">#REF!</definedName>
    <definedName name="Поправочные_коэффициенты_по_письму_Госстроя_от_25.12.90___2___3_4" localSheetId="1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 localSheetId="0">#REF!</definedName>
    <definedName name="Поправочные_коэффициенты_по_письму_Госстроя_от_25.12.90___2___3_7" localSheetId="1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 localSheetId="0">#REF!</definedName>
    <definedName name="Поправочные_коэффициенты_по_письму_Госстроя_от_25.12.90___2___3_8" localSheetId="1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 localSheetId="0">#REF!</definedName>
    <definedName name="Поправочные_коэффициенты_по_письму_Госстроя_от_25.12.90___2___3_9" localSheetId="1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0">#REF!</definedName>
    <definedName name="Поправочные_коэффициенты_по_письму_Госстроя_от_25.12.90___2___4___0" localSheetId="1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 localSheetId="0">#REF!</definedName>
    <definedName name="Поправочные_коэффициенты_по_письму_Госстроя_от_25.12.90___2___4___0_14" localSheetId="1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 localSheetId="0">#REF!</definedName>
    <definedName name="Поправочные_коэффициенты_по_письму_Госстроя_от_25.12.90___2___4___0_15" localSheetId="1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 localSheetId="0">#REF!</definedName>
    <definedName name="Поправочные_коэффициенты_по_письму_Госстроя_от_25.12.90___2___4___0_16" localSheetId="1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 localSheetId="0">#REF!</definedName>
    <definedName name="Поправочные_коэффициенты_по_письму_Госстроя_от_25.12.90___2___4___0_19" localSheetId="1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 localSheetId="0">#REF!</definedName>
    <definedName name="Поправочные_коэффициенты_по_письму_Госстроя_от_25.12.90___2___4___0_4" localSheetId="1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 localSheetId="0">#REF!</definedName>
    <definedName name="Поправочные_коэффициенты_по_письму_Госстроя_от_25.12.90___2___4___5" localSheetId="1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 localSheetId="0">#REF!</definedName>
    <definedName name="Поправочные_коэффициенты_по_письму_Госстроя_от_25.12.90___2___4___5_14" localSheetId="1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 localSheetId="0">#REF!</definedName>
    <definedName name="Поправочные_коэффициенты_по_письму_Госстроя_от_25.12.90___2___4___5_15" localSheetId="1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 localSheetId="0">#REF!</definedName>
    <definedName name="Поправочные_коэффициенты_по_письму_Госстроя_от_25.12.90___2___4___5_16" localSheetId="1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 localSheetId="0">#REF!</definedName>
    <definedName name="Поправочные_коэффициенты_по_письму_Госстроя_от_25.12.90___2___4___5_19" localSheetId="1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 localSheetId="0">#REF!</definedName>
    <definedName name="Поправочные_коэффициенты_по_письму_Госстроя_от_25.12.90___2___4___5_4" localSheetId="1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 localSheetId="0">#REF!</definedName>
    <definedName name="Поправочные_коэффициенты_по_письму_Госстроя_от_25.12.90___2___4_1" localSheetId="1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 localSheetId="0">#REF!</definedName>
    <definedName name="Поправочные_коэффициенты_по_письму_Госстроя_от_25.12.90___2___4_10" localSheetId="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 localSheetId="0">#REF!</definedName>
    <definedName name="Поправочные_коэффициенты_по_письму_Госстроя_от_25.12.90___2___4_13" localSheetId="1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 localSheetId="0">#REF!</definedName>
    <definedName name="Поправочные_коэффициенты_по_письму_Госстроя_от_25.12.90___2___4_14" localSheetId="1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 localSheetId="0">#REF!</definedName>
    <definedName name="Поправочные_коэффициенты_по_письму_Госстроя_от_25.12.90___2___4_15" localSheetId="1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 localSheetId="0">#REF!</definedName>
    <definedName name="Поправочные_коэффициенты_по_письму_Госстроя_от_25.12.90___2___4_16" localSheetId="1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 localSheetId="0">#REF!</definedName>
    <definedName name="Поправочные_коэффициенты_по_письму_Госстроя_от_25.12.90___2___4_17" localSheetId="1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 localSheetId="0">#REF!</definedName>
    <definedName name="Поправочные_коэффициенты_по_письму_Госстроя_от_25.12.90___2___4_18" localSheetId="1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 localSheetId="0">#REF!</definedName>
    <definedName name="Поправочные_коэффициенты_по_письму_Госстроя_от_25.12.90___2___4_19" localSheetId="1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 localSheetId="0">#REF!</definedName>
    <definedName name="Поправочные_коэффициенты_по_письму_Госстроя_от_25.12.90___2___4_20" localSheetId="1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 localSheetId="0">#REF!</definedName>
    <definedName name="Поправочные_коэффициенты_по_письму_Госстроя_от_25.12.90___2___4_3" localSheetId="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 localSheetId="0">#REF!</definedName>
    <definedName name="Поправочные_коэффициенты_по_письму_Госстроя_от_25.12.90___2___4_4" localSheetId="1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 localSheetId="0">#REF!</definedName>
    <definedName name="Поправочные_коэффициенты_по_письму_Госстроя_от_25.12.90___2___4_5" localSheetId="1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 localSheetId="0">#REF!</definedName>
    <definedName name="Поправочные_коэффициенты_по_письму_Госстроя_от_25.12.90___2___4_7" localSheetId="1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 localSheetId="0">#REF!</definedName>
    <definedName name="Поправочные_коэффициенты_по_письму_Госстроя_от_25.12.90___2___4_8" localSheetId="1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 localSheetId="0">#REF!</definedName>
    <definedName name="Поправочные_коэффициенты_по_письму_Госстроя_от_25.12.90___2___4_9" localSheetId="1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 localSheetId="0">#REF!</definedName>
    <definedName name="Поправочные_коэффициенты_по_письму_Госстроя_от_25.12.90___2___5" localSheetId="1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 localSheetId="0">#REF!</definedName>
    <definedName name="Поправочные_коэффициенты_по_письму_Госстроя_от_25.12.90___2___5_14" localSheetId="1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 localSheetId="0">#REF!</definedName>
    <definedName name="Поправочные_коэффициенты_по_письму_Госстроя_от_25.12.90___2___5_15" localSheetId="1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 localSheetId="0">#REF!</definedName>
    <definedName name="Поправочные_коэффициенты_по_письму_Госстроя_от_25.12.90___2___5_16" localSheetId="1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 localSheetId="0">#REF!</definedName>
    <definedName name="Поправочные_коэффициенты_по_письму_Госстроя_от_25.12.90___2___5_19" localSheetId="1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 localSheetId="0">#REF!</definedName>
    <definedName name="Поправочные_коэффициенты_по_письму_Госстроя_от_25.12.90___2___5_4" localSheetId="1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0">#REF!</definedName>
    <definedName name="Поправочные_коэффициенты_по_письму_Госстроя_от_25.12.90___2___6___0" localSheetId="1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 localSheetId="0">#REF!</definedName>
    <definedName name="Поправочные_коэффициенты_по_письму_Госстроя_от_25.12.90___2___6___0_15" localSheetId="1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 localSheetId="0">#REF!</definedName>
    <definedName name="Поправочные_коэффициенты_по_письму_Госстроя_от_25.12.90___2___6___0_16" localSheetId="1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 localSheetId="0">#REF!</definedName>
    <definedName name="Поправочные_коэффициенты_по_письму_Госстроя_от_25.12.90___2___6___0_19" localSheetId="1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 localSheetId="0">#REF!</definedName>
    <definedName name="Поправочные_коэффициенты_по_письму_Госстроя_от_25.12.90___2___6___0_4" localSheetId="1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 localSheetId="0">#REF!</definedName>
    <definedName name="Поправочные_коэффициенты_по_письму_Госстроя_от_25.12.90___2___6_1" localSheetId="1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 localSheetId="0">#REF!</definedName>
    <definedName name="Поправочные_коэффициенты_по_письму_Госстроя_от_25.12.90___2___6_10" localSheetId="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 localSheetId="0">#REF!</definedName>
    <definedName name="Поправочные_коэффициенты_по_письму_Госстроя_от_25.12.90___2___6_13" localSheetId="1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 localSheetId="0">#REF!</definedName>
    <definedName name="Поправочные_коэффициенты_по_письму_Госстроя_от_25.12.90___2___6_14" localSheetId="1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 localSheetId="0">#REF!</definedName>
    <definedName name="Поправочные_коэффициенты_по_письму_Госстроя_от_25.12.90___2___6_15" localSheetId="1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 localSheetId="0">#REF!</definedName>
    <definedName name="Поправочные_коэффициенты_по_письму_Госстроя_от_25.12.90___2___6_16" localSheetId="1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 localSheetId="0">#REF!</definedName>
    <definedName name="Поправочные_коэффициенты_по_письму_Госстроя_от_25.12.90___2___6_17" localSheetId="1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 localSheetId="0">#REF!</definedName>
    <definedName name="Поправочные_коэффициенты_по_письму_Госстроя_от_25.12.90___2___6_18" localSheetId="1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 localSheetId="0">#REF!</definedName>
    <definedName name="Поправочные_коэффициенты_по_письму_Госстроя_от_25.12.90___2___6_19" localSheetId="1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 localSheetId="0">#REF!</definedName>
    <definedName name="Поправочные_коэффициенты_по_письму_Госстроя_от_25.12.90___2___6_20" localSheetId="1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 localSheetId="0">#REF!</definedName>
    <definedName name="Поправочные_коэффициенты_по_письму_Госстроя_от_25.12.90___2___6_3" localSheetId="1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 localSheetId="0">#REF!</definedName>
    <definedName name="Поправочные_коэффициенты_по_письму_Госстроя_от_25.12.90___2___6_4" localSheetId="1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 localSheetId="0">#REF!</definedName>
    <definedName name="Поправочные_коэффициенты_по_письму_Госстроя_от_25.12.90___2___6_7" localSheetId="1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 localSheetId="0">#REF!</definedName>
    <definedName name="Поправочные_коэффициенты_по_письму_Госстроя_от_25.12.90___2___6_8" localSheetId="1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 localSheetId="0">#REF!</definedName>
    <definedName name="Поправочные_коэффициенты_по_письму_Госстроя_от_25.12.90___2___6_9" localSheetId="1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 localSheetId="0">#REF!</definedName>
    <definedName name="Поправочные_коэффициенты_по_письму_Госстроя_от_25.12.90___2___7" localSheetId="1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 localSheetId="0">#REF!</definedName>
    <definedName name="Поправочные_коэффициенты_по_письму_Госстроя_от_25.12.90___2___7_15" localSheetId="1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 localSheetId="0">#REF!</definedName>
    <definedName name="Поправочные_коэффициенты_по_письму_Госстроя_от_25.12.90___2___7_16" localSheetId="1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 localSheetId="0">#REF!</definedName>
    <definedName name="Поправочные_коэффициенты_по_письму_Госстроя_от_25.12.90___2___7_19" localSheetId="1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 localSheetId="0">#REF!</definedName>
    <definedName name="Поправочные_коэффициенты_по_письму_Госстроя_от_25.12.90___2___7_4" localSheetId="1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0">#REF!</definedName>
    <definedName name="Поправочные_коэффициенты_по_письму_Госстроя_от_25.12.90___2___8___0" localSheetId="1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 localSheetId="0">#REF!</definedName>
    <definedName name="Поправочные_коэффициенты_по_письму_Госстроя_от_25.12.90___2___8___0_15" localSheetId="1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 localSheetId="0">#REF!</definedName>
    <definedName name="Поправочные_коэффициенты_по_письму_Госстроя_от_25.12.90___2___8___0_16" localSheetId="1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 localSheetId="0">#REF!</definedName>
    <definedName name="Поправочные_коэффициенты_по_письму_Госстроя_от_25.12.90___2___8___0_19" localSheetId="1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 localSheetId="0">#REF!</definedName>
    <definedName name="Поправочные_коэффициенты_по_письму_Госстроя_от_25.12.90___2___8___0_4" localSheetId="1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 localSheetId="0">#REF!</definedName>
    <definedName name="Поправочные_коэффициенты_по_письму_Госстроя_от_25.12.90___2___8_1" localSheetId="1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 localSheetId="0">#REF!</definedName>
    <definedName name="Поправочные_коэффициенты_по_письму_Госстроя_от_25.12.90___2___8_10" localSheetId="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 localSheetId="0">#REF!</definedName>
    <definedName name="Поправочные_коэффициенты_по_письму_Госстроя_от_25.12.90___2___8_13" localSheetId="1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 localSheetId="0">#REF!</definedName>
    <definedName name="Поправочные_коэффициенты_по_письму_Госстроя_от_25.12.90___2___8_14" localSheetId="1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 localSheetId="0">#REF!</definedName>
    <definedName name="Поправочные_коэффициенты_по_письму_Госстроя_от_25.12.90___2___8_15" localSheetId="1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 localSheetId="0">#REF!</definedName>
    <definedName name="Поправочные_коэффициенты_по_письму_Госстроя_от_25.12.90___2___8_16" localSheetId="1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 localSheetId="0">#REF!</definedName>
    <definedName name="Поправочные_коэффициенты_по_письму_Госстроя_от_25.12.90___2___8_17" localSheetId="1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 localSheetId="0">#REF!</definedName>
    <definedName name="Поправочные_коэффициенты_по_письму_Госстроя_от_25.12.90___2___8_18" localSheetId="1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 localSheetId="0">#REF!</definedName>
    <definedName name="Поправочные_коэффициенты_по_письму_Госстроя_от_25.12.90___2___8_19" localSheetId="1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 localSheetId="0">#REF!</definedName>
    <definedName name="Поправочные_коэффициенты_по_письму_Госстроя_от_25.12.90___2___8_20" localSheetId="1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 localSheetId="0">#REF!</definedName>
    <definedName name="Поправочные_коэффициенты_по_письму_Госстроя_от_25.12.90___2___8_3" localSheetId="1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 localSheetId="0">#REF!</definedName>
    <definedName name="Поправочные_коэффициенты_по_письму_Госстроя_от_25.12.90___2___8_4" localSheetId="1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 localSheetId="0">#REF!</definedName>
    <definedName name="Поправочные_коэффициенты_по_письму_Госстроя_от_25.12.90___2___8_7" localSheetId="1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 localSheetId="0">#REF!</definedName>
    <definedName name="Поправочные_коэффициенты_по_письму_Госстроя_от_25.12.90___2___8_8" localSheetId="1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 localSheetId="0">#REF!</definedName>
    <definedName name="Поправочные_коэффициенты_по_письму_Госстроя_от_25.12.90___2___8_9" localSheetId="1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0">#REF!</definedName>
    <definedName name="Поправочные_коэффициенты_по_письму_Госстроя_от_25.12.90___2_1" localSheetId="1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 localSheetId="0">#REF!</definedName>
    <definedName name="Поправочные_коэффициенты_по_письму_Госстроя_от_25.12.90___2_1_15" localSheetId="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 localSheetId="0">#REF!</definedName>
    <definedName name="Поправочные_коэффициенты_по_письму_Госстроя_от_25.12.90___2_10" localSheetId="1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 localSheetId="0">#REF!</definedName>
    <definedName name="Поправочные_коэффициенты_по_письму_Госстроя_от_25.12.90___2_13" localSheetId="1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 localSheetId="0">#REF!</definedName>
    <definedName name="Поправочные_коэффициенты_по_письму_Госстроя_от_25.12.90___2_14" localSheetId="1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 localSheetId="0">#REF!</definedName>
    <definedName name="Поправочные_коэффициенты_по_письму_Госстроя_от_25.12.90___2_15" localSheetId="1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 localSheetId="0">#REF!</definedName>
    <definedName name="Поправочные_коэффициенты_по_письму_Госстроя_от_25.12.90___2_16" localSheetId="1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 localSheetId="0">#REF!</definedName>
    <definedName name="Поправочные_коэффициенты_по_письму_Госстроя_от_25.12.90___2_17" localSheetId="1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 localSheetId="0">#REF!</definedName>
    <definedName name="Поправочные_коэффициенты_по_письму_Госстроя_от_25.12.90___2_18" localSheetId="1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 localSheetId="0">#REF!</definedName>
    <definedName name="Поправочные_коэффициенты_по_письму_Госстроя_от_25.12.90___2_19" localSheetId="1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 localSheetId="0">#REF!</definedName>
    <definedName name="Поправочные_коэффициенты_по_письму_Госстроя_от_25.12.90___2_20" localSheetId="1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 localSheetId="0">#REF!</definedName>
    <definedName name="Поправочные_коэффициенты_по_письму_Госстроя_от_25.12.90___2_3" localSheetId="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 localSheetId="0">#REF!</definedName>
    <definedName name="Поправочные_коэффициенты_по_письму_Госстроя_от_25.12.90___2_4" localSheetId="1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 localSheetId="0">#REF!</definedName>
    <definedName name="Поправочные_коэффициенты_по_письму_Госстроя_от_25.12.90___2_5" localSheetId="1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 localSheetId="0">#REF!</definedName>
    <definedName name="Поправочные_коэффициенты_по_письму_Госстроя_от_25.12.90___2_7" localSheetId="1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 localSheetId="0">#REF!</definedName>
    <definedName name="Поправочные_коэффициенты_по_письму_Госстроя_от_25.12.90___2_8" localSheetId="1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 localSheetId="0">#REF!</definedName>
    <definedName name="Поправочные_коэффициенты_по_письму_Госстроя_от_25.12.90___2_9" localSheetId="1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 localSheetId="0">#REF!</definedName>
    <definedName name="Поправочные_коэффициенты_по_письму_Госстроя_от_25.12.90___3___0___0___0_14" localSheetId="1">#REF!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 localSheetId="0">#REF!</definedName>
    <definedName name="Поправочные_коэффициенты_по_письму_Госстроя_от_25.12.90___3___0___0___0_16" localSheetId="1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 localSheetId="0">#REF!</definedName>
    <definedName name="Поправочные_коэффициенты_по_письму_Госстроя_от_25.12.90___3___0___0___0_4" localSheetId="1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 localSheetId="0">#REF!</definedName>
    <definedName name="Поправочные_коэффициенты_по_письму_Госстроя_от_25.12.90___3___0___0___1" localSheetId="1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0">#REF!</definedName>
    <definedName name="Поправочные_коэффициенты_по_письму_Госстроя_от_25.12.90___3___0___0___3" localSheetId="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 localSheetId="0">#REF!</definedName>
    <definedName name="Поправочные_коэффициенты_по_письму_Госстроя_от_25.12.90___3___0___0___3_15" localSheetId="1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 localSheetId="0">#REF!</definedName>
    <definedName name="Поправочные_коэффициенты_по_письму_Госстроя_от_25.12.90___3___0___0___3_16" localSheetId="1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 localSheetId="0">#REF!</definedName>
    <definedName name="Поправочные_коэффициенты_по_письму_Госстроя_от_25.12.90___3___0___0___3_19" localSheetId="1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 localSheetId="0">#REF!</definedName>
    <definedName name="Поправочные_коэффициенты_по_письму_Госстроя_от_25.12.90___3___0___0___3_4" localSheetId="1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0">#REF!</definedName>
    <definedName name="Поправочные_коэффициенты_по_письму_Госстроя_от_25.12.90___3___0___0_1" localSheetId="1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 localSheetId="0">#REF!</definedName>
    <definedName name="Поправочные_коэффициенты_по_письму_Госстроя_от_25.12.90___3___0___0_10" localSheetId="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 localSheetId="0">#REF!</definedName>
    <definedName name="Поправочные_коэффициенты_по_письму_Госстроя_от_25.12.90___3___0___0_13" localSheetId="1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 localSheetId="0">#REF!</definedName>
    <definedName name="Поправочные_коэффициенты_по_письму_Госстроя_от_25.12.90___3___0___0_14" localSheetId="1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 localSheetId="0">#REF!</definedName>
    <definedName name="Поправочные_коэффициенты_по_письму_Госстроя_от_25.12.90___3___0___0_15" localSheetId="1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 localSheetId="0">#REF!</definedName>
    <definedName name="Поправочные_коэффициенты_по_письму_Госстроя_от_25.12.90___3___0___0_17" localSheetId="1">#REF!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 localSheetId="0">#REF!</definedName>
    <definedName name="Поправочные_коэффициенты_по_письму_Госстроя_от_25.12.90___3___0___0_20" localSheetId="1">#REF!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 localSheetId="0">#REF!</definedName>
    <definedName name="Поправочные_коэффициенты_по_письму_Госстроя_от_25.12.90___3___0___0_3" localSheetId="1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 localSheetId="0">#REF!</definedName>
    <definedName name="Поправочные_коэффициенты_по_письму_Госстроя_от_25.12.90___3___0___0_7" localSheetId="1">#REF!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 localSheetId="0">#REF!</definedName>
    <definedName name="Поправочные_коэффициенты_по_письму_Госстроя_от_25.12.90___3___0___0_8" localSheetId="1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 localSheetId="0">#REF!</definedName>
    <definedName name="Поправочные_коэффициенты_по_письму_Госстроя_от_25.12.90___3___0___0_9" localSheetId="1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 localSheetId="0">#REF!</definedName>
    <definedName name="Поправочные_коэффициенты_по_письму_Госстроя_от_25.12.90___3___0___1" localSheetId="1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 localSheetId="0">#REF!</definedName>
    <definedName name="Поправочные_коэффициенты_по_письму_Госстроя_от_25.12.90___3___0___2_1" localSheetId="1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 localSheetId="0">#REF!</definedName>
    <definedName name="Поправочные_коэффициенты_по_письму_Госстроя_от_25.12.90___3___0___2_10" localSheetId="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 localSheetId="0">#REF!</definedName>
    <definedName name="Поправочные_коэффициенты_по_письму_Госстроя_от_25.12.90___3___0___2_13" localSheetId="1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 localSheetId="0">#REF!</definedName>
    <definedName name="Поправочные_коэффициенты_по_письму_Госстроя_от_25.12.90___3___0___2_14" localSheetId="1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 localSheetId="0">#REF!</definedName>
    <definedName name="Поправочные_коэффициенты_по_письму_Госстроя_от_25.12.90___3___0___2_15" localSheetId="1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 localSheetId="0">#REF!</definedName>
    <definedName name="Поправочные_коэффициенты_по_письму_Госстроя_от_25.12.90___3___0___2_16" localSheetId="1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 localSheetId="0">#REF!</definedName>
    <definedName name="Поправочные_коэффициенты_по_письму_Госстроя_от_25.12.90___3___0___2_17" localSheetId="1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 localSheetId="0">#REF!</definedName>
    <definedName name="Поправочные_коэффициенты_по_письму_Госстроя_от_25.12.90___3___0___2_18" localSheetId="1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 localSheetId="0">#REF!</definedName>
    <definedName name="Поправочные_коэффициенты_по_письму_Госстроя_от_25.12.90___3___0___2_19" localSheetId="1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 localSheetId="0">#REF!</definedName>
    <definedName name="Поправочные_коэффициенты_по_письму_Госстроя_от_25.12.90___3___0___2_20" localSheetId="1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 localSheetId="0">#REF!</definedName>
    <definedName name="Поправочные_коэффициенты_по_письму_Госстроя_от_25.12.90___3___0___2_3" localSheetId="1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 localSheetId="0">#REF!</definedName>
    <definedName name="Поправочные_коэффициенты_по_письму_Госстроя_от_25.12.90___3___0___2_4" localSheetId="1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 localSheetId="0">#REF!</definedName>
    <definedName name="Поправочные_коэффициенты_по_письму_Госстроя_от_25.12.90___3___0___2_7" localSheetId="1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 localSheetId="0">#REF!</definedName>
    <definedName name="Поправочные_коэффициенты_по_письму_Госстроя_от_25.12.90___3___0___2_8" localSheetId="1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 localSheetId="0">#REF!</definedName>
    <definedName name="Поправочные_коэффициенты_по_письму_Госстроя_от_25.12.90___3___0___2_9" localSheetId="1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0">#REF!</definedName>
    <definedName name="Поправочные_коэффициенты_по_письму_Госстроя_от_25.12.90___3___0___5" localSheetId="1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 localSheetId="0">#REF!</definedName>
    <definedName name="Поправочные_коэффициенты_по_письму_Госстроя_от_25.12.90___3___0___5_14" localSheetId="1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 localSheetId="0">#REF!</definedName>
    <definedName name="Поправочные_коэффициенты_по_письму_Госстроя_от_25.12.90___3___0___5_15" localSheetId="1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 localSheetId="0">#REF!</definedName>
    <definedName name="Поправочные_коэффициенты_по_письму_Госстроя_от_25.12.90___3___0___5_16" localSheetId="1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 localSheetId="0">#REF!</definedName>
    <definedName name="Поправочные_коэффициенты_по_письму_Госстроя_от_25.12.90___3___0___5_19" localSheetId="1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 localSheetId="0">#REF!</definedName>
    <definedName name="Поправочные_коэффициенты_по_письму_Госстроя_от_25.12.90___3___0___5_4" localSheetId="1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 localSheetId="0">#REF!</definedName>
    <definedName name="Поправочные_коэффициенты_по_письму_Госстроя_от_25.12.90___3___0_1" localSheetId="1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 localSheetId="0">#REF!</definedName>
    <definedName name="Поправочные_коэффициенты_по_письму_Госстроя_от_25.12.90___3___0_13" localSheetId="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 localSheetId="0">#REF!</definedName>
    <definedName name="Поправочные_коэффициенты_по_письму_Госстроя_от_25.12.90___3___0_14" localSheetId="1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 localSheetId="0">#REF!</definedName>
    <definedName name="Поправочные_коэффициенты_по_письму_Госстроя_от_25.12.90___3___0_16" localSheetId="1">#REF!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 localSheetId="0">#REF!</definedName>
    <definedName name="Поправочные_коэффициенты_по_письму_Госстроя_от_25.12.90___3___0_18" localSheetId="1">#REF!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 localSheetId="0">#REF!</definedName>
    <definedName name="Поправочные_коэффициенты_по_письму_Госстроя_от_25.12.90___3___0_19" localSheetId="1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 localSheetId="0">#REF!</definedName>
    <definedName name="Поправочные_коэффициенты_по_письму_Госстроя_от_25.12.90___3___0_3" localSheetId="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 localSheetId="0">#REF!</definedName>
    <definedName name="Поправочные_коэффициенты_по_письму_Госстроя_от_25.12.90___3___0_4" localSheetId="1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 localSheetId="0">#REF!</definedName>
    <definedName name="Поправочные_коэффициенты_по_письму_Госстроя_от_25.12.90___3___0_5" localSheetId="1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0">#REF!</definedName>
    <definedName name="Поправочные_коэффициенты_по_письму_Госстроя_от_25.12.90___3___1" localSheetId="1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 localSheetId="0">#REF!</definedName>
    <definedName name="Поправочные_коэффициенты_по_письму_Госстроя_от_25.12.90___3___1_15" localSheetId="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 localSheetId="0">#REF!</definedName>
    <definedName name="Поправочные_коэффициенты_по_письму_Госстроя_от_25.12.90___3___1_16" localSheetId="1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 localSheetId="0">#REF!</definedName>
    <definedName name="Поправочные_коэффициенты_по_письму_Госстроя_от_25.12.90___3___1_19" localSheetId="1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 localSheetId="0">#REF!</definedName>
    <definedName name="Поправочные_коэффициенты_по_письму_Госстроя_от_25.12.90___3___1_4" localSheetId="1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 localSheetId="0">#REF!</definedName>
    <definedName name="Поправочные_коэффициенты_по_письму_Госстроя_от_25.12.90___3___10_13" localSheetId="1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 localSheetId="0">#REF!</definedName>
    <definedName name="Поправочные_коэффициенты_по_письму_Госстроя_от_25.12.90___3___10_15" localSheetId="1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 localSheetId="0">#REF!</definedName>
    <definedName name="Поправочные_коэффициенты_по_письму_Госстроя_от_25.12.90___3___10_16" localSheetId="1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 localSheetId="0">#REF!</definedName>
    <definedName name="Поправочные_коэффициенты_по_письму_Госстроя_от_25.12.90___3___10_17" localSheetId="1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 localSheetId="0">#REF!</definedName>
    <definedName name="Поправочные_коэффициенты_по_письму_Госстроя_от_25.12.90___3___10_18" localSheetId="1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 localSheetId="0">#REF!</definedName>
    <definedName name="Поправочные_коэффициенты_по_письму_Госстроя_от_25.12.90___3___10_19" localSheetId="1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 localSheetId="0">#REF!</definedName>
    <definedName name="Поправочные_коэффициенты_по_письму_Госстроя_от_25.12.90___3___10_20" localSheetId="1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 localSheetId="0">#REF!</definedName>
    <definedName name="Поправочные_коэффициенты_по_письму_Госстроя_от_25.12.90___3___10_3" localSheetId="1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 localSheetId="0">#REF!</definedName>
    <definedName name="Поправочные_коэффициенты_по_письму_Госстроя_от_25.12.90___3___10_4" localSheetId="1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 localSheetId="0">#REF!</definedName>
    <definedName name="Поправочные_коэффициенты_по_письму_Госстроя_от_25.12.90___3___10_5" localSheetId="1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 localSheetId="0">#REF!</definedName>
    <definedName name="Поправочные_коэффициенты_по_письму_Госстроя_от_25.12.90___3___10_6" localSheetId="1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 localSheetId="0">#REF!</definedName>
    <definedName name="Поправочные_коэффициенты_по_письму_Госстроя_от_25.12.90___3___2_1" localSheetId="1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 localSheetId="0">#REF!</definedName>
    <definedName name="Поправочные_коэффициенты_по_письму_Госстроя_от_25.12.90___3___2_10" localSheetId="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 localSheetId="0">#REF!</definedName>
    <definedName name="Поправочные_коэффициенты_по_письму_Госстроя_от_25.12.90___3___2_13" localSheetId="1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 localSheetId="0">#REF!</definedName>
    <definedName name="Поправочные_коэффициенты_по_письму_Госстроя_от_25.12.90___3___2_14" localSheetId="1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 localSheetId="0">#REF!</definedName>
    <definedName name="Поправочные_коэффициенты_по_письму_Госстроя_от_25.12.90___3___2_15" localSheetId="1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 localSheetId="0">#REF!</definedName>
    <definedName name="Поправочные_коэффициенты_по_письму_Госстроя_от_25.12.90___3___2_16" localSheetId="1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 localSheetId="0">#REF!</definedName>
    <definedName name="Поправочные_коэффициенты_по_письму_Госстроя_от_25.12.90___3___2_17" localSheetId="1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 localSheetId="0">#REF!</definedName>
    <definedName name="Поправочные_коэффициенты_по_письму_Госстроя_от_25.12.90___3___2_18" localSheetId="1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 localSheetId="0">#REF!</definedName>
    <definedName name="Поправочные_коэффициенты_по_письму_Госстроя_от_25.12.90___3___2_19" localSheetId="1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 localSheetId="0">#REF!</definedName>
    <definedName name="Поправочные_коэффициенты_по_письму_Госстроя_от_25.12.90___3___2_20" localSheetId="1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 localSheetId="0">#REF!</definedName>
    <definedName name="Поправочные_коэффициенты_по_письму_Госстроя_от_25.12.90___3___2_3" localSheetId="1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 localSheetId="0">#REF!</definedName>
    <definedName name="Поправочные_коэффициенты_по_письму_Госстроя_от_25.12.90___3___2_4" localSheetId="1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 localSheetId="0">#REF!</definedName>
    <definedName name="Поправочные_коэффициенты_по_письму_Госстроя_от_25.12.90___3___2_7" localSheetId="1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 localSheetId="0">#REF!</definedName>
    <definedName name="Поправочные_коэффициенты_по_письму_Госстроя_от_25.12.90___3___2_8" localSheetId="1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 localSheetId="0">#REF!</definedName>
    <definedName name="Поправочные_коэффициенты_по_письму_Госстроя_от_25.12.90___3___2_9" localSheetId="1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 localSheetId="0">#REF!</definedName>
    <definedName name="Поправочные_коэффициенты_по_письму_Госстроя_от_25.12.90___3___3_1" localSheetId="1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 localSheetId="0">#REF!</definedName>
    <definedName name="Поправочные_коэффициенты_по_письму_Госстроя_от_25.12.90___3___3_10" localSheetId="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 localSheetId="0">#REF!</definedName>
    <definedName name="Поправочные_коэффициенты_по_письму_Госстроя_от_25.12.90___3___3_13" localSheetId="1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 localSheetId="0">#REF!</definedName>
    <definedName name="Поправочные_коэффициенты_по_письму_Госстроя_от_25.12.90___3___3_14" localSheetId="1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 localSheetId="0">#REF!</definedName>
    <definedName name="Поправочные_коэффициенты_по_письму_Госстроя_от_25.12.90___3___3_15" localSheetId="1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 localSheetId="0">#REF!</definedName>
    <definedName name="Поправочные_коэффициенты_по_письму_Госстроя_от_25.12.90___3___3_16" localSheetId="1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 localSheetId="0">#REF!</definedName>
    <definedName name="Поправочные_коэффициенты_по_письму_Госстроя_от_25.12.90___3___3_17" localSheetId="1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 localSheetId="0">#REF!</definedName>
    <definedName name="Поправочные_коэффициенты_по_письму_Госстроя_от_25.12.90___3___3_18" localSheetId="1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 localSheetId="0">#REF!</definedName>
    <definedName name="Поправочные_коэффициенты_по_письму_Госстроя_от_25.12.90___3___3_19" localSheetId="1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 localSheetId="0">#REF!</definedName>
    <definedName name="Поправочные_коэффициенты_по_письму_Госстроя_от_25.12.90___3___3_20" localSheetId="1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 localSheetId="0">#REF!</definedName>
    <definedName name="Поправочные_коэффициенты_по_письму_Госстроя_от_25.12.90___3___3_3" localSheetId="1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 localSheetId="0">#REF!</definedName>
    <definedName name="Поправочные_коэффициенты_по_письму_Госстроя_от_25.12.90___3___3_4" localSheetId="1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 localSheetId="0">#REF!</definedName>
    <definedName name="Поправочные_коэффициенты_по_письму_Госстроя_от_25.12.90___3___3_7" localSheetId="1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 localSheetId="0">#REF!</definedName>
    <definedName name="Поправочные_коэффициенты_по_письму_Госстроя_от_25.12.90___3___3_8" localSheetId="1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 localSheetId="0">#REF!</definedName>
    <definedName name="Поправочные_коэффициенты_по_письму_Госстроя_от_25.12.90___3___3_9" localSheetId="1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0">#REF!</definedName>
    <definedName name="Поправочные_коэффициенты_по_письму_Госстроя_от_25.12.90___3___4___0" localSheetId="1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 localSheetId="0">#REF!</definedName>
    <definedName name="Поправочные_коэффициенты_по_письму_Госстроя_от_25.12.90___3___4___0_15" localSheetId="1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 localSheetId="0">#REF!</definedName>
    <definedName name="Поправочные_коэффициенты_по_письму_Госстроя_от_25.12.90___3___4___0_16" localSheetId="1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 localSheetId="0">#REF!</definedName>
    <definedName name="Поправочные_коэффициенты_по_письму_Госстроя_от_25.12.90___3___4___0_19" localSheetId="1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 localSheetId="0">#REF!</definedName>
    <definedName name="Поправочные_коэффициенты_по_письму_Госстроя_от_25.12.90___3___4___0_4" localSheetId="1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 localSheetId="0">#REF!</definedName>
    <definedName name="Поправочные_коэффициенты_по_письму_Госстроя_от_25.12.90___3___4_13" localSheetId="1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 localSheetId="0">#REF!</definedName>
    <definedName name="Поправочные_коэффициенты_по_письму_Госстроя_от_25.12.90___3___4_15" localSheetId="1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 localSheetId="0">#REF!</definedName>
    <definedName name="Поправочные_коэффициенты_по_письму_Госстроя_от_25.12.90___3___4_16" localSheetId="1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 localSheetId="0">#REF!</definedName>
    <definedName name="Поправочные_коэффициенты_по_письму_Госстроя_от_25.12.90___3___4_17" localSheetId="1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 localSheetId="0">#REF!</definedName>
    <definedName name="Поправочные_коэффициенты_по_письму_Госстроя_от_25.12.90___3___4_18" localSheetId="1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 localSheetId="0">#REF!</definedName>
    <definedName name="Поправочные_коэффициенты_по_письму_Госстроя_от_25.12.90___3___4_19" localSheetId="1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 localSheetId="0">#REF!</definedName>
    <definedName name="Поправочные_коэффициенты_по_письму_Госстроя_от_25.12.90___3___4_20" localSheetId="1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 localSheetId="0">#REF!</definedName>
    <definedName name="Поправочные_коэффициенты_по_письму_Госстроя_от_25.12.90___3___4_3" localSheetId="1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 localSheetId="0">#REF!</definedName>
    <definedName name="Поправочные_коэффициенты_по_письму_Госстроя_от_25.12.90___3___4_4" localSheetId="1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 localSheetId="0">#REF!</definedName>
    <definedName name="Поправочные_коэффициенты_по_письму_Госстроя_от_25.12.90___3___4_5" localSheetId="1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 localSheetId="0">#REF!</definedName>
    <definedName name="Поправочные_коэффициенты_по_письму_Госстроя_от_25.12.90___3___4_6" localSheetId="1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 localSheetId="0">#REF!</definedName>
    <definedName name="Поправочные_коэффициенты_по_письму_Госстроя_от_25.12.90___3___5" localSheetId="1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 localSheetId="0">#REF!</definedName>
    <definedName name="Поправочные_коэффициенты_по_письму_Госстроя_от_25.12.90___3___5_14" localSheetId="1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 localSheetId="0">#REF!</definedName>
    <definedName name="Поправочные_коэффициенты_по_письму_Госстроя_от_25.12.90___3___5_15" localSheetId="1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 localSheetId="0">#REF!</definedName>
    <definedName name="Поправочные_коэффициенты_по_письму_Госстроя_от_25.12.90___3___5_16" localSheetId="1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 localSheetId="0">#REF!</definedName>
    <definedName name="Поправочные_коэффициенты_по_письму_Госстроя_от_25.12.90___3___5_19" localSheetId="1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 localSheetId="0">#REF!</definedName>
    <definedName name="Поправочные_коэффициенты_по_письму_Госстроя_от_25.12.90___3___5_4" localSheetId="1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 localSheetId="0">#REF!</definedName>
    <definedName name="Поправочные_коэффициенты_по_письму_Госстроя_от_25.12.90___3___6_13" localSheetId="1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 localSheetId="0">#REF!</definedName>
    <definedName name="Поправочные_коэффициенты_по_письму_Госстроя_от_25.12.90___3___6_15" localSheetId="1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 localSheetId="0">#REF!</definedName>
    <definedName name="Поправочные_коэффициенты_по_письму_Госстроя_от_25.12.90___3___6_16" localSheetId="1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 localSheetId="0">#REF!</definedName>
    <definedName name="Поправочные_коэффициенты_по_письму_Госстроя_от_25.12.90___3___6_17" localSheetId="1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 localSheetId="0">#REF!</definedName>
    <definedName name="Поправочные_коэффициенты_по_письму_Госстроя_от_25.12.90___3___6_18" localSheetId="1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 localSheetId="0">#REF!</definedName>
    <definedName name="Поправочные_коэффициенты_по_письму_Госстроя_от_25.12.90___3___6_19" localSheetId="1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 localSheetId="0">#REF!</definedName>
    <definedName name="Поправочные_коэффициенты_по_письму_Госстроя_от_25.12.90___3___6_20" localSheetId="1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 localSheetId="0">#REF!</definedName>
    <definedName name="Поправочные_коэффициенты_по_письму_Госстроя_от_25.12.90___3___6_3" localSheetId="1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 localSheetId="0">#REF!</definedName>
    <definedName name="Поправочные_коэффициенты_по_письму_Госстроя_от_25.12.90___3___6_4" localSheetId="1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 localSheetId="0">#REF!</definedName>
    <definedName name="Поправочные_коэффициенты_по_письму_Госстроя_от_25.12.90___3___6_5" localSheetId="1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 localSheetId="0">#REF!</definedName>
    <definedName name="Поправочные_коэффициенты_по_письму_Госстроя_от_25.12.90___3___6_6" localSheetId="1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0">#REF!</definedName>
    <definedName name="Поправочные_коэффициенты_по_письму_Госстроя_от_25.12.90___3___8___0" localSheetId="1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 localSheetId="0">#REF!</definedName>
    <definedName name="Поправочные_коэффициенты_по_письму_Госстроя_от_25.12.90___3___8___0_15" localSheetId="1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 localSheetId="0">#REF!</definedName>
    <definedName name="Поправочные_коэффициенты_по_письму_Госстроя_от_25.12.90___3___8___0_16" localSheetId="1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 localSheetId="0">#REF!</definedName>
    <definedName name="Поправочные_коэффициенты_по_письму_Госстроя_от_25.12.90___3___8___0_19" localSheetId="1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 localSheetId="0">#REF!</definedName>
    <definedName name="Поправочные_коэффициенты_по_письму_Госстроя_от_25.12.90___3___8___0_4" localSheetId="1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 localSheetId="0">#REF!</definedName>
    <definedName name="Поправочные_коэффициенты_по_письму_Госстроя_от_25.12.90___3___8_13" localSheetId="1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 localSheetId="0">#REF!</definedName>
    <definedName name="Поправочные_коэффициенты_по_письму_Госстроя_от_25.12.90___3___8_15" localSheetId="1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 localSheetId="0">#REF!</definedName>
    <definedName name="Поправочные_коэффициенты_по_письму_Госстроя_от_25.12.90___3___8_16" localSheetId="1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 localSheetId="0">#REF!</definedName>
    <definedName name="Поправочные_коэффициенты_по_письму_Госстроя_от_25.12.90___3___8_17" localSheetId="1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 localSheetId="0">#REF!</definedName>
    <definedName name="Поправочные_коэффициенты_по_письму_Госстроя_от_25.12.90___3___8_18" localSheetId="1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 localSheetId="0">#REF!</definedName>
    <definedName name="Поправочные_коэффициенты_по_письму_Госстроя_от_25.12.90___3___8_19" localSheetId="1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 localSheetId="0">#REF!</definedName>
    <definedName name="Поправочные_коэффициенты_по_письму_Госстроя_от_25.12.90___3___8_20" localSheetId="1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 localSheetId="0">#REF!</definedName>
    <definedName name="Поправочные_коэффициенты_по_письму_Госстроя_от_25.12.90___3___8_3" localSheetId="1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 localSheetId="0">#REF!</definedName>
    <definedName name="Поправочные_коэффициенты_по_письму_Госстроя_от_25.12.90___3___8_4" localSheetId="1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 localSheetId="0">#REF!</definedName>
    <definedName name="Поправочные_коэффициенты_по_письму_Госстроя_от_25.12.90___3___8_5" localSheetId="1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 localSheetId="0">#REF!</definedName>
    <definedName name="Поправочные_коэффициенты_по_письму_Госстроя_от_25.12.90___3___8_6" localSheetId="1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 localSheetId="0">#REF!</definedName>
    <definedName name="Поправочные_коэффициенты_по_письму_Госстроя_от_25.12.90___3___9" localSheetId="1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 localSheetId="0">#REF!</definedName>
    <definedName name="Поправочные_коэффициенты_по_письму_Госстроя_от_25.12.90___3___9_15" localSheetId="1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 localSheetId="0">#REF!</definedName>
    <definedName name="Поправочные_коэффициенты_по_письму_Госстроя_от_25.12.90___3___9_16" localSheetId="1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 localSheetId="0">#REF!</definedName>
    <definedName name="Поправочные_коэффициенты_по_письму_Госстроя_от_25.12.90___3___9_19" localSheetId="1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 localSheetId="0">#REF!</definedName>
    <definedName name="Поправочные_коэффициенты_по_письму_Госстроя_от_25.12.90___3___9_4" localSheetId="1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 localSheetId="0">#REF!</definedName>
    <definedName name="Поправочные_коэффициенты_по_письму_Госстроя_от_25.12.90___3_1" localSheetId="1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 localSheetId="0">#REF!</definedName>
    <definedName name="Поправочные_коэффициенты_по_письму_Госстроя_от_25.12.90___3_1_15" localSheetId="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 localSheetId="0">#REF!</definedName>
    <definedName name="Поправочные_коэффициенты_по_письму_Госстроя_от_25.12.90___3_10" localSheetId="1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 localSheetId="0">#REF!</definedName>
    <definedName name="Поправочные_коэффициенты_по_письму_Госстроя_от_25.12.90___3_13" localSheetId="1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 localSheetId="0">#REF!</definedName>
    <definedName name="Поправочные_коэффициенты_по_письму_Госстроя_от_25.12.90___3_14" localSheetId="1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 localSheetId="0">#REF!</definedName>
    <definedName name="Поправочные_коэффициенты_по_письму_Госстроя_от_25.12.90___3_15" localSheetId="1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 localSheetId="0">#REF!</definedName>
    <definedName name="Поправочные_коэффициенты_по_письму_Госстроя_от_25.12.90___3_16" localSheetId="1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 localSheetId="0">#REF!</definedName>
    <definedName name="Поправочные_коэффициенты_по_письму_Госстроя_от_25.12.90___3_17" localSheetId="1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 localSheetId="0">#REF!</definedName>
    <definedName name="Поправочные_коэффициенты_по_письму_Госстроя_от_25.12.90___3_18" localSheetId="1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 localSheetId="0">#REF!</definedName>
    <definedName name="Поправочные_коэффициенты_по_письму_Госстроя_от_25.12.90___3_19" localSheetId="1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 localSheetId="0">#REF!</definedName>
    <definedName name="Поправочные_коэффициенты_по_письму_Госстроя_от_25.12.90___3_20" localSheetId="1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 localSheetId="0">#REF!</definedName>
    <definedName name="Поправочные_коэффициенты_по_письму_Госстроя_от_25.12.90___3_4" localSheetId="1">#REF!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 localSheetId="0">#REF!</definedName>
    <definedName name="Поправочные_коэффициенты_по_письму_Госстроя_от_25.12.90___3_5" localSheetId="1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 localSheetId="0">#REF!</definedName>
    <definedName name="Поправочные_коэффициенты_по_письму_Госстроя_от_25.12.90___3_5_15" localSheetId="1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 localSheetId="0">#REF!</definedName>
    <definedName name="Поправочные_коэффициенты_по_письму_Госстроя_от_25.12.90___3_6" localSheetId="1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 localSheetId="0">#REF!</definedName>
    <definedName name="Поправочные_коэффициенты_по_письму_Госстроя_от_25.12.90___3_7" localSheetId="1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 localSheetId="0">#REF!</definedName>
    <definedName name="Поправочные_коэффициенты_по_письму_Госстроя_от_25.12.90___3_8" localSheetId="1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 localSheetId="0">#REF!</definedName>
    <definedName name="Поправочные_коэффициенты_по_письму_Госстроя_от_25.12.90___3_9" localSheetId="1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0">#REF!</definedName>
    <definedName name="Поправочные_коэффициенты_по_письму_Госстроя_от_25.12.90___4___0___0___0___0" localSheetId="1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 localSheetId="0">#REF!</definedName>
    <definedName name="Поправочные_коэффициенты_по_письму_Госстроя_от_25.12.90___4___0___0___0___0_14" localSheetId="1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 localSheetId="0">#REF!</definedName>
    <definedName name="Поправочные_коэффициенты_по_письму_Госстроя_от_25.12.90___4___0___0___0___0_15" localSheetId="1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 localSheetId="0">#REF!</definedName>
    <definedName name="Поправочные_коэффициенты_по_письму_Госстроя_от_25.12.90___4___0___0___0___0_16" localSheetId="1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 localSheetId="0">#REF!</definedName>
    <definedName name="Поправочные_коэффициенты_по_письму_Госстроя_от_25.12.90___4___0___0___0___0_19" localSheetId="1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 localSheetId="0">#REF!</definedName>
    <definedName name="Поправочные_коэффициенты_по_письму_Госстроя_от_25.12.90___4___0___0___0___0_4" localSheetId="1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 localSheetId="0">#REF!</definedName>
    <definedName name="Поправочные_коэффициенты_по_письму_Госстроя_от_25.12.90___4___0___0___0_1" localSheetId="1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 localSheetId="0">#REF!</definedName>
    <definedName name="Поправочные_коэффициенты_по_письму_Госстроя_от_25.12.90___4___0___0___0_10" localSheetId="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 localSheetId="0">#REF!</definedName>
    <definedName name="Поправочные_коэффициенты_по_письму_Госстроя_от_25.12.90___4___0___0___0_13" localSheetId="1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 localSheetId="0">#REF!</definedName>
    <definedName name="Поправочные_коэффициенты_по_письму_Госстроя_от_25.12.90___4___0___0___0_14" localSheetId="1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 localSheetId="0">#REF!</definedName>
    <definedName name="Поправочные_коэффициенты_по_письму_Госстроя_от_25.12.90___4___0___0___0_15" localSheetId="1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 localSheetId="0">#REF!</definedName>
    <definedName name="Поправочные_коэффициенты_по_письму_Госстроя_от_25.12.90___4___0___0___0_16" localSheetId="1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 localSheetId="0">#REF!</definedName>
    <definedName name="Поправочные_коэффициенты_по_письму_Госстроя_от_25.12.90___4___0___0___0_17" localSheetId="1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 localSheetId="0">#REF!</definedName>
    <definedName name="Поправочные_коэффициенты_по_письму_Госстроя_от_25.12.90___4___0___0___0_18" localSheetId="1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 localSheetId="0">#REF!</definedName>
    <definedName name="Поправочные_коэффициенты_по_письму_Госстроя_от_25.12.90___4___0___0___0_19" localSheetId="1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 localSheetId="0">#REF!</definedName>
    <definedName name="Поправочные_коэффициенты_по_письму_Госстроя_от_25.12.90___4___0___0___0_20" localSheetId="1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 localSheetId="0">#REF!</definedName>
    <definedName name="Поправочные_коэффициенты_по_письму_Госстроя_от_25.12.90___4___0___0___0_3" localSheetId="1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 localSheetId="0">#REF!</definedName>
    <definedName name="Поправочные_коэффициенты_по_письму_Госстроя_от_25.12.90___4___0___0___0_4" localSheetId="1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 localSheetId="0">#REF!</definedName>
    <definedName name="Поправочные_коэффициенты_по_письму_Госстроя_от_25.12.90___4___0___0___0_5" localSheetId="1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 localSheetId="0">#REF!</definedName>
    <definedName name="Поправочные_коэффициенты_по_письму_Госстроя_от_25.12.90___4___0___0___0_6" localSheetId="1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 localSheetId="0">#REF!</definedName>
    <definedName name="Поправочные_коэффициенты_по_письму_Госстроя_от_25.12.90___4___0___0___0_7" localSheetId="1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 localSheetId="0">#REF!</definedName>
    <definedName name="Поправочные_коэффициенты_по_письму_Госстроя_от_25.12.90___4___0___0___0_8" localSheetId="1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 localSheetId="0">#REF!</definedName>
    <definedName name="Поправочные_коэффициенты_по_письму_Госстроя_от_25.12.90___4___0___0___0_9" localSheetId="1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 localSheetId="0">#REF!</definedName>
    <definedName name="Поправочные_коэффициенты_по_письму_Госстроя_от_25.12.90___4___0___0___1" localSheetId="1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0">#REF!</definedName>
    <definedName name="Поправочные_коэффициенты_по_письму_Госстроя_от_25.12.90___4___0___0___3" localSheetId="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 localSheetId="0">#REF!</definedName>
    <definedName name="Поправочные_коэффициенты_по_письму_Госстроя_от_25.12.90___4___0___0___3_15" localSheetId="1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 localSheetId="0">#REF!</definedName>
    <definedName name="Поправочные_коэффициенты_по_письму_Госстроя_от_25.12.90___4___0___0___3_16" localSheetId="1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 localSheetId="0">#REF!</definedName>
    <definedName name="Поправочные_коэффициенты_по_письму_Госстроя_от_25.12.90___4___0___0___3_19" localSheetId="1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 localSheetId="0">#REF!</definedName>
    <definedName name="Поправочные_коэффициенты_по_письму_Госстроя_от_25.12.90___4___0___0___3_4" localSheetId="1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 localSheetId="0">#REF!</definedName>
    <definedName name="Поправочные_коэффициенты_по_письму_Госстроя_от_25.12.90___4___0___0___5" localSheetId="1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0">#REF!</definedName>
    <definedName name="Поправочные_коэффициенты_по_письму_Госстроя_от_25.12.90___4___0___0_1" localSheetId="1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 localSheetId="0">#REF!</definedName>
    <definedName name="Поправочные_коэффициенты_по_письму_Госстроя_от_25.12.90___4___0___0_10" localSheetId="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 localSheetId="0">#REF!</definedName>
    <definedName name="Поправочные_коэффициенты_по_письму_Госстроя_от_25.12.90___4___0___0_13" localSheetId="1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 localSheetId="0">#REF!</definedName>
    <definedName name="Поправочные_коэффициенты_по_письму_Госстроя_от_25.12.90___4___0___0_14" localSheetId="1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 localSheetId="0">#REF!</definedName>
    <definedName name="Поправочные_коэффициенты_по_письму_Госстроя_от_25.12.90___4___0___0_15" localSheetId="1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 localSheetId="0">#REF!</definedName>
    <definedName name="Поправочные_коэффициенты_по_письму_Госстроя_от_25.12.90___4___0___0_16" localSheetId="1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 localSheetId="0">#REF!</definedName>
    <definedName name="Поправочные_коэффициенты_по_письму_Госстроя_от_25.12.90___4___0___0_17" localSheetId="1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 localSheetId="0">#REF!</definedName>
    <definedName name="Поправочные_коэффициенты_по_письму_Госстроя_от_25.12.90___4___0___0_18" localSheetId="1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 localSheetId="0">#REF!</definedName>
    <definedName name="Поправочные_коэффициенты_по_письму_Госстроя_от_25.12.90___4___0___0_19" localSheetId="1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 localSheetId="0">#REF!</definedName>
    <definedName name="Поправочные_коэффициенты_по_письму_Госстроя_от_25.12.90___4___0___0_20" localSheetId="1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 localSheetId="0">#REF!</definedName>
    <definedName name="Поправочные_коэффициенты_по_письму_Госстроя_от_25.12.90___4___0___0_3" localSheetId="1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 localSheetId="0">#REF!</definedName>
    <definedName name="Поправочные_коэффициенты_по_письму_Госстроя_от_25.12.90___4___0___0_4" localSheetId="1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 localSheetId="0">#REF!</definedName>
    <definedName name="Поправочные_коэффициенты_по_письму_Госстроя_от_25.12.90___4___0___0_5" localSheetId="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 localSheetId="0">#REF!</definedName>
    <definedName name="Поправочные_коэффициенты_по_письму_Госстроя_от_25.12.90___4___0___0_7" localSheetId="1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 localSheetId="0">#REF!</definedName>
    <definedName name="Поправочные_коэффициенты_по_письму_Госстроя_от_25.12.90___4___0___0_8" localSheetId="1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 localSheetId="0">#REF!</definedName>
    <definedName name="Поправочные_коэффициенты_по_письму_Госстроя_от_25.12.90___4___0___0_9" localSheetId="1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 localSheetId="0">#REF!</definedName>
    <definedName name="Поправочные_коэффициенты_по_письму_Госстроя_от_25.12.90___4___0___1" localSheetId="1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 localSheetId="0">#REF!</definedName>
    <definedName name="Поправочные_коэффициенты_по_письму_Госстроя_от_25.12.90___4___0___2_1" localSheetId="1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 localSheetId="0">#REF!</definedName>
    <definedName name="Поправочные_коэффициенты_по_письму_Госстроя_от_25.12.90___4___0___2_10" localSheetId="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 localSheetId="0">#REF!</definedName>
    <definedName name="Поправочные_коэффициенты_по_письму_Госстроя_от_25.12.90___4___0___2_13" localSheetId="1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 localSheetId="0">#REF!</definedName>
    <definedName name="Поправочные_коэффициенты_по_письму_Госстроя_от_25.12.90___4___0___2_14" localSheetId="1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 localSheetId="0">#REF!</definedName>
    <definedName name="Поправочные_коэффициенты_по_письму_Госстроя_от_25.12.90___4___0___2_15" localSheetId="1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 localSheetId="0">#REF!</definedName>
    <definedName name="Поправочные_коэффициенты_по_письму_Госстроя_от_25.12.90___4___0___2_16" localSheetId="1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 localSheetId="0">#REF!</definedName>
    <definedName name="Поправочные_коэффициенты_по_письму_Госстроя_от_25.12.90___4___0___2_17" localSheetId="1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 localSheetId="0">#REF!</definedName>
    <definedName name="Поправочные_коэффициенты_по_письму_Госстроя_от_25.12.90___4___0___2_18" localSheetId="1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 localSheetId="0">#REF!</definedName>
    <definedName name="Поправочные_коэффициенты_по_письму_Госстроя_от_25.12.90___4___0___2_19" localSheetId="1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 localSheetId="0">#REF!</definedName>
    <definedName name="Поправочные_коэффициенты_по_письму_Госстроя_от_25.12.90___4___0___2_20" localSheetId="1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 localSheetId="0">#REF!</definedName>
    <definedName name="Поправочные_коэффициенты_по_письму_Госстроя_от_25.12.90___4___0___2_3" localSheetId="1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 localSheetId="0">#REF!</definedName>
    <definedName name="Поправочные_коэффициенты_по_письму_Госстроя_от_25.12.90___4___0___2_4" localSheetId="1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 localSheetId="0">#REF!</definedName>
    <definedName name="Поправочные_коэффициенты_по_письму_Госстроя_от_25.12.90___4___0___2_7" localSheetId="1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 localSheetId="0">#REF!</definedName>
    <definedName name="Поправочные_коэффициенты_по_письму_Госстроя_от_25.12.90___4___0___2_8" localSheetId="1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 localSheetId="0">#REF!</definedName>
    <definedName name="Поправочные_коэффициенты_по_письму_Госстроя_от_25.12.90___4___0___2_9" localSheetId="1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 localSheetId="0">#REF!</definedName>
    <definedName name="Поправочные_коэффициенты_по_письму_Госстроя_от_25.12.90___4___0___3" localSheetId="1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 localSheetId="0">#REF!</definedName>
    <definedName name="Поправочные_коэффициенты_по_письму_Госстроя_от_25.12.90___4___0___3_15" localSheetId="1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 localSheetId="0">#REF!</definedName>
    <definedName name="Поправочные_коэффициенты_по_письму_Госстроя_от_25.12.90___4___0___3_16" localSheetId="1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 localSheetId="0">#REF!</definedName>
    <definedName name="Поправочные_коэффициенты_по_письму_Госстроя_от_25.12.90___4___0___3_19" localSheetId="1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 localSheetId="0">#REF!</definedName>
    <definedName name="Поправочные_коэффициенты_по_письму_Госстроя_от_25.12.90___4___0___3_4" localSheetId="1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 localSheetId="0">#REF!</definedName>
    <definedName name="Поправочные_коэффициенты_по_письму_Госстроя_от_25.12.90___4___0___4_1" localSheetId="1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 localSheetId="0">#REF!</definedName>
    <definedName name="Поправочные_коэффициенты_по_письму_Госстроя_от_25.12.90___4___0___4_10" localSheetId="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 localSheetId="0">#REF!</definedName>
    <definedName name="Поправочные_коэффициенты_по_письму_Госстроя_от_25.12.90___4___0___4_13" localSheetId="1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 localSheetId="0">#REF!</definedName>
    <definedName name="Поправочные_коэффициенты_по_письму_Госстроя_от_25.12.90___4___0___4_14" localSheetId="1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 localSheetId="0">#REF!</definedName>
    <definedName name="Поправочные_коэффициенты_по_письму_Госстроя_от_25.12.90___4___0___4_15" localSheetId="1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 localSheetId="0">#REF!</definedName>
    <definedName name="Поправочные_коэффициенты_по_письму_Госстроя_от_25.12.90___4___0___4_16" localSheetId="1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 localSheetId="0">#REF!</definedName>
    <definedName name="Поправочные_коэффициенты_по_письму_Госстроя_от_25.12.90___4___0___4_17" localSheetId="1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 localSheetId="0">#REF!</definedName>
    <definedName name="Поправочные_коэффициенты_по_письму_Госстроя_от_25.12.90___4___0___4_18" localSheetId="1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 localSheetId="0">#REF!</definedName>
    <definedName name="Поправочные_коэффициенты_по_письму_Госстроя_от_25.12.90___4___0___4_19" localSheetId="1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 localSheetId="0">#REF!</definedName>
    <definedName name="Поправочные_коэффициенты_по_письму_Госстроя_от_25.12.90___4___0___4_20" localSheetId="1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 localSheetId="0">#REF!</definedName>
    <definedName name="Поправочные_коэффициенты_по_письму_Госстроя_от_25.12.90___4___0___4_3" localSheetId="1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 localSheetId="0">#REF!</definedName>
    <definedName name="Поправочные_коэффициенты_по_письму_Госстроя_от_25.12.90___4___0___4_4" localSheetId="1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 localSheetId="0">#REF!</definedName>
    <definedName name="Поправочные_коэффициенты_по_письму_Госстроя_от_25.12.90___4___0___4_7" localSheetId="1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 localSheetId="0">#REF!</definedName>
    <definedName name="Поправочные_коэффициенты_по_письму_Госстроя_от_25.12.90___4___0___4_8" localSheetId="1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 localSheetId="0">#REF!</definedName>
    <definedName name="Поправочные_коэффициенты_по_письму_Госстроя_от_25.12.90___4___0___4_9" localSheetId="1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0">#REF!</definedName>
    <definedName name="Поправочные_коэффициенты_по_письму_Госстроя_от_25.12.90___4___0_1" localSheetId="1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 localSheetId="0">#REF!</definedName>
    <definedName name="Поправочные_коэффициенты_по_письму_Госстроя_от_25.12.90___4___0_1_15" localSheetId="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 localSheetId="0">#REF!</definedName>
    <definedName name="Поправочные_коэффициенты_по_письму_Госстроя_от_25.12.90___4___0_10" localSheetId="1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 localSheetId="0">#REF!</definedName>
    <definedName name="Поправочные_коэффициенты_по_письму_Госстроя_от_25.12.90___4___0_13" localSheetId="1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 localSheetId="0">#REF!</definedName>
    <definedName name="Поправочные_коэффициенты_по_письму_Госстроя_от_25.12.90___4___0_14" localSheetId="1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 localSheetId="0">#REF!</definedName>
    <definedName name="Поправочные_коэффициенты_по_письму_Госстроя_от_25.12.90___4___0_15" localSheetId="1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 localSheetId="0">#REF!</definedName>
    <definedName name="Поправочные_коэффициенты_по_письму_Госстроя_от_25.12.90___4___0_17" localSheetId="1">#REF!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 localSheetId="0">#REF!</definedName>
    <definedName name="Поправочные_коэффициенты_по_письму_Госстроя_от_25.12.90___4___0_20" localSheetId="1">#REF!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 localSheetId="0">#REF!</definedName>
    <definedName name="Поправочные_коэффициенты_по_письму_Госстроя_от_25.12.90___4___0_7" localSheetId="1">#REF!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 localSheetId="0">#REF!</definedName>
    <definedName name="Поправочные_коэффициенты_по_письму_Госстроя_от_25.12.90___4___0_8" localSheetId="1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 localSheetId="0">#REF!</definedName>
    <definedName name="Поправочные_коэффициенты_по_письму_Госстроя_от_25.12.90___4___0_9" localSheetId="1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 localSheetId="0">#REF!</definedName>
    <definedName name="Поправочные_коэффициенты_по_письму_Госстроя_от_25.12.90___4___10_1" localSheetId="1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 localSheetId="0">#REF!</definedName>
    <definedName name="Поправочные_коэффициенты_по_письму_Госстроя_от_25.12.90___4___10_10" localSheetId="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 localSheetId="0">#REF!</definedName>
    <definedName name="Поправочные_коэффициенты_по_письму_Госстроя_от_25.12.90___4___10_13" localSheetId="1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 localSheetId="0">#REF!</definedName>
    <definedName name="Поправочные_коэффициенты_по_письму_Госстроя_от_25.12.90___4___10_14" localSheetId="1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 localSheetId="0">#REF!</definedName>
    <definedName name="Поправочные_коэффициенты_по_письму_Госстроя_от_25.12.90___4___10_15" localSheetId="1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 localSheetId="0">#REF!</definedName>
    <definedName name="Поправочные_коэффициенты_по_письму_Госстроя_от_25.12.90___4___10_16" localSheetId="1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 localSheetId="0">#REF!</definedName>
    <definedName name="Поправочные_коэффициенты_по_письму_Госстроя_от_25.12.90___4___10_17" localSheetId="1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 localSheetId="0">#REF!</definedName>
    <definedName name="Поправочные_коэффициенты_по_письму_Госстроя_от_25.12.90___4___10_18" localSheetId="1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 localSheetId="0">#REF!</definedName>
    <definedName name="Поправочные_коэффициенты_по_письму_Госстроя_от_25.12.90___4___10_19" localSheetId="1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 localSheetId="0">#REF!</definedName>
    <definedName name="Поправочные_коэффициенты_по_письму_Госстроя_от_25.12.90___4___10_20" localSheetId="1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 localSheetId="0">#REF!</definedName>
    <definedName name="Поправочные_коэффициенты_по_письму_Госстроя_от_25.12.90___4___10_3" localSheetId="1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 localSheetId="0">#REF!</definedName>
    <definedName name="Поправочные_коэффициенты_по_письму_Госстроя_от_25.12.90___4___10_4" localSheetId="1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 localSheetId="0">#REF!</definedName>
    <definedName name="Поправочные_коэффициенты_по_письму_Госстроя_от_25.12.90___4___10_5" localSheetId="1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 localSheetId="0">#REF!</definedName>
    <definedName name="Поправочные_коэффициенты_по_письму_Госстроя_от_25.12.90___4___10_6" localSheetId="1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 localSheetId="0">#REF!</definedName>
    <definedName name="Поправочные_коэффициенты_по_письму_Госстроя_от_25.12.90___4___10_7" localSheetId="1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 localSheetId="0">#REF!</definedName>
    <definedName name="Поправочные_коэффициенты_по_письму_Госстроя_от_25.12.90___4___10_8" localSheetId="1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 localSheetId="0">#REF!</definedName>
    <definedName name="Поправочные_коэффициенты_по_письму_Госстроя_от_25.12.90___4___10_9" localSheetId="1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 localSheetId="0">#REF!</definedName>
    <definedName name="Поправочные_коэффициенты_по_письму_Госстроя_от_25.12.90___4___12_13" localSheetId="1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 localSheetId="0">#REF!</definedName>
    <definedName name="Поправочные_коэффициенты_по_письму_Госстроя_от_25.12.90___4___12_15" localSheetId="1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 localSheetId="0">#REF!</definedName>
    <definedName name="Поправочные_коэффициенты_по_письму_Госстроя_от_25.12.90___4___12_16" localSheetId="1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 localSheetId="0">#REF!</definedName>
    <definedName name="Поправочные_коэффициенты_по_письму_Госстроя_от_25.12.90___4___12_17" localSheetId="1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 localSheetId="0">#REF!</definedName>
    <definedName name="Поправочные_коэффициенты_по_письму_Госстроя_от_25.12.90___4___12_18" localSheetId="1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 localSheetId="0">#REF!</definedName>
    <definedName name="Поправочные_коэффициенты_по_письму_Госстроя_от_25.12.90___4___12_19" localSheetId="1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 localSheetId="0">#REF!</definedName>
    <definedName name="Поправочные_коэффициенты_по_письму_Госстроя_от_25.12.90___4___12_20" localSheetId="1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 localSheetId="0">#REF!</definedName>
    <definedName name="Поправочные_коэффициенты_по_письму_Госстроя_от_25.12.90___4___12_3" localSheetId="1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 localSheetId="0">#REF!</definedName>
    <definedName name="Поправочные_коэффициенты_по_письму_Госстроя_от_25.12.90___4___12_4" localSheetId="1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 localSheetId="0">#REF!</definedName>
    <definedName name="Поправочные_коэффициенты_по_письму_Госстроя_от_25.12.90___4___12_5" localSheetId="1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 localSheetId="0">#REF!</definedName>
    <definedName name="Поправочные_коэффициенты_по_письму_Госстроя_от_25.12.90___4___12_6" localSheetId="1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 localSheetId="0">#REF!</definedName>
    <definedName name="Поправочные_коэффициенты_по_письму_Госстроя_от_25.12.90___4___2_1" localSheetId="1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 localSheetId="0">#REF!</definedName>
    <definedName name="Поправочные_коэффициенты_по_письму_Госстроя_от_25.12.90___4___2_10" localSheetId="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 localSheetId="0">#REF!</definedName>
    <definedName name="Поправочные_коэффициенты_по_письму_Госстроя_от_25.12.90___4___2_13" localSheetId="1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 localSheetId="0">#REF!</definedName>
    <definedName name="Поправочные_коэффициенты_по_письму_Госстроя_от_25.12.90___4___2_14" localSheetId="1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 localSheetId="0">#REF!</definedName>
    <definedName name="Поправочные_коэффициенты_по_письму_Госстроя_от_25.12.90___4___2_15" localSheetId="1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 localSheetId="0">#REF!</definedName>
    <definedName name="Поправочные_коэффициенты_по_письму_Госстроя_от_25.12.90___4___2_16" localSheetId="1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 localSheetId="0">#REF!</definedName>
    <definedName name="Поправочные_коэффициенты_по_письму_Госстроя_от_25.12.90___4___2_17" localSheetId="1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 localSheetId="0">#REF!</definedName>
    <definedName name="Поправочные_коэффициенты_по_письму_Госстроя_от_25.12.90___4___2_18" localSheetId="1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 localSheetId="0">#REF!</definedName>
    <definedName name="Поправочные_коэффициенты_по_письму_Госстроя_от_25.12.90___4___2_19" localSheetId="1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 localSheetId="0">#REF!</definedName>
    <definedName name="Поправочные_коэффициенты_по_письму_Госстроя_от_25.12.90___4___2_20" localSheetId="1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 localSheetId="0">#REF!</definedName>
    <definedName name="Поправочные_коэффициенты_по_письму_Госстроя_от_25.12.90___4___2_3" localSheetId="1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 localSheetId="0">#REF!</definedName>
    <definedName name="Поправочные_коэффициенты_по_письму_Госстроя_от_25.12.90___4___2_4" localSheetId="1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 localSheetId="0">#REF!</definedName>
    <definedName name="Поправочные_коэффициенты_по_письму_Госстроя_от_25.12.90___4___2_7" localSheetId="1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 localSheetId="0">#REF!</definedName>
    <definedName name="Поправочные_коэффициенты_по_письму_Госстроя_от_25.12.90___4___2_8" localSheetId="1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 localSheetId="0">#REF!</definedName>
    <definedName name="Поправочные_коэффициенты_по_письму_Госстроя_от_25.12.90___4___2_9" localSheetId="1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0">#REF!</definedName>
    <definedName name="Поправочные_коэффициенты_по_письму_Госстроя_от_25.12.90___4___3___0___0" localSheetId="1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 localSheetId="0">#REF!</definedName>
    <definedName name="Поправочные_коэффициенты_по_письму_Госстроя_от_25.12.90___4___3___0___0_14" localSheetId="1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 localSheetId="0">#REF!</definedName>
    <definedName name="Поправочные_коэффициенты_по_письму_Госстроя_от_25.12.90___4___3___0___0_15" localSheetId="1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 localSheetId="0">#REF!</definedName>
    <definedName name="Поправочные_коэффициенты_по_письму_Госстроя_от_25.12.90___4___3___0___0_16" localSheetId="1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 localSheetId="0">#REF!</definedName>
    <definedName name="Поправочные_коэффициенты_по_письму_Госстроя_от_25.12.90___4___3___0___0_19" localSheetId="1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 localSheetId="0">#REF!</definedName>
    <definedName name="Поправочные_коэффициенты_по_письму_Госстроя_от_25.12.90___4___3___0___0_4" localSheetId="1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 localSheetId="0">#REF!</definedName>
    <definedName name="Поправочные_коэффициенты_по_письму_Госстроя_от_25.12.90___4___3___0_1" localSheetId="1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 localSheetId="0">#REF!</definedName>
    <definedName name="Поправочные_коэффициенты_по_письму_Госстроя_от_25.12.90___4___3___0_10" localSheetId="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 localSheetId="0">#REF!</definedName>
    <definedName name="Поправочные_коэффициенты_по_письму_Госстроя_от_25.12.90___4___3___0_13" localSheetId="1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 localSheetId="0">#REF!</definedName>
    <definedName name="Поправочные_коэффициенты_по_письму_Госстроя_от_25.12.90___4___3___0_14" localSheetId="1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 localSheetId="0">#REF!</definedName>
    <definedName name="Поправочные_коэффициенты_по_письму_Госстроя_от_25.12.90___4___3___0_15" localSheetId="1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 localSheetId="0">#REF!</definedName>
    <definedName name="Поправочные_коэффициенты_по_письму_Госстроя_от_25.12.90___4___3___0_16" localSheetId="1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 localSheetId="0">#REF!</definedName>
    <definedName name="Поправочные_коэффициенты_по_письму_Госстроя_от_25.12.90___4___3___0_17" localSheetId="1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 localSheetId="0">#REF!</definedName>
    <definedName name="Поправочные_коэффициенты_по_письму_Госстроя_от_25.12.90___4___3___0_18" localSheetId="1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 localSheetId="0">#REF!</definedName>
    <definedName name="Поправочные_коэффициенты_по_письму_Госстроя_от_25.12.90___4___3___0_19" localSheetId="1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 localSheetId="0">#REF!</definedName>
    <definedName name="Поправочные_коэффициенты_по_письму_Госстроя_от_25.12.90___4___3___0_20" localSheetId="1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 localSheetId="0">#REF!</definedName>
    <definedName name="Поправочные_коэффициенты_по_письму_Госстроя_от_25.12.90___4___3___0_3" localSheetId="1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 localSheetId="0">#REF!</definedName>
    <definedName name="Поправочные_коэффициенты_по_письму_Госстроя_от_25.12.90___4___3___0_4" localSheetId="1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 localSheetId="0">#REF!</definedName>
    <definedName name="Поправочные_коэффициенты_по_письму_Госстроя_от_25.12.90___4___3___0_7" localSheetId="1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 localSheetId="0">#REF!</definedName>
    <definedName name="Поправочные_коэффициенты_по_письму_Госстроя_от_25.12.90___4___3___0_8" localSheetId="1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 localSheetId="0">#REF!</definedName>
    <definedName name="Поправочные_коэффициенты_по_письму_Госстроя_от_25.12.90___4___3___0_9" localSheetId="1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 localSheetId="0">#REF!</definedName>
    <definedName name="Поправочные_коэффициенты_по_письму_Госстроя_от_25.12.90___4___3___3" localSheetId="1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 localSheetId="0">#REF!</definedName>
    <definedName name="Поправочные_коэффициенты_по_письму_Госстроя_от_25.12.90___4___3___3_15" localSheetId="1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 localSheetId="0">#REF!</definedName>
    <definedName name="Поправочные_коэффициенты_по_письму_Госстроя_от_25.12.90___4___3___3_16" localSheetId="1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 localSheetId="0">#REF!</definedName>
    <definedName name="Поправочные_коэффициенты_по_письму_Госстроя_от_25.12.90___4___3___3_19" localSheetId="1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 localSheetId="0">#REF!</definedName>
    <definedName name="Поправочные_коэффициенты_по_письму_Госстроя_от_25.12.90___4___3___3_4" localSheetId="1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 localSheetId="0">#REF!</definedName>
    <definedName name="Поправочные_коэффициенты_по_письму_Госстроя_от_25.12.90___4___3___5" localSheetId="1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0">#REF!</definedName>
    <definedName name="Поправочные_коэффициенты_по_письму_Госстроя_от_25.12.90___4___3_1" localSheetId="1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 localSheetId="0">#REF!</definedName>
    <definedName name="Поправочные_коэффициенты_по_письму_Госстроя_от_25.12.90___4___3_10" localSheetId="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 localSheetId="0">#REF!</definedName>
    <definedName name="Поправочные_коэффициенты_по_письму_Госстроя_от_25.12.90___4___3_13" localSheetId="1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 localSheetId="0">#REF!</definedName>
    <definedName name="Поправочные_коэффициенты_по_письму_Госстроя_от_25.12.90___4___3_14" localSheetId="1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 localSheetId="0">#REF!</definedName>
    <definedName name="Поправочные_коэффициенты_по_письму_Госстроя_от_25.12.90___4___3_15" localSheetId="1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 localSheetId="0">#REF!</definedName>
    <definedName name="Поправочные_коэффициенты_по_письму_Госстроя_от_25.12.90___4___3_16" localSheetId="1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 localSheetId="0">#REF!</definedName>
    <definedName name="Поправочные_коэффициенты_по_письму_Госстроя_от_25.12.90___4___3_17" localSheetId="1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 localSheetId="0">#REF!</definedName>
    <definedName name="Поправочные_коэффициенты_по_письму_Госстроя_от_25.12.90___4___3_18" localSheetId="1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 localSheetId="0">#REF!</definedName>
    <definedName name="Поправочные_коэффициенты_по_письму_Госстроя_от_25.12.90___4___3_19" localSheetId="1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 localSheetId="0">#REF!</definedName>
    <definedName name="Поправочные_коэффициенты_по_письму_Госстроя_от_25.12.90___4___3_20" localSheetId="1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 localSheetId="0">#REF!</definedName>
    <definedName name="Поправочные_коэффициенты_по_письму_Госстроя_от_25.12.90___4___3_3" localSheetId="1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 localSheetId="0">#REF!</definedName>
    <definedName name="Поправочные_коэффициенты_по_письму_Госстроя_от_25.12.90___4___3_4" localSheetId="1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 localSheetId="0">#REF!</definedName>
    <definedName name="Поправочные_коэффициенты_по_письму_Госстроя_от_25.12.90___4___3_5" localSheetId="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 localSheetId="0">#REF!</definedName>
    <definedName name="Поправочные_коэффициенты_по_письму_Госстроя_от_25.12.90___4___3_7" localSheetId="1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 localSheetId="0">#REF!</definedName>
    <definedName name="Поправочные_коэффициенты_по_письму_Госстроя_от_25.12.90___4___3_8" localSheetId="1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 localSheetId="0">#REF!</definedName>
    <definedName name="Поправочные_коэффициенты_по_письму_Госстроя_от_25.12.90___4___3_9" localSheetId="1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 localSheetId="0">#REF!</definedName>
    <definedName name="Поправочные_коэффициенты_по_письму_Госстроя_от_25.12.90___4___4_1" localSheetId="1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 localSheetId="0">#REF!</definedName>
    <definedName name="Поправочные_коэффициенты_по_письму_Госстроя_от_25.12.90___4___4_10" localSheetId="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 localSheetId="0">#REF!</definedName>
    <definedName name="Поправочные_коэффициенты_по_письму_Госстроя_от_25.12.90___4___4_13" localSheetId="1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 localSheetId="0">#REF!</definedName>
    <definedName name="Поправочные_коэффициенты_по_письму_Госстроя_от_25.12.90___4___4_14" localSheetId="1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 localSheetId="0">#REF!</definedName>
    <definedName name="Поправочные_коэффициенты_по_письму_Госстроя_от_25.12.90___4___4_15" localSheetId="1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 localSheetId="0">#REF!</definedName>
    <definedName name="Поправочные_коэффициенты_по_письму_Госстроя_от_25.12.90___4___4_16" localSheetId="1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 localSheetId="0">#REF!</definedName>
    <definedName name="Поправочные_коэффициенты_по_письму_Госстроя_от_25.12.90___4___4_17" localSheetId="1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 localSheetId="0">#REF!</definedName>
    <definedName name="Поправочные_коэффициенты_по_письму_Госстроя_от_25.12.90___4___4_18" localSheetId="1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 localSheetId="0">#REF!</definedName>
    <definedName name="Поправочные_коэффициенты_по_письму_Госстроя_от_25.12.90___4___4_19" localSheetId="1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 localSheetId="0">#REF!</definedName>
    <definedName name="Поправочные_коэффициенты_по_письму_Госстроя_от_25.12.90___4___4_20" localSheetId="1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 localSheetId="0">#REF!</definedName>
    <definedName name="Поправочные_коэффициенты_по_письму_Госстроя_от_25.12.90___4___4_3" localSheetId="1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 localSheetId="0">#REF!</definedName>
    <definedName name="Поправочные_коэффициенты_по_письму_Госстроя_от_25.12.90___4___4_4" localSheetId="1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 localSheetId="0">#REF!</definedName>
    <definedName name="Поправочные_коэффициенты_по_письму_Госстроя_от_25.12.90___4___4_7" localSheetId="1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 localSheetId="0">#REF!</definedName>
    <definedName name="Поправочные_коэффициенты_по_письму_Госстроя_от_25.12.90___4___4_8" localSheetId="1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 localSheetId="0">#REF!</definedName>
    <definedName name="Поправочные_коэффициенты_по_письму_Госстроя_от_25.12.90___4___4_9" localSheetId="1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 localSheetId="0">#REF!</definedName>
    <definedName name="Поправочные_коэффициенты_по_письму_Госстроя_от_25.12.90___4___5" localSheetId="1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 localSheetId="0">#REF!</definedName>
    <definedName name="Поправочные_коэффициенты_по_письму_Госстроя_от_25.12.90___4___5_14" localSheetId="1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 localSheetId="0">#REF!</definedName>
    <definedName name="Поправочные_коэффициенты_по_письму_Госстроя_от_25.12.90___4___5_15" localSheetId="1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 localSheetId="0">#REF!</definedName>
    <definedName name="Поправочные_коэффициенты_по_письму_Госстроя_от_25.12.90___4___5_16" localSheetId="1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 localSheetId="0">#REF!</definedName>
    <definedName name="Поправочные_коэффициенты_по_письму_Госстроя_от_25.12.90___4___5_19" localSheetId="1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 localSheetId="0">#REF!</definedName>
    <definedName name="Поправочные_коэффициенты_по_письму_Госстроя_от_25.12.90___4___5_4" localSheetId="1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0">#REF!</definedName>
    <definedName name="Поправочные_коэффициенты_по_письму_Госстроя_от_25.12.90___4___6___0" localSheetId="1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 localSheetId="0">#REF!</definedName>
    <definedName name="Поправочные_коэффициенты_по_письму_Госстроя_от_25.12.90___4___6___0_15" localSheetId="1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 localSheetId="0">#REF!</definedName>
    <definedName name="Поправочные_коэффициенты_по_письму_Госстроя_от_25.12.90___4___6___0_16" localSheetId="1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 localSheetId="0">#REF!</definedName>
    <definedName name="Поправочные_коэффициенты_по_письму_Госстроя_от_25.12.90___4___6___0_19" localSheetId="1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 localSheetId="0">#REF!</definedName>
    <definedName name="Поправочные_коэффициенты_по_письму_Госстроя_от_25.12.90___4___6___0_4" localSheetId="1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 localSheetId="0">#REF!</definedName>
    <definedName name="Поправочные_коэффициенты_по_письму_Госстроя_от_25.12.90___4___6_1" localSheetId="1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 localSheetId="0">#REF!</definedName>
    <definedName name="Поправочные_коэффициенты_по_письму_Госстроя_от_25.12.90___4___6_10" localSheetId="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 localSheetId="0">#REF!</definedName>
    <definedName name="Поправочные_коэффициенты_по_письму_Госстроя_от_25.12.90___4___6_13" localSheetId="1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 localSheetId="0">#REF!</definedName>
    <definedName name="Поправочные_коэффициенты_по_письму_Госстроя_от_25.12.90___4___6_14" localSheetId="1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 localSheetId="0">#REF!</definedName>
    <definedName name="Поправочные_коэффициенты_по_письму_Госстроя_от_25.12.90___4___6_15" localSheetId="1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 localSheetId="0">#REF!</definedName>
    <definedName name="Поправочные_коэффициенты_по_письму_Госстроя_от_25.12.90___4___6_16" localSheetId="1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 localSheetId="0">#REF!</definedName>
    <definedName name="Поправочные_коэффициенты_по_письму_Госстроя_от_25.12.90___4___6_17" localSheetId="1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 localSheetId="0">#REF!</definedName>
    <definedName name="Поправочные_коэффициенты_по_письму_Госстроя_от_25.12.90___4___6_18" localSheetId="1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 localSheetId="0">#REF!</definedName>
    <definedName name="Поправочные_коэффициенты_по_письму_Госстроя_от_25.12.90___4___6_19" localSheetId="1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 localSheetId="0">#REF!</definedName>
    <definedName name="Поправочные_коэффициенты_по_письму_Госстроя_от_25.12.90___4___6_20" localSheetId="1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 localSheetId="0">#REF!</definedName>
    <definedName name="Поправочные_коэффициенты_по_письму_Госстроя_от_25.12.90___4___6_3" localSheetId="1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 localSheetId="0">#REF!</definedName>
    <definedName name="Поправочные_коэффициенты_по_письму_Госстроя_от_25.12.90___4___6_4" localSheetId="1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 localSheetId="0">#REF!</definedName>
    <definedName name="Поправочные_коэффициенты_по_письму_Госстроя_от_25.12.90___4___6_7" localSheetId="1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 localSheetId="0">#REF!</definedName>
    <definedName name="Поправочные_коэффициенты_по_письму_Госстроя_от_25.12.90___4___6_8" localSheetId="1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 localSheetId="0">#REF!</definedName>
    <definedName name="Поправочные_коэффициенты_по_письму_Госстроя_от_25.12.90___4___6_9" localSheetId="1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 localSheetId="0">#REF!</definedName>
    <definedName name="Поправочные_коэффициенты_по_письму_Госстроя_от_25.12.90___4___7" localSheetId="1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 localSheetId="0">#REF!</definedName>
    <definedName name="Поправочные_коэффициенты_по_письму_Госстроя_от_25.12.90___4___7_15" localSheetId="1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 localSheetId="0">#REF!</definedName>
    <definedName name="Поправочные_коэффициенты_по_письму_Госстроя_от_25.12.90___4___7_16" localSheetId="1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 localSheetId="0">#REF!</definedName>
    <definedName name="Поправочные_коэффициенты_по_письму_Госстроя_от_25.12.90___4___7_19" localSheetId="1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 localSheetId="0">#REF!</definedName>
    <definedName name="Поправочные_коэффициенты_по_письму_Госстроя_от_25.12.90___4___7_4" localSheetId="1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0">#REF!</definedName>
    <definedName name="Поправочные_коэффициенты_по_письму_Госстроя_от_25.12.90___4___8___0" localSheetId="1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 localSheetId="0">#REF!</definedName>
    <definedName name="Поправочные_коэффициенты_по_письму_Госстроя_от_25.12.90___4___8___0_15" localSheetId="1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 localSheetId="0">#REF!</definedName>
    <definedName name="Поправочные_коэффициенты_по_письму_Госстроя_от_25.12.90___4___8___0_16" localSheetId="1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 localSheetId="0">#REF!</definedName>
    <definedName name="Поправочные_коэффициенты_по_письму_Госстроя_от_25.12.90___4___8___0_19" localSheetId="1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 localSheetId="0">#REF!</definedName>
    <definedName name="Поправочные_коэффициенты_по_письму_Госстроя_от_25.12.90___4___8___0_4" localSheetId="1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 localSheetId="0">#REF!</definedName>
    <definedName name="Поправочные_коэффициенты_по_письму_Госстроя_от_25.12.90___4___8_1" localSheetId="1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 localSheetId="0">#REF!</definedName>
    <definedName name="Поправочные_коэффициенты_по_письму_Госстроя_от_25.12.90___4___8_10" localSheetId="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 localSheetId="0">#REF!</definedName>
    <definedName name="Поправочные_коэффициенты_по_письму_Госстроя_от_25.12.90___4___8_13" localSheetId="1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 localSheetId="0">#REF!</definedName>
    <definedName name="Поправочные_коэффициенты_по_письму_Госстроя_от_25.12.90___4___8_14" localSheetId="1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 localSheetId="0">#REF!</definedName>
    <definedName name="Поправочные_коэффициенты_по_письму_Госстроя_от_25.12.90___4___8_15" localSheetId="1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 localSheetId="0">#REF!</definedName>
    <definedName name="Поправочные_коэффициенты_по_письму_Госстроя_от_25.12.90___4___8_16" localSheetId="1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 localSheetId="0">#REF!</definedName>
    <definedName name="Поправочные_коэффициенты_по_письму_Госстроя_от_25.12.90___4___8_17" localSheetId="1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 localSheetId="0">#REF!</definedName>
    <definedName name="Поправочные_коэффициенты_по_письму_Госстроя_от_25.12.90___4___8_18" localSheetId="1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 localSheetId="0">#REF!</definedName>
    <definedName name="Поправочные_коэффициенты_по_письму_Госстроя_от_25.12.90___4___8_19" localSheetId="1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 localSheetId="0">#REF!</definedName>
    <definedName name="Поправочные_коэффициенты_по_письму_Госстроя_от_25.12.90___4___8_20" localSheetId="1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 localSheetId="0">#REF!</definedName>
    <definedName name="Поправочные_коэффициенты_по_письму_Госстроя_от_25.12.90___4___8_3" localSheetId="1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 localSheetId="0">#REF!</definedName>
    <definedName name="Поправочные_коэффициенты_по_письму_Госстроя_от_25.12.90___4___8_4" localSheetId="1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 localSheetId="0">#REF!</definedName>
    <definedName name="Поправочные_коэффициенты_по_письму_Госстроя_от_25.12.90___4___8_7" localSheetId="1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 localSheetId="0">#REF!</definedName>
    <definedName name="Поправочные_коэффициенты_по_письму_Госстроя_от_25.12.90___4___8_8" localSheetId="1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 localSheetId="0">#REF!</definedName>
    <definedName name="Поправочные_коэффициенты_по_письму_Госстроя_от_25.12.90___4___8_9" localSheetId="1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 localSheetId="0">#REF!</definedName>
    <definedName name="Поправочные_коэффициенты_по_письму_Госстроя_от_25.12.90___4_13" localSheetId="1">#REF!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 localSheetId="0">#REF!</definedName>
    <definedName name="Поправочные_коэффициенты_по_письму_Госстроя_от_25.12.90___4_14" localSheetId="1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 localSheetId="0">#REF!</definedName>
    <definedName name="Поправочные_коэффициенты_по_письму_Госстроя_от_25.12.90___4_16" localSheetId="1">#REF!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 localSheetId="0">#REF!</definedName>
    <definedName name="Поправочные_коэффициенты_по_письму_Госстроя_от_25.12.90___4_18" localSheetId="1">#REF!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 localSheetId="0">#REF!</definedName>
    <definedName name="Поправочные_коэффициенты_по_письму_Госстроя_от_25.12.90___4_19" localSheetId="1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 localSheetId="0">#REF!</definedName>
    <definedName name="Поправочные_коэффициенты_по_письму_Госстроя_от_25.12.90___4_3" localSheetId="1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 localSheetId="0">#REF!</definedName>
    <definedName name="Поправочные_коэффициенты_по_письму_Госстроя_от_25.12.90___4_4" localSheetId="1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 localSheetId="0">#REF!</definedName>
    <definedName name="Поправочные_коэффициенты_по_письму_Госстроя_от_25.12.90___4_5" localSheetId="1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0">#REF!</definedName>
    <definedName name="Поправочные_коэффициенты_по_письму_Госстроя_от_25.12.90___5___0___0___0___0" localSheetId="1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 localSheetId="0">#REF!</definedName>
    <definedName name="Поправочные_коэффициенты_по_письму_Госстроя_от_25.12.90___5___0___0___0___0_14" localSheetId="1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 localSheetId="0">#REF!</definedName>
    <definedName name="Поправочные_коэффициенты_по_письму_Госстроя_от_25.12.90___5___0___0___0___0_15" localSheetId="1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 localSheetId="0">#REF!</definedName>
    <definedName name="Поправочные_коэффициенты_по_письму_Госстроя_от_25.12.90___5___0___0___0___0_16" localSheetId="1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 localSheetId="0">#REF!</definedName>
    <definedName name="Поправочные_коэффициенты_по_письму_Госстроя_от_25.12.90___5___0___0___0___0_19" localSheetId="1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 localSheetId="0">#REF!</definedName>
    <definedName name="Поправочные_коэффициенты_по_письму_Госстроя_от_25.12.90___5___0___0___0___0_4" localSheetId="1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 localSheetId="0">#REF!</definedName>
    <definedName name="Поправочные_коэффициенты_по_письму_Госстроя_от_25.12.90___5___0___0___0_1" localSheetId="1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 localSheetId="0">#REF!</definedName>
    <definedName name="Поправочные_коэффициенты_по_письму_Госстроя_от_25.12.90___5___0___0___0_10" localSheetId="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 localSheetId="0">#REF!</definedName>
    <definedName name="Поправочные_коэффициенты_по_письму_Госстроя_от_25.12.90___5___0___0___0_13" localSheetId="1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 localSheetId="0">#REF!</definedName>
    <definedName name="Поправочные_коэффициенты_по_письму_Госстроя_от_25.12.90___5___0___0___0_14" localSheetId="1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 localSheetId="0">#REF!</definedName>
    <definedName name="Поправочные_коэффициенты_по_письму_Госстроя_от_25.12.90___5___0___0___0_15" localSheetId="1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 localSheetId="0">#REF!</definedName>
    <definedName name="Поправочные_коэффициенты_по_письму_Госстроя_от_25.12.90___5___0___0___0_16" localSheetId="1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 localSheetId="0">#REF!</definedName>
    <definedName name="Поправочные_коэффициенты_по_письму_Госстроя_от_25.12.90___5___0___0___0_17" localSheetId="1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 localSheetId="0">#REF!</definedName>
    <definedName name="Поправочные_коэффициенты_по_письму_Госстроя_от_25.12.90___5___0___0___0_18" localSheetId="1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 localSheetId="0">#REF!</definedName>
    <definedName name="Поправочные_коэффициенты_по_письму_Госстроя_от_25.12.90___5___0___0___0_19" localSheetId="1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 localSheetId="0">#REF!</definedName>
    <definedName name="Поправочные_коэффициенты_по_письму_Госстроя_от_25.12.90___5___0___0___0_20" localSheetId="1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 localSheetId="0">#REF!</definedName>
    <definedName name="Поправочные_коэффициенты_по_письму_Госстроя_от_25.12.90___5___0___0___0_3" localSheetId="1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 localSheetId="0">#REF!</definedName>
    <definedName name="Поправочные_коэффициенты_по_письму_Госстроя_от_25.12.90___5___0___0___0_4" localSheetId="1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 localSheetId="0">#REF!</definedName>
    <definedName name="Поправочные_коэффициенты_по_письму_Госстроя_от_25.12.90___5___0___0___0_7" localSheetId="1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 localSheetId="0">#REF!</definedName>
    <definedName name="Поправочные_коэффициенты_по_письму_Госстроя_от_25.12.90___5___0___0___0_8" localSheetId="1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 localSheetId="0">#REF!</definedName>
    <definedName name="Поправочные_коэффициенты_по_письму_Госстроя_от_25.12.90___5___0___0___0_9" localSheetId="1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 localSheetId="0">#REF!</definedName>
    <definedName name="Поправочные_коэффициенты_по_письму_Госстроя_от_25.12.90___5___0___0_1" localSheetId="1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 localSheetId="0">#REF!</definedName>
    <definedName name="Поправочные_коэффициенты_по_письму_Госстроя_от_25.12.90___5___0___0_10" localSheetId="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 localSheetId="0">#REF!</definedName>
    <definedName name="Поправочные_коэффициенты_по_письму_Госстроя_от_25.12.90___5___0___0_13" localSheetId="1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 localSheetId="0">#REF!</definedName>
    <definedName name="Поправочные_коэффициенты_по_письму_Госстроя_от_25.12.90___5___0___0_14" localSheetId="1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 localSheetId="0">#REF!</definedName>
    <definedName name="Поправочные_коэффициенты_по_письму_Госстроя_от_25.12.90___5___0___0_15" localSheetId="1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 localSheetId="0">#REF!</definedName>
    <definedName name="Поправочные_коэффициенты_по_письму_Госстроя_от_25.12.90___5___0___0_16" localSheetId="1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 localSheetId="0">#REF!</definedName>
    <definedName name="Поправочные_коэффициенты_по_письму_Госстроя_от_25.12.90___5___0___0_17" localSheetId="1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 localSheetId="0">#REF!</definedName>
    <definedName name="Поправочные_коэффициенты_по_письму_Госстроя_от_25.12.90___5___0___0_18" localSheetId="1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 localSheetId="0">#REF!</definedName>
    <definedName name="Поправочные_коэффициенты_по_письму_Госстроя_от_25.12.90___5___0___0_19" localSheetId="1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 localSheetId="0">#REF!</definedName>
    <definedName name="Поправочные_коэффициенты_по_письму_Госстроя_от_25.12.90___5___0___0_20" localSheetId="1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 localSheetId="0">#REF!</definedName>
    <definedName name="Поправочные_коэффициенты_по_письму_Госстроя_от_25.12.90___5___0___0_3" localSheetId="1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 localSheetId="0">#REF!</definedName>
    <definedName name="Поправочные_коэффициенты_по_письму_Госстроя_от_25.12.90___5___0___0_4" localSheetId="1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 localSheetId="0">#REF!</definedName>
    <definedName name="Поправочные_коэффициенты_по_письму_Госстроя_от_25.12.90___5___0___0_7" localSheetId="1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 localSheetId="0">#REF!</definedName>
    <definedName name="Поправочные_коэффициенты_по_письму_Госстроя_от_25.12.90___5___0___0_8" localSheetId="1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 localSheetId="0">#REF!</definedName>
    <definedName name="Поправочные_коэффициенты_по_письму_Госстроя_от_25.12.90___5___0___0_9" localSheetId="1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 localSheetId="0">#REF!</definedName>
    <definedName name="Поправочные_коэффициенты_по_письму_Госстроя_от_25.12.90___5___0___1" localSheetId="1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0">#REF!</definedName>
    <definedName name="Поправочные_коэффициенты_по_письму_Госстроя_от_25.12.90___5___0___5" localSheetId="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 localSheetId="0">#REF!</definedName>
    <definedName name="Поправочные_коэффициенты_по_письму_Госстроя_от_25.12.90___5___0___5_14" localSheetId="1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 localSheetId="0">#REF!</definedName>
    <definedName name="Поправочные_коэффициенты_по_письму_Госстроя_от_25.12.90___5___0___5_15" localSheetId="1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 localSheetId="0">#REF!</definedName>
    <definedName name="Поправочные_коэффициенты_по_письму_Госстроя_от_25.12.90___5___0___5_16" localSheetId="1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 localSheetId="0">#REF!</definedName>
    <definedName name="Поправочные_коэффициенты_по_письму_Госстроя_от_25.12.90___5___0___5_19" localSheetId="1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 localSheetId="0">#REF!</definedName>
    <definedName name="Поправочные_коэффициенты_по_письму_Госстроя_от_25.12.90___5___0___5_4" localSheetId="1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 localSheetId="0">#REF!</definedName>
    <definedName name="Поправочные_коэффициенты_по_письму_Госстроя_от_25.12.90___5___0_1" localSheetId="1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 localSheetId="0">#REF!</definedName>
    <definedName name="Поправочные_коэффициенты_по_письму_Госстроя_от_25.12.90___5___0_10" localSheetId="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 localSheetId="0">#REF!</definedName>
    <definedName name="Поправочные_коэффициенты_по_письму_Госстроя_от_25.12.90___5___0_13" localSheetId="1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 localSheetId="0">#REF!</definedName>
    <definedName name="Поправочные_коэффициенты_по_письму_Госстроя_от_25.12.90___5___0_14" localSheetId="1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 localSheetId="0">#REF!</definedName>
    <definedName name="Поправочные_коэффициенты_по_письму_Госстроя_от_25.12.90___5___0_15" localSheetId="1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 localSheetId="0">#REF!</definedName>
    <definedName name="Поправочные_коэффициенты_по_письму_Госстроя_от_25.12.90___5___0_16" localSheetId="1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 localSheetId="0">#REF!</definedName>
    <definedName name="Поправочные_коэффициенты_по_письму_Госстроя_от_25.12.90___5___0_17" localSheetId="1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 localSheetId="0">#REF!</definedName>
    <definedName name="Поправочные_коэффициенты_по_письму_Госстроя_от_25.12.90___5___0_18" localSheetId="1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 localSheetId="0">#REF!</definedName>
    <definedName name="Поправочные_коэффициенты_по_письму_Госстроя_от_25.12.90___5___0_19" localSheetId="1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 localSheetId="0">#REF!</definedName>
    <definedName name="Поправочные_коэффициенты_по_письму_Госстроя_от_25.12.90___5___0_20" localSheetId="1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 localSheetId="0">#REF!</definedName>
    <definedName name="Поправочные_коэффициенты_по_письму_Госстроя_от_25.12.90___5___0_3" localSheetId="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 localSheetId="0">#REF!</definedName>
    <definedName name="Поправочные_коэффициенты_по_письму_Госстроя_от_25.12.90___5___0_4" localSheetId="1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 localSheetId="0">#REF!</definedName>
    <definedName name="Поправочные_коэффициенты_по_письму_Госстроя_от_25.12.90___5___0_5" localSheetId="1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 localSheetId="0">#REF!</definedName>
    <definedName name="Поправочные_коэффициенты_по_письму_Госстроя_от_25.12.90___5___0_7" localSheetId="1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 localSheetId="0">#REF!</definedName>
    <definedName name="Поправочные_коэффициенты_по_письму_Госстроя_от_25.12.90___5___0_8" localSheetId="1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 localSheetId="0">#REF!</definedName>
    <definedName name="Поправочные_коэффициенты_по_письму_Госстроя_от_25.12.90___5___0_9" localSheetId="1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 localSheetId="0">#REF!</definedName>
    <definedName name="Поправочные_коэффициенты_по_письму_Госстроя_от_25.12.90___5___1" localSheetId="1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0">#REF!</definedName>
    <definedName name="Поправочные_коэффициенты_по_письму_Госстроя_от_25.12.90___5_1" localSheetId="1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 localSheetId="0">#REF!</definedName>
    <definedName name="Поправочные_коэффициенты_по_письму_Госстроя_от_25.12.90___5_14" localSheetId="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0">#REF!</definedName>
    <definedName name="Поправочные_коэффициенты_по_письму_Госстроя_от_25.12.90___6___0___0___0___0" localSheetId="1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 localSheetId="0">#REF!</definedName>
    <definedName name="Поправочные_коэффициенты_по_письму_Госстроя_от_25.12.90___6___0___0___0___0_14" localSheetId="1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 localSheetId="0">#REF!</definedName>
    <definedName name="Поправочные_коэффициенты_по_письму_Госстроя_от_25.12.90___6___0___0___0___0_15" localSheetId="1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 localSheetId="0">#REF!</definedName>
    <definedName name="Поправочные_коэффициенты_по_письму_Госстроя_от_25.12.90___6___0___0___0___0_16" localSheetId="1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 localSheetId="0">#REF!</definedName>
    <definedName name="Поправочные_коэффициенты_по_письму_Госстроя_от_25.12.90___6___0___0___0___0_19" localSheetId="1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 localSheetId="0">#REF!</definedName>
    <definedName name="Поправочные_коэффициенты_по_письму_Госстроя_от_25.12.90___6___0___0___0___0_4" localSheetId="1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 localSheetId="0">#REF!</definedName>
    <definedName name="Поправочные_коэффициенты_по_письму_Госстроя_от_25.12.90___6___0___0___0_1" localSheetId="1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 localSheetId="0">#REF!</definedName>
    <definedName name="Поправочные_коэффициенты_по_письму_Госстроя_от_25.12.90___6___0___0___0_10" localSheetId="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 localSheetId="0">#REF!</definedName>
    <definedName name="Поправочные_коэффициенты_по_письму_Госстроя_от_25.12.90___6___0___0___0_13" localSheetId="1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 localSheetId="0">#REF!</definedName>
    <definedName name="Поправочные_коэффициенты_по_письму_Госстроя_от_25.12.90___6___0___0___0_14" localSheetId="1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 localSheetId="0">#REF!</definedName>
    <definedName name="Поправочные_коэффициенты_по_письму_Госстроя_от_25.12.90___6___0___0___0_15" localSheetId="1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 localSheetId="0">#REF!</definedName>
    <definedName name="Поправочные_коэффициенты_по_письму_Госстроя_от_25.12.90___6___0___0___0_16" localSheetId="1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 localSheetId="0">#REF!</definedName>
    <definedName name="Поправочные_коэффициенты_по_письму_Госстроя_от_25.12.90___6___0___0___0_17" localSheetId="1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 localSheetId="0">#REF!</definedName>
    <definedName name="Поправочные_коэффициенты_по_письму_Госстроя_от_25.12.90___6___0___0___0_18" localSheetId="1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 localSheetId="0">#REF!</definedName>
    <definedName name="Поправочные_коэффициенты_по_письму_Госстроя_от_25.12.90___6___0___0___0_19" localSheetId="1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 localSheetId="0">#REF!</definedName>
    <definedName name="Поправочные_коэффициенты_по_письму_Госстроя_от_25.12.90___6___0___0___0_20" localSheetId="1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 localSheetId="0">#REF!</definedName>
    <definedName name="Поправочные_коэффициенты_по_письму_Госстроя_от_25.12.90___6___0___0___0_3" localSheetId="1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 localSheetId="0">#REF!</definedName>
    <definedName name="Поправочные_коэффициенты_по_письму_Госстроя_от_25.12.90___6___0___0___0_4" localSheetId="1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 localSheetId="0">#REF!</definedName>
    <definedName name="Поправочные_коэффициенты_по_письму_Госстроя_от_25.12.90___6___0___0___0_5" localSheetId="1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 localSheetId="0">#REF!</definedName>
    <definedName name="Поправочные_коэффициенты_по_письму_Госстроя_от_25.12.90___6___0___0___0_6" localSheetId="1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 localSheetId="0">#REF!</definedName>
    <definedName name="Поправочные_коэффициенты_по_письму_Госстроя_от_25.12.90___6___0___0___0_7" localSheetId="1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 localSheetId="0">#REF!</definedName>
    <definedName name="Поправочные_коэффициенты_по_письму_Госстроя_от_25.12.90___6___0___0___0_8" localSheetId="1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 localSheetId="0">#REF!</definedName>
    <definedName name="Поправочные_коэффициенты_по_письму_Госстроя_от_25.12.90___6___0___0___0_9" localSheetId="1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 localSheetId="0">#REF!</definedName>
    <definedName name="Поправочные_коэффициенты_по_письму_Госстроя_от_25.12.90___6___0___0_1" localSheetId="1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 localSheetId="0">#REF!</definedName>
    <definedName name="Поправочные_коэффициенты_по_письму_Госстроя_от_25.12.90___6___0___0_10" localSheetId="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 localSheetId="0">#REF!</definedName>
    <definedName name="Поправочные_коэффициенты_по_письму_Госстроя_от_25.12.90___6___0___0_13" localSheetId="1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 localSheetId="0">#REF!</definedName>
    <definedName name="Поправочные_коэффициенты_по_письму_Госстроя_от_25.12.90___6___0___0_14" localSheetId="1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 localSheetId="0">#REF!</definedName>
    <definedName name="Поправочные_коэффициенты_по_письму_Госстроя_от_25.12.90___6___0___0_15" localSheetId="1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 localSheetId="0">#REF!</definedName>
    <definedName name="Поправочные_коэффициенты_по_письму_Госстроя_от_25.12.90___6___0___0_16" localSheetId="1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 localSheetId="0">#REF!</definedName>
    <definedName name="Поправочные_коэффициенты_по_письму_Госстроя_от_25.12.90___6___0___0_17" localSheetId="1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 localSheetId="0">#REF!</definedName>
    <definedName name="Поправочные_коэффициенты_по_письму_Госстроя_от_25.12.90___6___0___0_18" localSheetId="1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 localSheetId="0">#REF!</definedName>
    <definedName name="Поправочные_коэффициенты_по_письму_Госстроя_от_25.12.90___6___0___0_19" localSheetId="1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 localSheetId="0">#REF!</definedName>
    <definedName name="Поправочные_коэффициенты_по_письму_Госстроя_от_25.12.90___6___0___0_20" localSheetId="1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 localSheetId="0">#REF!</definedName>
    <definedName name="Поправочные_коэффициенты_по_письму_Госстроя_от_25.12.90___6___0___0_3" localSheetId="1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 localSheetId="0">#REF!</definedName>
    <definedName name="Поправочные_коэффициенты_по_письму_Госстроя_от_25.12.90___6___0___0_4" localSheetId="1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 localSheetId="0">#REF!</definedName>
    <definedName name="Поправочные_коэффициенты_по_письму_Госстроя_от_25.12.90___6___0___0_5" localSheetId="1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 localSheetId="0">#REF!</definedName>
    <definedName name="Поправочные_коэффициенты_по_письму_Госстроя_от_25.12.90___6___0___0_6" localSheetId="1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 localSheetId="0">#REF!</definedName>
    <definedName name="Поправочные_коэффициенты_по_письму_Госстроя_от_25.12.90___6___0___0_7" localSheetId="1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 localSheetId="0">#REF!</definedName>
    <definedName name="Поправочные_коэффициенты_по_письму_Госстроя_от_25.12.90___6___0___0_8" localSheetId="1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 localSheetId="0">#REF!</definedName>
    <definedName name="Поправочные_коэффициенты_по_письму_Госстроя_от_25.12.90___6___0___0_9" localSheetId="1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 localSheetId="0">#REF!</definedName>
    <definedName name="Поправочные_коэффициенты_по_письму_Госстроя_от_25.12.90___6___0___1" localSheetId="1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0">#REF!</definedName>
    <definedName name="Поправочные_коэффициенты_по_письму_Госстроя_от_25.12.90___6___0___3" localSheetId="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 localSheetId="0">#REF!</definedName>
    <definedName name="Поправочные_коэффициенты_по_письму_Госстроя_от_25.12.90___6___0___3_15" localSheetId="1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 localSheetId="0">#REF!</definedName>
    <definedName name="Поправочные_коэффициенты_по_письму_Госстроя_от_25.12.90___6___0___3_16" localSheetId="1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 localSheetId="0">#REF!</definedName>
    <definedName name="Поправочные_коэффициенты_по_письму_Госстроя_от_25.12.90___6___0___3_19" localSheetId="1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 localSheetId="0">#REF!</definedName>
    <definedName name="Поправочные_коэффициенты_по_письму_Госстроя_от_25.12.90___6___0___3_4" localSheetId="1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 localSheetId="0">#REF!</definedName>
    <definedName name="Поправочные_коэффициенты_по_письму_Госстроя_от_25.12.90___6___0___5" localSheetId="1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 localSheetId="0">#REF!</definedName>
    <definedName name="Поправочные_коэффициенты_по_письму_Госстроя_от_25.12.90___6___0___5_14" localSheetId="1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 localSheetId="0">#REF!</definedName>
    <definedName name="Поправочные_коэффициенты_по_письму_Госстроя_от_25.12.90___6___0___5_15" localSheetId="1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 localSheetId="0">#REF!</definedName>
    <definedName name="Поправочные_коэффициенты_по_письму_Госстроя_от_25.12.90___6___0___5_16" localSheetId="1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 localSheetId="0">#REF!</definedName>
    <definedName name="Поправочные_коэффициенты_по_письму_Госстроя_от_25.12.90___6___0___5_19" localSheetId="1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 localSheetId="0">#REF!</definedName>
    <definedName name="Поправочные_коэффициенты_по_письму_Госстроя_от_25.12.90___6___0___5_4" localSheetId="1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 localSheetId="0">#REF!</definedName>
    <definedName name="Поправочные_коэффициенты_по_письму_Госстроя_от_25.12.90___6___0_1" localSheetId="1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 localSheetId="0">#REF!</definedName>
    <definedName name="Поправочные_коэффициенты_по_письму_Госстроя_от_25.12.90___6___0_10" localSheetId="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 localSheetId="0">#REF!</definedName>
    <definedName name="Поправочные_коэффициенты_по_письму_Госстроя_от_25.12.90___6___0_13" localSheetId="1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 localSheetId="0">#REF!</definedName>
    <definedName name="Поправочные_коэффициенты_по_письму_Госстроя_от_25.12.90___6___0_14" localSheetId="1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 localSheetId="0">#REF!</definedName>
    <definedName name="Поправочные_коэффициенты_по_письму_Госстроя_от_25.12.90___6___0_15" localSheetId="1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 localSheetId="0">#REF!</definedName>
    <definedName name="Поправочные_коэффициенты_по_письму_Госстроя_от_25.12.90___6___0_16" localSheetId="1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 localSheetId="0">#REF!</definedName>
    <definedName name="Поправочные_коэффициенты_по_письму_Госстроя_от_25.12.90___6___0_17" localSheetId="1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 localSheetId="0">#REF!</definedName>
    <definedName name="Поправочные_коэффициенты_по_письму_Госстроя_от_25.12.90___6___0_18" localSheetId="1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 localSheetId="0">#REF!</definedName>
    <definedName name="Поправочные_коэффициенты_по_письму_Госстроя_от_25.12.90___6___0_19" localSheetId="1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 localSheetId="0">#REF!</definedName>
    <definedName name="Поправочные_коэффициенты_по_письму_Госстроя_от_25.12.90___6___0_20" localSheetId="1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 localSheetId="0">#REF!</definedName>
    <definedName name="Поправочные_коэффициенты_по_письму_Госстроя_от_25.12.90___6___0_3" localSheetId="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 localSheetId="0">#REF!</definedName>
    <definedName name="Поправочные_коэффициенты_по_письму_Госстроя_от_25.12.90___6___0_4" localSheetId="1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 localSheetId="0">#REF!</definedName>
    <definedName name="Поправочные_коэффициенты_по_письму_Госстроя_от_25.12.90___6___0_5" localSheetId="1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 localSheetId="0">#REF!</definedName>
    <definedName name="Поправочные_коэффициенты_по_письму_Госстроя_от_25.12.90___6___0_7" localSheetId="1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 localSheetId="0">#REF!</definedName>
    <definedName name="Поправочные_коэффициенты_по_письму_Госстроя_от_25.12.90___6___0_8" localSheetId="1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 localSheetId="0">#REF!</definedName>
    <definedName name="Поправочные_коэффициенты_по_письму_Госстроя_от_25.12.90___6___0_9" localSheetId="1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 localSheetId="0">#REF!</definedName>
    <definedName name="Поправочные_коэффициенты_по_письму_Госстроя_от_25.12.90___6___1_13" localSheetId="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 localSheetId="0">#REF!</definedName>
    <definedName name="Поправочные_коэффициенты_по_письму_Госстроя_от_25.12.90___6___1_15" localSheetId="1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 localSheetId="0">#REF!</definedName>
    <definedName name="Поправочные_коэффициенты_по_письму_Госстроя_от_25.12.90___6___1_16" localSheetId="1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 localSheetId="0">#REF!</definedName>
    <definedName name="Поправочные_коэффициенты_по_письму_Госстроя_от_25.12.90___6___1_17" localSheetId="1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 localSheetId="0">#REF!</definedName>
    <definedName name="Поправочные_коэффициенты_по_письму_Госстроя_от_25.12.90___6___1_18" localSheetId="1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 localSheetId="0">#REF!</definedName>
    <definedName name="Поправочные_коэффициенты_по_письму_Госстроя_от_25.12.90___6___1_19" localSheetId="1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 localSheetId="0">#REF!</definedName>
    <definedName name="Поправочные_коэффициенты_по_письму_Госстроя_от_25.12.90___6___1_20" localSheetId="1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 localSheetId="0">#REF!</definedName>
    <definedName name="Поправочные_коэффициенты_по_письму_Госстроя_от_25.12.90___6___1_3" localSheetId="1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 localSheetId="0">#REF!</definedName>
    <definedName name="Поправочные_коэффициенты_по_письму_Госстроя_от_25.12.90___6___1_4" localSheetId="1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 localSheetId="0">#REF!</definedName>
    <definedName name="Поправочные_коэффициенты_по_письму_Госстроя_от_25.12.90___6___10_1" localSheetId="1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 localSheetId="0">#REF!</definedName>
    <definedName name="Поправочные_коэффициенты_по_письму_Госстроя_от_25.12.90___6___10_10" localSheetId="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 localSheetId="0">#REF!</definedName>
    <definedName name="Поправочные_коэффициенты_по_письму_Госстроя_от_25.12.90___6___10_13" localSheetId="1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 localSheetId="0">#REF!</definedName>
    <definedName name="Поправочные_коэффициенты_по_письму_Госстроя_от_25.12.90___6___10_14" localSheetId="1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 localSheetId="0">#REF!</definedName>
    <definedName name="Поправочные_коэффициенты_по_письму_Госстроя_от_25.12.90___6___10_15" localSheetId="1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 localSheetId="0">#REF!</definedName>
    <definedName name="Поправочные_коэффициенты_по_письму_Госстроя_от_25.12.90___6___10_16" localSheetId="1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 localSheetId="0">#REF!</definedName>
    <definedName name="Поправочные_коэффициенты_по_письму_Госстроя_от_25.12.90___6___10_17" localSheetId="1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 localSheetId="0">#REF!</definedName>
    <definedName name="Поправочные_коэффициенты_по_письму_Госстроя_от_25.12.90___6___10_18" localSheetId="1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 localSheetId="0">#REF!</definedName>
    <definedName name="Поправочные_коэффициенты_по_письму_Госстроя_от_25.12.90___6___10_19" localSheetId="1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 localSheetId="0">#REF!</definedName>
    <definedName name="Поправочные_коэффициенты_по_письму_Госстроя_от_25.12.90___6___10_20" localSheetId="1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 localSheetId="0">#REF!</definedName>
    <definedName name="Поправочные_коэффициенты_по_письму_Госстроя_от_25.12.90___6___10_3" localSheetId="1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 localSheetId="0">#REF!</definedName>
    <definedName name="Поправочные_коэффициенты_по_письму_Госстроя_от_25.12.90___6___10_4" localSheetId="1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 localSheetId="0">#REF!</definedName>
    <definedName name="Поправочные_коэффициенты_по_письму_Госстроя_от_25.12.90___6___10_5" localSheetId="1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 localSheetId="0">#REF!</definedName>
    <definedName name="Поправочные_коэффициенты_по_письму_Госстроя_от_25.12.90___6___10_6" localSheetId="1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 localSheetId="0">#REF!</definedName>
    <definedName name="Поправочные_коэффициенты_по_письму_Госстроя_от_25.12.90___6___10_7" localSheetId="1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 localSheetId="0">#REF!</definedName>
    <definedName name="Поправочные_коэффициенты_по_письму_Госстроя_от_25.12.90___6___10_8" localSheetId="1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 localSheetId="0">#REF!</definedName>
    <definedName name="Поправочные_коэффициенты_по_письму_Госстроя_от_25.12.90___6___10_9" localSheetId="1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 localSheetId="0">#REF!</definedName>
    <definedName name="Поправочные_коэффициенты_по_письму_Госстроя_от_25.12.90___6___12_13" localSheetId="1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 localSheetId="0">#REF!</definedName>
    <definedName name="Поправочные_коэффициенты_по_письму_Госстроя_от_25.12.90___6___12_15" localSheetId="1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 localSheetId="0">#REF!</definedName>
    <definedName name="Поправочные_коэффициенты_по_письму_Госстроя_от_25.12.90___6___12_16" localSheetId="1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 localSheetId="0">#REF!</definedName>
    <definedName name="Поправочные_коэффициенты_по_письму_Госстроя_от_25.12.90___6___12_17" localSheetId="1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 localSheetId="0">#REF!</definedName>
    <definedName name="Поправочные_коэффициенты_по_письму_Госстроя_от_25.12.90___6___12_18" localSheetId="1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 localSheetId="0">#REF!</definedName>
    <definedName name="Поправочные_коэффициенты_по_письму_Госстроя_от_25.12.90___6___12_19" localSheetId="1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 localSheetId="0">#REF!</definedName>
    <definedName name="Поправочные_коэффициенты_по_письму_Госстроя_от_25.12.90___6___12_20" localSheetId="1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 localSheetId="0">#REF!</definedName>
    <definedName name="Поправочные_коэффициенты_по_письму_Госстроя_от_25.12.90___6___12_3" localSheetId="1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 localSheetId="0">#REF!</definedName>
    <definedName name="Поправочные_коэффициенты_по_письму_Госстроя_от_25.12.90___6___12_4" localSheetId="1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 localSheetId="0">#REF!</definedName>
    <definedName name="Поправочные_коэффициенты_по_письму_Госстроя_от_25.12.90___6___12_5" localSheetId="1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 localSheetId="0">#REF!</definedName>
    <definedName name="Поправочные_коэффициенты_по_письму_Госстроя_от_25.12.90___6___12_6" localSheetId="1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 localSheetId="0">#REF!</definedName>
    <definedName name="Поправочные_коэффициенты_по_письму_Госстроя_от_25.12.90___6___2_1" localSheetId="1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 localSheetId="0">#REF!</definedName>
    <definedName name="Поправочные_коэффициенты_по_письму_Госстроя_от_25.12.90___6___2_10" localSheetId="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 localSheetId="0">#REF!</definedName>
    <definedName name="Поправочные_коэффициенты_по_письму_Госстроя_от_25.12.90___6___2_13" localSheetId="1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 localSheetId="0">#REF!</definedName>
    <definedName name="Поправочные_коэффициенты_по_письму_Госстроя_от_25.12.90___6___2_14" localSheetId="1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 localSheetId="0">#REF!</definedName>
    <definedName name="Поправочные_коэффициенты_по_письму_Госстроя_от_25.12.90___6___2_15" localSheetId="1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 localSheetId="0">#REF!</definedName>
    <definedName name="Поправочные_коэффициенты_по_письму_Госстроя_от_25.12.90___6___2_16" localSheetId="1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 localSheetId="0">#REF!</definedName>
    <definedName name="Поправочные_коэффициенты_по_письму_Госстроя_от_25.12.90___6___2_17" localSheetId="1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 localSheetId="0">#REF!</definedName>
    <definedName name="Поправочные_коэффициенты_по_письму_Госстроя_от_25.12.90___6___2_18" localSheetId="1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 localSheetId="0">#REF!</definedName>
    <definedName name="Поправочные_коэффициенты_по_письму_Госстроя_от_25.12.90___6___2_19" localSheetId="1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 localSheetId="0">#REF!</definedName>
    <definedName name="Поправочные_коэффициенты_по_письму_Госстроя_от_25.12.90___6___2_20" localSheetId="1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 localSheetId="0">#REF!</definedName>
    <definedName name="Поправочные_коэффициенты_по_письму_Госстроя_от_25.12.90___6___2_3" localSheetId="1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 localSheetId="0">#REF!</definedName>
    <definedName name="Поправочные_коэффициенты_по_письму_Госстроя_от_25.12.90___6___2_4" localSheetId="1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 localSheetId="0">#REF!</definedName>
    <definedName name="Поправочные_коэффициенты_по_письму_Госстроя_от_25.12.90___6___2_7" localSheetId="1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 localSheetId="0">#REF!</definedName>
    <definedName name="Поправочные_коэффициенты_по_письму_Госстроя_от_25.12.90___6___2_8" localSheetId="1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 localSheetId="0">#REF!</definedName>
    <definedName name="Поправочные_коэффициенты_по_письму_Госстроя_от_25.12.90___6___2_9" localSheetId="1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 localSheetId="0">#REF!</definedName>
    <definedName name="Поправочные_коэффициенты_по_письму_Госстроя_от_25.12.90___6___3" localSheetId="1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 localSheetId="0">#REF!</definedName>
    <definedName name="Поправочные_коэффициенты_по_письму_Госстроя_от_25.12.90___6___3_15" localSheetId="1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 localSheetId="0">#REF!</definedName>
    <definedName name="Поправочные_коэффициенты_по_письму_Госстроя_от_25.12.90___6___3_16" localSheetId="1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 localSheetId="0">#REF!</definedName>
    <definedName name="Поправочные_коэффициенты_по_письму_Госстроя_от_25.12.90___6___3_19" localSheetId="1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 localSheetId="0">#REF!</definedName>
    <definedName name="Поправочные_коэффициенты_по_письму_Госстроя_от_25.12.90___6___3_4" localSheetId="1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 localSheetId="0">#REF!</definedName>
    <definedName name="Поправочные_коэффициенты_по_письму_Госстроя_от_25.12.90___6___4_1" localSheetId="1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 localSheetId="0">#REF!</definedName>
    <definedName name="Поправочные_коэффициенты_по_письму_Госстроя_от_25.12.90___6___4_10" localSheetId="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 localSheetId="0">#REF!</definedName>
    <definedName name="Поправочные_коэффициенты_по_письму_Госстроя_от_25.12.90___6___4_13" localSheetId="1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 localSheetId="0">#REF!</definedName>
    <definedName name="Поправочные_коэффициенты_по_письму_Госстроя_от_25.12.90___6___4_14" localSheetId="1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 localSheetId="0">#REF!</definedName>
    <definedName name="Поправочные_коэффициенты_по_письму_Госстроя_от_25.12.90___6___4_15" localSheetId="1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 localSheetId="0">#REF!</definedName>
    <definedName name="Поправочные_коэффициенты_по_письму_Госстроя_от_25.12.90___6___4_16" localSheetId="1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 localSheetId="0">#REF!</definedName>
    <definedName name="Поправочные_коэффициенты_по_письму_Госстроя_от_25.12.90___6___4_17" localSheetId="1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 localSheetId="0">#REF!</definedName>
    <definedName name="Поправочные_коэффициенты_по_письму_Госстроя_от_25.12.90___6___4_18" localSheetId="1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 localSheetId="0">#REF!</definedName>
    <definedName name="Поправочные_коэффициенты_по_письму_Госстроя_от_25.12.90___6___4_19" localSheetId="1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 localSheetId="0">#REF!</definedName>
    <definedName name="Поправочные_коэффициенты_по_письму_Госстроя_от_25.12.90___6___4_20" localSheetId="1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 localSheetId="0">#REF!</definedName>
    <definedName name="Поправочные_коэффициенты_по_письму_Госстроя_от_25.12.90___6___4_3" localSheetId="1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 localSheetId="0">#REF!</definedName>
    <definedName name="Поправочные_коэффициенты_по_письму_Госстроя_от_25.12.90___6___4_4" localSheetId="1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 localSheetId="0">#REF!</definedName>
    <definedName name="Поправочные_коэффициенты_по_письму_Госстроя_от_25.12.90___6___4_7" localSheetId="1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 localSheetId="0">#REF!</definedName>
    <definedName name="Поправочные_коэффициенты_по_письму_Госстроя_от_25.12.90___6___4_8" localSheetId="1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 localSheetId="0">#REF!</definedName>
    <definedName name="Поправочные_коэффициенты_по_письму_Госстроя_от_25.12.90___6___4_9" localSheetId="1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0">#REF!</definedName>
    <definedName name="Поправочные_коэффициенты_по_письму_Госстроя_от_25.12.90___6___6___0" localSheetId="1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 localSheetId="0">#REF!</definedName>
    <definedName name="Поправочные_коэффициенты_по_письму_Госстроя_от_25.12.90___6___6___0_15" localSheetId="1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 localSheetId="0">#REF!</definedName>
    <definedName name="Поправочные_коэффициенты_по_письму_Госстроя_от_25.12.90___6___6___0_16" localSheetId="1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 localSheetId="0">#REF!</definedName>
    <definedName name="Поправочные_коэффициенты_по_письму_Госстроя_от_25.12.90___6___6___0_19" localSheetId="1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 localSheetId="0">#REF!</definedName>
    <definedName name="Поправочные_коэффициенты_по_письму_Госстроя_от_25.12.90___6___6___0_4" localSheetId="1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 localSheetId="0">#REF!</definedName>
    <definedName name="Поправочные_коэффициенты_по_письму_Госстроя_от_25.12.90___6___6_1" localSheetId="1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 localSheetId="0">#REF!</definedName>
    <definedName name="Поправочные_коэффициенты_по_письму_Госстроя_от_25.12.90___6___6_10" localSheetId="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 localSheetId="0">#REF!</definedName>
    <definedName name="Поправочные_коэффициенты_по_письму_Госстроя_от_25.12.90___6___6_13" localSheetId="1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 localSheetId="0">#REF!</definedName>
    <definedName name="Поправочные_коэффициенты_по_письму_Госстроя_от_25.12.90___6___6_14" localSheetId="1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 localSheetId="0">#REF!</definedName>
    <definedName name="Поправочные_коэффициенты_по_письму_Госстроя_от_25.12.90___6___6_15" localSheetId="1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 localSheetId="0">#REF!</definedName>
    <definedName name="Поправочные_коэффициенты_по_письму_Госстроя_от_25.12.90___6___6_16" localSheetId="1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 localSheetId="0">#REF!</definedName>
    <definedName name="Поправочные_коэффициенты_по_письму_Госстроя_от_25.12.90___6___6_17" localSheetId="1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 localSheetId="0">#REF!</definedName>
    <definedName name="Поправочные_коэффициенты_по_письму_Госстроя_от_25.12.90___6___6_18" localSheetId="1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 localSheetId="0">#REF!</definedName>
    <definedName name="Поправочные_коэффициенты_по_письму_Госстроя_от_25.12.90___6___6_19" localSheetId="1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 localSheetId="0">#REF!</definedName>
    <definedName name="Поправочные_коэффициенты_по_письму_Госстроя_от_25.12.90___6___6_20" localSheetId="1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 localSheetId="0">#REF!</definedName>
    <definedName name="Поправочные_коэффициенты_по_письму_Госстроя_от_25.12.90___6___6_3" localSheetId="1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 localSheetId="0">#REF!</definedName>
    <definedName name="Поправочные_коэффициенты_по_письму_Госстроя_от_25.12.90___6___6_4" localSheetId="1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 localSheetId="0">#REF!</definedName>
    <definedName name="Поправочные_коэффициенты_по_письму_Госстроя_от_25.12.90___6___6_7" localSheetId="1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 localSheetId="0">#REF!</definedName>
    <definedName name="Поправочные_коэффициенты_по_письму_Госстроя_от_25.12.90___6___6_8" localSheetId="1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 localSheetId="0">#REF!</definedName>
    <definedName name="Поправочные_коэффициенты_по_письму_Госстроя_от_25.12.90___6___6_9" localSheetId="1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0">#REF!</definedName>
    <definedName name="Поправочные_коэффициенты_по_письму_Госстроя_от_25.12.90___6___8___0" localSheetId="1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 localSheetId="0">#REF!</definedName>
    <definedName name="Поправочные_коэффициенты_по_письму_Госстроя_от_25.12.90___6___8___0_15" localSheetId="1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 localSheetId="0">#REF!</definedName>
    <definedName name="Поправочные_коэффициенты_по_письму_Госстроя_от_25.12.90___6___8___0_16" localSheetId="1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 localSheetId="0">#REF!</definedName>
    <definedName name="Поправочные_коэффициенты_по_письму_Госстроя_от_25.12.90___6___8___0_19" localSheetId="1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 localSheetId="0">#REF!</definedName>
    <definedName name="Поправочные_коэффициенты_по_письму_Госстроя_от_25.12.90___6___8___0_4" localSheetId="1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 localSheetId="0">#REF!</definedName>
    <definedName name="Поправочные_коэффициенты_по_письму_Госстроя_от_25.12.90___6___8_1" localSheetId="1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 localSheetId="0">#REF!</definedName>
    <definedName name="Поправочные_коэффициенты_по_письму_Госстроя_от_25.12.90___6___8_10" localSheetId="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 localSheetId="0">#REF!</definedName>
    <definedName name="Поправочные_коэффициенты_по_письму_Госстроя_от_25.12.90___6___8_13" localSheetId="1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 localSheetId="0">#REF!</definedName>
    <definedName name="Поправочные_коэффициенты_по_письму_Госстроя_от_25.12.90___6___8_14" localSheetId="1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 localSheetId="0">#REF!</definedName>
    <definedName name="Поправочные_коэффициенты_по_письму_Госстроя_от_25.12.90___6___8_15" localSheetId="1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 localSheetId="0">#REF!</definedName>
    <definedName name="Поправочные_коэффициенты_по_письму_Госстроя_от_25.12.90___6___8_16" localSheetId="1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 localSheetId="0">#REF!</definedName>
    <definedName name="Поправочные_коэффициенты_по_письму_Госстроя_от_25.12.90___6___8_17" localSheetId="1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 localSheetId="0">#REF!</definedName>
    <definedName name="Поправочные_коэффициенты_по_письму_Госстроя_от_25.12.90___6___8_18" localSheetId="1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 localSheetId="0">#REF!</definedName>
    <definedName name="Поправочные_коэффициенты_по_письму_Госстроя_от_25.12.90___6___8_19" localSheetId="1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 localSheetId="0">#REF!</definedName>
    <definedName name="Поправочные_коэффициенты_по_письму_Госстроя_от_25.12.90___6___8_20" localSheetId="1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 localSheetId="0">#REF!</definedName>
    <definedName name="Поправочные_коэффициенты_по_письму_Госстроя_от_25.12.90___6___8_3" localSheetId="1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 localSheetId="0">#REF!</definedName>
    <definedName name="Поправочные_коэффициенты_по_письму_Госстроя_от_25.12.90___6___8_4" localSheetId="1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 localSheetId="0">#REF!</definedName>
    <definedName name="Поправочные_коэффициенты_по_письму_Госстроя_от_25.12.90___6___8_7" localSheetId="1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 localSheetId="0">#REF!</definedName>
    <definedName name="Поправочные_коэффициенты_по_письму_Госстроя_от_25.12.90___6___8_8" localSheetId="1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 localSheetId="0">#REF!</definedName>
    <definedName name="Поправочные_коэффициенты_по_письму_Госстроя_от_25.12.90___6___8_9" localSheetId="1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0">#REF!</definedName>
    <definedName name="Поправочные_коэффициенты_по_письму_Госстроя_от_25.12.90___6_1" localSheetId="1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 localSheetId="0">#REF!</definedName>
    <definedName name="Поправочные_коэффициенты_по_письму_Госстроя_от_25.12.90___6_1_15" localSheetId="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 localSheetId="0">#REF!</definedName>
    <definedName name="Поправочные_коэффициенты_по_письму_Госстроя_от_25.12.90___6_10" localSheetId="1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 localSheetId="0">#REF!</definedName>
    <definedName name="Поправочные_коэффициенты_по_письму_Госстроя_от_25.12.90___6_13" localSheetId="1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 localSheetId="0">#REF!</definedName>
    <definedName name="Поправочные_коэффициенты_по_письму_Госстроя_от_25.12.90___6_14" localSheetId="1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 localSheetId="0">#REF!</definedName>
    <definedName name="Поправочные_коэффициенты_по_письму_Госстроя_от_25.12.90___6_15" localSheetId="1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 localSheetId="0">#REF!</definedName>
    <definedName name="Поправочные_коэффициенты_по_письму_Госстроя_от_25.12.90___6_17" localSheetId="1">#REF!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 localSheetId="0">#REF!</definedName>
    <definedName name="Поправочные_коэффициенты_по_письму_Госстроя_от_25.12.90___6_20" localSheetId="1">#REF!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 localSheetId="0">#REF!</definedName>
    <definedName name="Поправочные_коэффициенты_по_письму_Госстроя_от_25.12.90___6_3" localSheetId="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 localSheetId="0">#REF!</definedName>
    <definedName name="Поправочные_коэффициенты_по_письму_Госстроя_от_25.12.90___6_7" localSheetId="1">#REF!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 localSheetId="0">#REF!</definedName>
    <definedName name="Поправочные_коэффициенты_по_письму_Госстроя_от_25.12.90___6_8" localSheetId="1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 localSheetId="0">#REF!</definedName>
    <definedName name="Поправочные_коэффициенты_по_письму_Госстроя_от_25.12.90___6_9" localSheetId="1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0">#REF!</definedName>
    <definedName name="Поправочные_коэффициенты_по_письму_Госстроя_от_25.12.90___7___0___0" localSheetId="1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 localSheetId="0">#REF!</definedName>
    <definedName name="Поправочные_коэффициенты_по_письму_Госстроя_от_25.12.90___7___0___0_15" localSheetId="1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 localSheetId="0">#REF!</definedName>
    <definedName name="Поправочные_коэффициенты_по_письму_Госстроя_от_25.12.90___7___0___0_16" localSheetId="1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 localSheetId="0">#REF!</definedName>
    <definedName name="Поправочные_коэффициенты_по_письму_Госстроя_от_25.12.90___7___0___0_19" localSheetId="1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 localSheetId="0">#REF!</definedName>
    <definedName name="Поправочные_коэффициенты_по_письму_Госстроя_от_25.12.90___7___0___0_4" localSheetId="1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 localSheetId="0">#REF!</definedName>
    <definedName name="Поправочные_коэффициенты_по_письму_Госстроя_от_25.12.90___7___0_1" localSheetId="1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 localSheetId="0">#REF!</definedName>
    <definedName name="Поправочные_коэффициенты_по_письму_Госстроя_от_25.12.90___7___0_10" localSheetId="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 localSheetId="0">#REF!</definedName>
    <definedName name="Поправочные_коэффициенты_по_письму_Госстроя_от_25.12.90___7___0_13" localSheetId="1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 localSheetId="0">#REF!</definedName>
    <definedName name="Поправочные_коэффициенты_по_письму_Госстроя_от_25.12.90___7___0_14" localSheetId="1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 localSheetId="0">#REF!</definedName>
    <definedName name="Поправочные_коэффициенты_по_письму_Госстроя_от_25.12.90___7___0_15" localSheetId="1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 localSheetId="0">#REF!</definedName>
    <definedName name="Поправочные_коэффициенты_по_письму_Госстроя_от_25.12.90___7___0_16" localSheetId="1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 localSheetId="0">#REF!</definedName>
    <definedName name="Поправочные_коэффициенты_по_письму_Госстроя_от_25.12.90___7___0_17" localSheetId="1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 localSheetId="0">#REF!</definedName>
    <definedName name="Поправочные_коэффициенты_по_письму_Госстроя_от_25.12.90___7___0_18" localSheetId="1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 localSheetId="0">#REF!</definedName>
    <definedName name="Поправочные_коэффициенты_по_письму_Госстроя_от_25.12.90___7___0_19" localSheetId="1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 localSheetId="0">#REF!</definedName>
    <definedName name="Поправочные_коэффициенты_по_письму_Госстроя_от_25.12.90___7___0_20" localSheetId="1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 localSheetId="0">#REF!</definedName>
    <definedName name="Поправочные_коэффициенты_по_письму_Госстроя_от_25.12.90___7___0_3" localSheetId="1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 localSheetId="0">#REF!</definedName>
    <definedName name="Поправочные_коэффициенты_по_письму_Госстроя_от_25.12.90___7___0_4" localSheetId="1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 localSheetId="0">#REF!</definedName>
    <definedName name="Поправочные_коэффициенты_по_письму_Госстроя_от_25.12.90___7___0_7" localSheetId="1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 localSheetId="0">#REF!</definedName>
    <definedName name="Поправочные_коэффициенты_по_письму_Госстроя_от_25.12.90___7___0_8" localSheetId="1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 localSheetId="0">#REF!</definedName>
    <definedName name="Поправочные_коэффициенты_по_письму_Госстроя_от_25.12.90___7___0_9" localSheetId="1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 localSheetId="0">#REF!</definedName>
    <definedName name="Поправочные_коэффициенты_по_письму_Госстроя_от_25.12.90___7___10_13" localSheetId="1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 localSheetId="0">#REF!</definedName>
    <definedName name="Поправочные_коэффициенты_по_письму_Госстроя_от_25.12.90___7___10_15" localSheetId="1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 localSheetId="0">#REF!</definedName>
    <definedName name="Поправочные_коэффициенты_по_письму_Госстроя_от_25.12.90___7___10_16" localSheetId="1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 localSheetId="0">#REF!</definedName>
    <definedName name="Поправочные_коэффициенты_по_письму_Госстроя_от_25.12.90___7___10_17" localSheetId="1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 localSheetId="0">#REF!</definedName>
    <definedName name="Поправочные_коэффициенты_по_письму_Госстроя_от_25.12.90___7___10_18" localSheetId="1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 localSheetId="0">#REF!</definedName>
    <definedName name="Поправочные_коэффициенты_по_письму_Госстроя_от_25.12.90___7___10_19" localSheetId="1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 localSheetId="0">#REF!</definedName>
    <definedName name="Поправочные_коэффициенты_по_письму_Госстроя_от_25.12.90___7___10_20" localSheetId="1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 localSheetId="0">#REF!</definedName>
    <definedName name="Поправочные_коэффициенты_по_письму_Госстроя_от_25.12.90___7___10_3" localSheetId="1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 localSheetId="0">#REF!</definedName>
    <definedName name="Поправочные_коэффициенты_по_письму_Госстроя_от_25.12.90___7___10_4" localSheetId="1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 localSheetId="0">#REF!</definedName>
    <definedName name="Поправочные_коэффициенты_по_письму_Госстроя_от_25.12.90___7___10_5" localSheetId="1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 localSheetId="0">#REF!</definedName>
    <definedName name="Поправочные_коэффициенты_по_письму_Госстроя_от_25.12.90___7___10_6" localSheetId="1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 localSheetId="0">#REF!</definedName>
    <definedName name="Поправочные_коэффициенты_по_письму_Госстроя_от_25.12.90___7___2_13" localSheetId="1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 localSheetId="0">#REF!</definedName>
    <definedName name="Поправочные_коэффициенты_по_письму_Госстроя_от_25.12.90___7___2_15" localSheetId="1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 localSheetId="0">#REF!</definedName>
    <definedName name="Поправочные_коэффициенты_по_письму_Госстроя_от_25.12.90___7___2_16" localSheetId="1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 localSheetId="0">#REF!</definedName>
    <definedName name="Поправочные_коэффициенты_по_письму_Госстроя_от_25.12.90___7___2_17" localSheetId="1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 localSheetId="0">#REF!</definedName>
    <definedName name="Поправочные_коэффициенты_по_письму_Госстроя_от_25.12.90___7___2_18" localSheetId="1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 localSheetId="0">#REF!</definedName>
    <definedName name="Поправочные_коэффициенты_по_письму_Госстроя_от_25.12.90___7___2_19" localSheetId="1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 localSheetId="0">#REF!</definedName>
    <definedName name="Поправочные_коэффициенты_по_письму_Госстроя_от_25.12.90___7___2_20" localSheetId="1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 localSheetId="0">#REF!</definedName>
    <definedName name="Поправочные_коэффициенты_по_письму_Госстроя_от_25.12.90___7___2_3" localSheetId="1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 localSheetId="0">#REF!</definedName>
    <definedName name="Поправочные_коэффициенты_по_письму_Госстроя_от_25.12.90___7___2_4" localSheetId="1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 localSheetId="0">#REF!</definedName>
    <definedName name="Поправочные_коэффициенты_по_письму_Госстроя_от_25.12.90___7___2_5" localSheetId="1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 localSheetId="0">#REF!</definedName>
    <definedName name="Поправочные_коэффициенты_по_письму_Госстроя_от_25.12.90___7___2_6" localSheetId="1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 localSheetId="0">#REF!</definedName>
    <definedName name="Поправочные_коэффициенты_по_письму_Госстроя_от_25.12.90___7___4_13" localSheetId="1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 localSheetId="0">#REF!</definedName>
    <definedName name="Поправочные_коэффициенты_по_письму_Госстроя_от_25.12.90___7___4_15" localSheetId="1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 localSheetId="0">#REF!</definedName>
    <definedName name="Поправочные_коэффициенты_по_письму_Госстроя_от_25.12.90___7___4_16" localSheetId="1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 localSheetId="0">#REF!</definedName>
    <definedName name="Поправочные_коэффициенты_по_письму_Госстроя_от_25.12.90___7___4_17" localSheetId="1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 localSheetId="0">#REF!</definedName>
    <definedName name="Поправочные_коэффициенты_по_письму_Госстроя_от_25.12.90___7___4_18" localSheetId="1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 localSheetId="0">#REF!</definedName>
    <definedName name="Поправочные_коэффициенты_по_письму_Госстроя_от_25.12.90___7___4_19" localSheetId="1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 localSheetId="0">#REF!</definedName>
    <definedName name="Поправочные_коэффициенты_по_письму_Госстроя_от_25.12.90___7___4_20" localSheetId="1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 localSheetId="0">#REF!</definedName>
    <definedName name="Поправочные_коэффициенты_по_письму_Госстроя_от_25.12.90___7___4_3" localSheetId="1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 localSheetId="0">#REF!</definedName>
    <definedName name="Поправочные_коэффициенты_по_письму_Госстроя_от_25.12.90___7___4_4" localSheetId="1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 localSheetId="0">#REF!</definedName>
    <definedName name="Поправочные_коэффициенты_по_письму_Госстроя_от_25.12.90___7___4_5" localSheetId="1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 localSheetId="0">#REF!</definedName>
    <definedName name="Поправочные_коэффициенты_по_письму_Госстроя_от_25.12.90___7___4_6" localSheetId="1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 localSheetId="0">#REF!</definedName>
    <definedName name="Поправочные_коэффициенты_по_письму_Госстроя_от_25.12.90___7___6_13" localSheetId="1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 localSheetId="0">#REF!</definedName>
    <definedName name="Поправочные_коэффициенты_по_письму_Госстроя_от_25.12.90___7___6_15" localSheetId="1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 localSheetId="0">#REF!</definedName>
    <definedName name="Поправочные_коэффициенты_по_письму_Госстроя_от_25.12.90___7___6_16" localSheetId="1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 localSheetId="0">#REF!</definedName>
    <definedName name="Поправочные_коэффициенты_по_письму_Госстроя_от_25.12.90___7___6_17" localSheetId="1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 localSheetId="0">#REF!</definedName>
    <definedName name="Поправочные_коэффициенты_по_письму_Госстроя_от_25.12.90___7___6_18" localSheetId="1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 localSheetId="0">#REF!</definedName>
    <definedName name="Поправочные_коэффициенты_по_письму_Госстроя_от_25.12.90___7___6_19" localSheetId="1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 localSheetId="0">#REF!</definedName>
    <definedName name="Поправочные_коэффициенты_по_письму_Госстроя_от_25.12.90___7___6_20" localSheetId="1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 localSheetId="0">#REF!</definedName>
    <definedName name="Поправочные_коэффициенты_по_письму_Госстроя_от_25.12.90___7___6_3" localSheetId="1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 localSheetId="0">#REF!</definedName>
    <definedName name="Поправочные_коэффициенты_по_письму_Госстроя_от_25.12.90___7___6_4" localSheetId="1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 localSheetId="0">#REF!</definedName>
    <definedName name="Поправочные_коэффициенты_по_письму_Госстроя_от_25.12.90___7___6_5" localSheetId="1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 localSheetId="0">#REF!</definedName>
    <definedName name="Поправочные_коэффициенты_по_письму_Госстроя_от_25.12.90___7___6_6" localSheetId="1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 localSheetId="0">#REF!</definedName>
    <definedName name="Поправочные_коэффициенты_по_письму_Госстроя_от_25.12.90___7___8_13" localSheetId="1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 localSheetId="0">#REF!</definedName>
    <definedName name="Поправочные_коэффициенты_по_письму_Госстроя_от_25.12.90___7___8_15" localSheetId="1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 localSheetId="0">#REF!</definedName>
    <definedName name="Поправочные_коэффициенты_по_письму_Госстроя_от_25.12.90___7___8_16" localSheetId="1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 localSheetId="0">#REF!</definedName>
    <definedName name="Поправочные_коэффициенты_по_письму_Госстроя_от_25.12.90___7___8_17" localSheetId="1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 localSheetId="0">#REF!</definedName>
    <definedName name="Поправочные_коэффициенты_по_письму_Госстроя_от_25.12.90___7___8_18" localSheetId="1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 localSheetId="0">#REF!</definedName>
    <definedName name="Поправочные_коэффициенты_по_письму_Госстроя_от_25.12.90___7___8_19" localSheetId="1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 localSheetId="0">#REF!</definedName>
    <definedName name="Поправочные_коэффициенты_по_письму_Госстроя_от_25.12.90___7___8_20" localSheetId="1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 localSheetId="0">#REF!</definedName>
    <definedName name="Поправочные_коэффициенты_по_письму_Госстроя_от_25.12.90___7___8_3" localSheetId="1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 localSheetId="0">#REF!</definedName>
    <definedName name="Поправочные_коэффициенты_по_письму_Госстроя_от_25.12.90___7___8_4" localSheetId="1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 localSheetId="0">#REF!</definedName>
    <definedName name="Поправочные_коэффициенты_по_письму_Госстроя_от_25.12.90___7___8_5" localSheetId="1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 localSheetId="0">#REF!</definedName>
    <definedName name="Поправочные_коэффициенты_по_письму_Госстроя_от_25.12.90___7___8_6" localSheetId="1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 localSheetId="0">#REF!</definedName>
    <definedName name="Поправочные_коэффициенты_по_письму_Госстроя_от_25.12.90___7_1" localSheetId="1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 localSheetId="0">#REF!</definedName>
    <definedName name="Поправочные_коэффициенты_по_письму_Госстроя_от_25.12.90___7_10" localSheetId="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 localSheetId="0">#REF!</definedName>
    <definedName name="Поправочные_коэффициенты_по_письму_Госстроя_от_25.12.90___7_13" localSheetId="1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 localSheetId="0">#REF!</definedName>
    <definedName name="Поправочные_коэффициенты_по_письму_Госстроя_от_25.12.90___7_14" localSheetId="1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 localSheetId="0">#REF!</definedName>
    <definedName name="Поправочные_коэффициенты_по_письму_Госстроя_от_25.12.90___7_15" localSheetId="1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 localSheetId="0">#REF!</definedName>
    <definedName name="Поправочные_коэффициенты_по_письму_Госстроя_от_25.12.90___7_16" localSheetId="1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 localSheetId="0">#REF!</definedName>
    <definedName name="Поправочные_коэффициенты_по_письму_Госстроя_от_25.12.90___7_17" localSheetId="1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 localSheetId="0">#REF!</definedName>
    <definedName name="Поправочные_коэффициенты_по_письму_Госстроя_от_25.12.90___7_18" localSheetId="1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 localSheetId="0">#REF!</definedName>
    <definedName name="Поправочные_коэффициенты_по_письму_Госстроя_от_25.12.90___7_19" localSheetId="1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 localSheetId="0">#REF!</definedName>
    <definedName name="Поправочные_коэффициенты_по_письму_Госстроя_от_25.12.90___7_20" localSheetId="1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 localSheetId="0">#REF!</definedName>
    <definedName name="Поправочные_коэффициенты_по_письму_Госстроя_от_25.12.90___7_3" localSheetId="1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 localSheetId="0">#REF!</definedName>
    <definedName name="Поправочные_коэффициенты_по_письму_Госстроя_от_25.12.90___7_4" localSheetId="1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 localSheetId="0">#REF!</definedName>
    <definedName name="Поправочные_коэффициенты_по_письму_Госстроя_от_25.12.90___7_7" localSheetId="1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 localSheetId="0">#REF!</definedName>
    <definedName name="Поправочные_коэффициенты_по_письму_Госстроя_от_25.12.90___7_8" localSheetId="1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 localSheetId="0">#REF!</definedName>
    <definedName name="Поправочные_коэффициенты_по_письму_Госстроя_от_25.12.90___7_9" localSheetId="1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0">#REF!</definedName>
    <definedName name="Поправочные_коэффициенты_по_письму_Госстроя_от_25.12.90___8___0___0___0___0" localSheetId="1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 localSheetId="0">#REF!</definedName>
    <definedName name="Поправочные_коэффициенты_по_письму_Госстроя_от_25.12.90___8___0___0___0___0_14" localSheetId="1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 localSheetId="0">#REF!</definedName>
    <definedName name="Поправочные_коэффициенты_по_письму_Госстроя_от_25.12.90___8___0___0___0___0_15" localSheetId="1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 localSheetId="0">#REF!</definedName>
    <definedName name="Поправочные_коэффициенты_по_письму_Госстроя_от_25.12.90___8___0___0___0___0_16" localSheetId="1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 localSheetId="0">#REF!</definedName>
    <definedName name="Поправочные_коэффициенты_по_письму_Госстроя_от_25.12.90___8___0___0___0___0_19" localSheetId="1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 localSheetId="0">#REF!</definedName>
    <definedName name="Поправочные_коэффициенты_по_письму_Госстроя_от_25.12.90___8___0___0___0___0_4" localSheetId="1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 localSheetId="0">#REF!</definedName>
    <definedName name="Поправочные_коэффициенты_по_письму_Госстроя_от_25.12.90___8___0___0___0_1" localSheetId="1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 localSheetId="0">#REF!</definedName>
    <definedName name="Поправочные_коэффициенты_по_письму_Госстроя_от_25.12.90___8___0___0___0_10" localSheetId="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 localSheetId="0">#REF!</definedName>
    <definedName name="Поправочные_коэффициенты_по_письму_Госстроя_от_25.12.90___8___0___0___0_13" localSheetId="1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 localSheetId="0">#REF!</definedName>
    <definedName name="Поправочные_коэффициенты_по_письму_Госстроя_от_25.12.90___8___0___0___0_14" localSheetId="1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 localSheetId="0">#REF!</definedName>
    <definedName name="Поправочные_коэффициенты_по_письму_Госстроя_от_25.12.90___8___0___0___0_15" localSheetId="1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 localSheetId="0">#REF!</definedName>
    <definedName name="Поправочные_коэффициенты_по_письму_Госстроя_от_25.12.90___8___0___0___0_16" localSheetId="1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 localSheetId="0">#REF!</definedName>
    <definedName name="Поправочные_коэффициенты_по_письму_Госстроя_от_25.12.90___8___0___0___0_17" localSheetId="1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 localSheetId="0">#REF!</definedName>
    <definedName name="Поправочные_коэффициенты_по_письму_Госстроя_от_25.12.90___8___0___0___0_18" localSheetId="1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 localSheetId="0">#REF!</definedName>
    <definedName name="Поправочные_коэффициенты_по_письму_Госстроя_от_25.12.90___8___0___0___0_19" localSheetId="1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 localSheetId="0">#REF!</definedName>
    <definedName name="Поправочные_коэффициенты_по_письму_Госстроя_от_25.12.90___8___0___0___0_20" localSheetId="1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 localSheetId="0">#REF!</definedName>
    <definedName name="Поправочные_коэффициенты_по_письму_Госстроя_от_25.12.90___8___0___0___0_3" localSheetId="1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 localSheetId="0">#REF!</definedName>
    <definedName name="Поправочные_коэффициенты_по_письму_Госстроя_от_25.12.90___8___0___0___0_4" localSheetId="1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 localSheetId="0">#REF!</definedName>
    <definedName name="Поправочные_коэффициенты_по_письму_Госстроя_от_25.12.90___8___0___0___0_5" localSheetId="1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 localSheetId="0">#REF!</definedName>
    <definedName name="Поправочные_коэффициенты_по_письму_Госстроя_от_25.12.90___8___0___0___0_6" localSheetId="1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 localSheetId="0">#REF!</definedName>
    <definedName name="Поправочные_коэффициенты_по_письму_Госстроя_от_25.12.90___8___0___0___0_7" localSheetId="1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 localSheetId="0">#REF!</definedName>
    <definedName name="Поправочные_коэффициенты_по_письму_Госстроя_от_25.12.90___8___0___0___0_8" localSheetId="1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 localSheetId="0">#REF!</definedName>
    <definedName name="Поправочные_коэффициенты_по_письму_Госстроя_от_25.12.90___8___0___0___0_9" localSheetId="1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 localSheetId="0">#REF!</definedName>
    <definedName name="Поправочные_коэффициенты_по_письму_Госстроя_от_25.12.90___8___0___0_1" localSheetId="1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 localSheetId="0">#REF!</definedName>
    <definedName name="Поправочные_коэффициенты_по_письму_Госстроя_от_25.12.90___8___0___0_10" localSheetId="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 localSheetId="0">#REF!</definedName>
    <definedName name="Поправочные_коэффициенты_по_письму_Госстроя_от_25.12.90___8___0___0_13" localSheetId="1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 localSheetId="0">#REF!</definedName>
    <definedName name="Поправочные_коэффициенты_по_письму_Госстроя_от_25.12.90___8___0___0_14" localSheetId="1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 localSheetId="0">#REF!</definedName>
    <definedName name="Поправочные_коэффициенты_по_письму_Госстроя_от_25.12.90___8___0___0_15" localSheetId="1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 localSheetId="0">#REF!</definedName>
    <definedName name="Поправочные_коэффициенты_по_письму_Госстроя_от_25.12.90___8___0___0_16" localSheetId="1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 localSheetId="0">#REF!</definedName>
    <definedName name="Поправочные_коэффициенты_по_письму_Госстроя_от_25.12.90___8___0___0_17" localSheetId="1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 localSheetId="0">#REF!</definedName>
    <definedName name="Поправочные_коэффициенты_по_письму_Госстроя_от_25.12.90___8___0___0_18" localSheetId="1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 localSheetId="0">#REF!</definedName>
    <definedName name="Поправочные_коэффициенты_по_письму_Госстроя_от_25.12.90___8___0___0_19" localSheetId="1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 localSheetId="0">#REF!</definedName>
    <definedName name="Поправочные_коэффициенты_по_письму_Госстроя_от_25.12.90___8___0___0_20" localSheetId="1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 localSheetId="0">#REF!</definedName>
    <definedName name="Поправочные_коэффициенты_по_письму_Госстроя_от_25.12.90___8___0___0_3" localSheetId="1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 localSheetId="0">#REF!</definedName>
    <definedName name="Поправочные_коэффициенты_по_письму_Госстроя_от_25.12.90___8___0___0_4" localSheetId="1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 localSheetId="0">#REF!</definedName>
    <definedName name="Поправочные_коэффициенты_по_письму_Госстроя_от_25.12.90___8___0___0_5" localSheetId="1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 localSheetId="0">#REF!</definedName>
    <definedName name="Поправочные_коэффициенты_по_письму_Госстроя_от_25.12.90___8___0___0_6" localSheetId="1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 localSheetId="0">#REF!</definedName>
    <definedName name="Поправочные_коэффициенты_по_письму_Госстроя_от_25.12.90___8___0___0_7" localSheetId="1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 localSheetId="0">#REF!</definedName>
    <definedName name="Поправочные_коэффициенты_по_письму_Госстроя_от_25.12.90___8___0___0_8" localSheetId="1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 localSheetId="0">#REF!</definedName>
    <definedName name="Поправочные_коэффициенты_по_письму_Госстроя_от_25.12.90___8___0___0_9" localSheetId="1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 localSheetId="0">#REF!</definedName>
    <definedName name="Поправочные_коэффициенты_по_письму_Госстроя_от_25.12.90___8___0___1" localSheetId="1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0">#REF!</definedName>
    <definedName name="Поправочные_коэффициенты_по_письму_Госстроя_от_25.12.90___8___0___5" localSheetId="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 localSheetId="0">#REF!</definedName>
    <definedName name="Поправочные_коэффициенты_по_письму_Госстроя_от_25.12.90___8___0___5_14" localSheetId="1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 localSheetId="0">#REF!</definedName>
    <definedName name="Поправочные_коэффициенты_по_письму_Госстроя_от_25.12.90___8___0___5_15" localSheetId="1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 localSheetId="0">#REF!</definedName>
    <definedName name="Поправочные_коэффициенты_по_письму_Госстроя_от_25.12.90___8___0___5_16" localSheetId="1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 localSheetId="0">#REF!</definedName>
    <definedName name="Поправочные_коэффициенты_по_письму_Госстроя_от_25.12.90___8___0___5_19" localSheetId="1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 localSheetId="0">#REF!</definedName>
    <definedName name="Поправочные_коэффициенты_по_письму_Госстроя_от_25.12.90___8___0___5_4" localSheetId="1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 localSheetId="0">#REF!</definedName>
    <definedName name="Поправочные_коэффициенты_по_письму_Госстроя_от_25.12.90___8___0_1" localSheetId="1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 localSheetId="0">#REF!</definedName>
    <definedName name="Поправочные_коэффициенты_по_письму_Госстроя_от_25.12.90___8___0_10" localSheetId="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 localSheetId="0">#REF!</definedName>
    <definedName name="Поправочные_коэффициенты_по_письму_Госстроя_от_25.12.90___8___0_13" localSheetId="1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 localSheetId="0">#REF!</definedName>
    <definedName name="Поправочные_коэффициенты_по_письму_Госстроя_от_25.12.90___8___0_14" localSheetId="1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 localSheetId="0">#REF!</definedName>
    <definedName name="Поправочные_коэффициенты_по_письму_Госстроя_от_25.12.90___8___0_15" localSheetId="1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 localSheetId="0">#REF!</definedName>
    <definedName name="Поправочные_коэффициенты_по_письму_Госстроя_от_25.12.90___8___0_16" localSheetId="1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 localSheetId="0">#REF!</definedName>
    <definedName name="Поправочные_коэффициенты_по_письму_Госстроя_от_25.12.90___8___0_17" localSheetId="1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 localSheetId="0">#REF!</definedName>
    <definedName name="Поправочные_коэффициенты_по_письму_Госстроя_от_25.12.90___8___0_18" localSheetId="1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 localSheetId="0">#REF!</definedName>
    <definedName name="Поправочные_коэффициенты_по_письму_Госстроя_от_25.12.90___8___0_19" localSheetId="1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 localSheetId="0">#REF!</definedName>
    <definedName name="Поправочные_коэффициенты_по_письму_Госстроя_от_25.12.90___8___0_20" localSheetId="1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 localSheetId="0">#REF!</definedName>
    <definedName name="Поправочные_коэффициенты_по_письму_Госстроя_от_25.12.90___8___0_3" localSheetId="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 localSheetId="0">#REF!</definedName>
    <definedName name="Поправочные_коэффициенты_по_письму_Госстроя_от_25.12.90___8___0_4" localSheetId="1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 localSheetId="0">#REF!</definedName>
    <definedName name="Поправочные_коэффициенты_по_письму_Госстроя_от_25.12.90___8___0_5" localSheetId="1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 localSheetId="0">#REF!</definedName>
    <definedName name="Поправочные_коэффициенты_по_письму_Госстроя_от_25.12.90___8___0_7" localSheetId="1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 localSheetId="0">#REF!</definedName>
    <definedName name="Поправочные_коэффициенты_по_письму_Госстроя_от_25.12.90___8___0_8" localSheetId="1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 localSheetId="0">#REF!</definedName>
    <definedName name="Поправочные_коэффициенты_по_письму_Госстроя_от_25.12.90___8___0_9" localSheetId="1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 localSheetId="0">#REF!</definedName>
    <definedName name="Поправочные_коэффициенты_по_письму_Госстроя_от_25.12.90___8___1_13" localSheetId="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 localSheetId="0">#REF!</definedName>
    <definedName name="Поправочные_коэффициенты_по_письму_Госстроя_от_25.12.90___8___1_15" localSheetId="1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 localSheetId="0">#REF!</definedName>
    <definedName name="Поправочные_коэффициенты_по_письму_Госстроя_от_25.12.90___8___1_16" localSheetId="1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 localSheetId="0">#REF!</definedName>
    <definedName name="Поправочные_коэффициенты_по_письму_Госстроя_от_25.12.90___8___1_17" localSheetId="1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 localSheetId="0">#REF!</definedName>
    <definedName name="Поправочные_коэффициенты_по_письму_Госстроя_от_25.12.90___8___1_18" localSheetId="1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 localSheetId="0">#REF!</definedName>
    <definedName name="Поправочные_коэффициенты_по_письму_Госстроя_от_25.12.90___8___1_19" localSheetId="1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 localSheetId="0">#REF!</definedName>
    <definedName name="Поправочные_коэффициенты_по_письму_Госстроя_от_25.12.90___8___1_20" localSheetId="1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 localSheetId="0">#REF!</definedName>
    <definedName name="Поправочные_коэффициенты_по_письму_Госстроя_от_25.12.90___8___1_3" localSheetId="1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 localSheetId="0">#REF!</definedName>
    <definedName name="Поправочные_коэффициенты_по_письму_Госстроя_от_25.12.90___8___1_4" localSheetId="1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 localSheetId="0">#REF!</definedName>
    <definedName name="Поправочные_коэффициенты_по_письму_Госстроя_от_25.12.90___8___10_1" localSheetId="1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 localSheetId="0">#REF!</definedName>
    <definedName name="Поправочные_коэффициенты_по_письму_Госстроя_от_25.12.90___8___10_10" localSheetId="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 localSheetId="0">#REF!</definedName>
    <definedName name="Поправочные_коэффициенты_по_письму_Госстроя_от_25.12.90___8___10_13" localSheetId="1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 localSheetId="0">#REF!</definedName>
    <definedName name="Поправочные_коэффициенты_по_письму_Госстроя_от_25.12.90___8___10_14" localSheetId="1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 localSheetId="0">#REF!</definedName>
    <definedName name="Поправочные_коэффициенты_по_письму_Госстроя_от_25.12.90___8___10_15" localSheetId="1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 localSheetId="0">#REF!</definedName>
    <definedName name="Поправочные_коэффициенты_по_письму_Госстроя_от_25.12.90___8___10_16" localSheetId="1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 localSheetId="0">#REF!</definedName>
    <definedName name="Поправочные_коэффициенты_по_письму_Госстроя_от_25.12.90___8___10_17" localSheetId="1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 localSheetId="0">#REF!</definedName>
    <definedName name="Поправочные_коэффициенты_по_письму_Госстроя_от_25.12.90___8___10_18" localSheetId="1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 localSheetId="0">#REF!</definedName>
    <definedName name="Поправочные_коэффициенты_по_письму_Госстроя_от_25.12.90___8___10_19" localSheetId="1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 localSheetId="0">#REF!</definedName>
    <definedName name="Поправочные_коэффициенты_по_письму_Госстроя_от_25.12.90___8___10_20" localSheetId="1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 localSheetId="0">#REF!</definedName>
    <definedName name="Поправочные_коэффициенты_по_письму_Госстроя_от_25.12.90___8___10_3" localSheetId="1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 localSheetId="0">#REF!</definedName>
    <definedName name="Поправочные_коэффициенты_по_письму_Госстроя_от_25.12.90___8___10_4" localSheetId="1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 localSheetId="0">#REF!</definedName>
    <definedName name="Поправочные_коэффициенты_по_письму_Госстроя_от_25.12.90___8___10_5" localSheetId="1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 localSheetId="0">#REF!</definedName>
    <definedName name="Поправочные_коэффициенты_по_письму_Госстроя_от_25.12.90___8___10_6" localSheetId="1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 localSheetId="0">#REF!</definedName>
    <definedName name="Поправочные_коэффициенты_по_письму_Госстроя_от_25.12.90___8___10_7" localSheetId="1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 localSheetId="0">#REF!</definedName>
    <definedName name="Поправочные_коэффициенты_по_письму_Госстроя_от_25.12.90___8___10_8" localSheetId="1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 localSheetId="0">#REF!</definedName>
    <definedName name="Поправочные_коэффициенты_по_письму_Госстроя_от_25.12.90___8___10_9" localSheetId="1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 localSheetId="0">#REF!</definedName>
    <definedName name="Поправочные_коэффициенты_по_письму_Госстроя_от_25.12.90___8___12_13" localSheetId="1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 localSheetId="0">#REF!</definedName>
    <definedName name="Поправочные_коэффициенты_по_письму_Госстроя_от_25.12.90___8___12_15" localSheetId="1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 localSheetId="0">#REF!</definedName>
    <definedName name="Поправочные_коэффициенты_по_письму_Госстроя_от_25.12.90___8___12_16" localSheetId="1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 localSheetId="0">#REF!</definedName>
    <definedName name="Поправочные_коэффициенты_по_письму_Госстроя_от_25.12.90___8___12_17" localSheetId="1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 localSheetId="0">#REF!</definedName>
    <definedName name="Поправочные_коэффициенты_по_письму_Госстроя_от_25.12.90___8___12_18" localSheetId="1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 localSheetId="0">#REF!</definedName>
    <definedName name="Поправочные_коэффициенты_по_письму_Госстроя_от_25.12.90___8___12_19" localSheetId="1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 localSheetId="0">#REF!</definedName>
    <definedName name="Поправочные_коэффициенты_по_письму_Госстроя_от_25.12.90___8___12_20" localSheetId="1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 localSheetId="0">#REF!</definedName>
    <definedName name="Поправочные_коэффициенты_по_письму_Госстроя_от_25.12.90___8___12_3" localSheetId="1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 localSheetId="0">#REF!</definedName>
    <definedName name="Поправочные_коэффициенты_по_письму_Госстроя_от_25.12.90___8___12_4" localSheetId="1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 localSheetId="0">#REF!</definedName>
    <definedName name="Поправочные_коэффициенты_по_письму_Госстроя_от_25.12.90___8___12_5" localSheetId="1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 localSheetId="0">#REF!</definedName>
    <definedName name="Поправочные_коэффициенты_по_письму_Госстроя_от_25.12.90___8___12_6" localSheetId="1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 localSheetId="0">#REF!</definedName>
    <definedName name="Поправочные_коэффициенты_по_письму_Госстроя_от_25.12.90___8___2_1" localSheetId="1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 localSheetId="0">#REF!</definedName>
    <definedName name="Поправочные_коэффициенты_по_письму_Госстроя_от_25.12.90___8___2_10" localSheetId="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 localSheetId="0">#REF!</definedName>
    <definedName name="Поправочные_коэффициенты_по_письму_Госстроя_от_25.12.90___8___2_13" localSheetId="1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 localSheetId="0">#REF!</definedName>
    <definedName name="Поправочные_коэффициенты_по_письму_Госстроя_от_25.12.90___8___2_14" localSheetId="1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 localSheetId="0">#REF!</definedName>
    <definedName name="Поправочные_коэффициенты_по_письму_Госстроя_от_25.12.90___8___2_15" localSheetId="1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 localSheetId="0">#REF!</definedName>
    <definedName name="Поправочные_коэффициенты_по_письму_Госстроя_от_25.12.90___8___2_16" localSheetId="1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 localSheetId="0">#REF!</definedName>
    <definedName name="Поправочные_коэффициенты_по_письму_Госстроя_от_25.12.90___8___2_17" localSheetId="1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 localSheetId="0">#REF!</definedName>
    <definedName name="Поправочные_коэффициенты_по_письму_Госстроя_от_25.12.90___8___2_18" localSheetId="1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 localSheetId="0">#REF!</definedName>
    <definedName name="Поправочные_коэффициенты_по_письму_Госстроя_от_25.12.90___8___2_19" localSheetId="1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 localSheetId="0">#REF!</definedName>
    <definedName name="Поправочные_коэффициенты_по_письму_Госстроя_от_25.12.90___8___2_20" localSheetId="1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 localSheetId="0">#REF!</definedName>
    <definedName name="Поправочные_коэффициенты_по_письму_Госстроя_от_25.12.90___8___2_3" localSheetId="1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 localSheetId="0">#REF!</definedName>
    <definedName name="Поправочные_коэффициенты_по_письму_Госстроя_от_25.12.90___8___2_4" localSheetId="1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 localSheetId="0">#REF!</definedName>
    <definedName name="Поправочные_коэффициенты_по_письму_Госстроя_от_25.12.90___8___2_7" localSheetId="1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 localSheetId="0">#REF!</definedName>
    <definedName name="Поправочные_коэффициенты_по_письму_Госстроя_от_25.12.90___8___2_8" localSheetId="1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 localSheetId="0">#REF!</definedName>
    <definedName name="Поправочные_коэффициенты_по_письму_Госстроя_от_25.12.90___8___2_9" localSheetId="1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 localSheetId="0">#REF!</definedName>
    <definedName name="Поправочные_коэффициенты_по_письму_Госстроя_от_25.12.90___8___4_1" localSheetId="1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 localSheetId="0">#REF!</definedName>
    <definedName name="Поправочные_коэффициенты_по_письму_Госстроя_от_25.12.90___8___4_10" localSheetId="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 localSheetId="0">#REF!</definedName>
    <definedName name="Поправочные_коэффициенты_по_письму_Госстроя_от_25.12.90___8___4_13" localSheetId="1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 localSheetId="0">#REF!</definedName>
    <definedName name="Поправочные_коэффициенты_по_письму_Госстроя_от_25.12.90___8___4_14" localSheetId="1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 localSheetId="0">#REF!</definedName>
    <definedName name="Поправочные_коэффициенты_по_письму_Госстроя_от_25.12.90___8___4_15" localSheetId="1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 localSheetId="0">#REF!</definedName>
    <definedName name="Поправочные_коэффициенты_по_письму_Госстроя_от_25.12.90___8___4_16" localSheetId="1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 localSheetId="0">#REF!</definedName>
    <definedName name="Поправочные_коэффициенты_по_письму_Госстроя_от_25.12.90___8___4_17" localSheetId="1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 localSheetId="0">#REF!</definedName>
    <definedName name="Поправочные_коэффициенты_по_письму_Госстроя_от_25.12.90___8___4_18" localSheetId="1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 localSheetId="0">#REF!</definedName>
    <definedName name="Поправочные_коэффициенты_по_письму_Госстроя_от_25.12.90___8___4_19" localSheetId="1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 localSheetId="0">#REF!</definedName>
    <definedName name="Поправочные_коэффициенты_по_письму_Госстроя_от_25.12.90___8___4_20" localSheetId="1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 localSheetId="0">#REF!</definedName>
    <definedName name="Поправочные_коэффициенты_по_письму_Госстроя_от_25.12.90___8___4_3" localSheetId="1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 localSheetId="0">#REF!</definedName>
    <definedName name="Поправочные_коэффициенты_по_письму_Госстроя_от_25.12.90___8___4_4" localSheetId="1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 localSheetId="0">#REF!</definedName>
    <definedName name="Поправочные_коэффициенты_по_письму_Госстроя_от_25.12.90___8___4_7" localSheetId="1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 localSheetId="0">#REF!</definedName>
    <definedName name="Поправочные_коэффициенты_по_письму_Госстроя_от_25.12.90___8___4_8" localSheetId="1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 localSheetId="0">#REF!</definedName>
    <definedName name="Поправочные_коэффициенты_по_письму_Госстроя_от_25.12.90___8___4_9" localSheetId="1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 localSheetId="0">#REF!</definedName>
    <definedName name="Поправочные_коэффициенты_по_письму_Госстроя_от_25.12.90___8___5" localSheetId="1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 localSheetId="0">#REF!</definedName>
    <definedName name="Поправочные_коэффициенты_по_письму_Госстроя_от_25.12.90___8___5_14" localSheetId="1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 localSheetId="0">#REF!</definedName>
    <definedName name="Поправочные_коэффициенты_по_письму_Госстроя_от_25.12.90___8___5_15" localSheetId="1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 localSheetId="0">#REF!</definedName>
    <definedName name="Поправочные_коэффициенты_по_письму_Госстроя_от_25.12.90___8___5_16" localSheetId="1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 localSheetId="0">#REF!</definedName>
    <definedName name="Поправочные_коэффициенты_по_письму_Госстроя_от_25.12.90___8___5_19" localSheetId="1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 localSheetId="0">#REF!</definedName>
    <definedName name="Поправочные_коэффициенты_по_письму_Госстроя_от_25.12.90___8___5_4" localSheetId="1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0">#REF!</definedName>
    <definedName name="Поправочные_коэффициенты_по_письму_Госстроя_от_25.12.90___8___6___0" localSheetId="1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 localSheetId="0">#REF!</definedName>
    <definedName name="Поправочные_коэффициенты_по_письму_Госстроя_от_25.12.90___8___6___0_15" localSheetId="1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 localSheetId="0">#REF!</definedName>
    <definedName name="Поправочные_коэффициенты_по_письму_Госстроя_от_25.12.90___8___6___0_16" localSheetId="1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 localSheetId="0">#REF!</definedName>
    <definedName name="Поправочные_коэффициенты_по_письму_Госстроя_от_25.12.90___8___6___0_19" localSheetId="1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 localSheetId="0">#REF!</definedName>
    <definedName name="Поправочные_коэффициенты_по_письму_Госстроя_от_25.12.90___8___6___0_4" localSheetId="1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 localSheetId="0">#REF!</definedName>
    <definedName name="Поправочные_коэффициенты_по_письму_Госстроя_от_25.12.90___8___6_1" localSheetId="1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 localSheetId="0">#REF!</definedName>
    <definedName name="Поправочные_коэффициенты_по_письму_Госстроя_от_25.12.90___8___6_10" localSheetId="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 localSheetId="0">#REF!</definedName>
    <definedName name="Поправочные_коэффициенты_по_письму_Госстроя_от_25.12.90___8___6_13" localSheetId="1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 localSheetId="0">#REF!</definedName>
    <definedName name="Поправочные_коэффициенты_по_письму_Госстроя_от_25.12.90___8___6_14" localSheetId="1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 localSheetId="0">#REF!</definedName>
    <definedName name="Поправочные_коэффициенты_по_письму_Госстроя_от_25.12.90___8___6_15" localSheetId="1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 localSheetId="0">#REF!</definedName>
    <definedName name="Поправочные_коэффициенты_по_письму_Госстроя_от_25.12.90___8___6_16" localSheetId="1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 localSheetId="0">#REF!</definedName>
    <definedName name="Поправочные_коэффициенты_по_письму_Госстроя_от_25.12.90___8___6_17" localSheetId="1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 localSheetId="0">#REF!</definedName>
    <definedName name="Поправочные_коэффициенты_по_письму_Госстроя_от_25.12.90___8___6_18" localSheetId="1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 localSheetId="0">#REF!</definedName>
    <definedName name="Поправочные_коэффициенты_по_письму_Госстроя_от_25.12.90___8___6_19" localSheetId="1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 localSheetId="0">#REF!</definedName>
    <definedName name="Поправочные_коэффициенты_по_письму_Госстроя_от_25.12.90___8___6_20" localSheetId="1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 localSheetId="0">#REF!</definedName>
    <definedName name="Поправочные_коэффициенты_по_письму_Госстроя_от_25.12.90___8___6_3" localSheetId="1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 localSheetId="0">#REF!</definedName>
    <definedName name="Поправочные_коэффициенты_по_письму_Госстроя_от_25.12.90___8___6_4" localSheetId="1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 localSheetId="0">#REF!</definedName>
    <definedName name="Поправочные_коэффициенты_по_письму_Госстроя_от_25.12.90___8___6_7" localSheetId="1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 localSheetId="0">#REF!</definedName>
    <definedName name="Поправочные_коэффициенты_по_письму_Госстроя_от_25.12.90___8___6_8" localSheetId="1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 localSheetId="0">#REF!</definedName>
    <definedName name="Поправочные_коэффициенты_по_письму_Госстроя_от_25.12.90___8___6_9" localSheetId="1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 localSheetId="0">#REF!</definedName>
    <definedName name="Поправочные_коэффициенты_по_письму_Госстроя_от_25.12.90___8___7" localSheetId="1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 localSheetId="0">#REF!</definedName>
    <definedName name="Поправочные_коэффициенты_по_письму_Госстроя_от_25.12.90___8___7_15" localSheetId="1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 localSheetId="0">#REF!</definedName>
    <definedName name="Поправочные_коэффициенты_по_письму_Госстроя_от_25.12.90___8___7_16" localSheetId="1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 localSheetId="0">#REF!</definedName>
    <definedName name="Поправочные_коэффициенты_по_письму_Госстроя_от_25.12.90___8___7_19" localSheetId="1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 localSheetId="0">#REF!</definedName>
    <definedName name="Поправочные_коэффициенты_по_письму_Госстроя_от_25.12.90___8___7_4" localSheetId="1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0">#REF!</definedName>
    <definedName name="Поправочные_коэффициенты_по_письму_Госстроя_от_25.12.90___8___8___0" localSheetId="1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 localSheetId="0">#REF!</definedName>
    <definedName name="Поправочные_коэффициенты_по_письму_Госстроя_от_25.12.90___8___8___0_15" localSheetId="1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 localSheetId="0">#REF!</definedName>
    <definedName name="Поправочные_коэффициенты_по_письму_Госстроя_от_25.12.90___8___8___0_16" localSheetId="1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 localSheetId="0">#REF!</definedName>
    <definedName name="Поправочные_коэффициенты_по_письму_Госстроя_от_25.12.90___8___8___0_19" localSheetId="1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 localSheetId="0">#REF!</definedName>
    <definedName name="Поправочные_коэффициенты_по_письму_Госстроя_от_25.12.90___8___8___0_4" localSheetId="1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 localSheetId="0">#REF!</definedName>
    <definedName name="Поправочные_коэффициенты_по_письму_Госстроя_от_25.12.90___8___8_1" localSheetId="1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 localSheetId="0">#REF!</definedName>
    <definedName name="Поправочные_коэффициенты_по_письму_Госстроя_от_25.12.90___8___8_10" localSheetId="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 localSheetId="0">#REF!</definedName>
    <definedName name="Поправочные_коэффициенты_по_письму_Госстроя_от_25.12.90___8___8_13" localSheetId="1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 localSheetId="0">#REF!</definedName>
    <definedName name="Поправочные_коэффициенты_по_письму_Госстроя_от_25.12.90___8___8_14" localSheetId="1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 localSheetId="0">#REF!</definedName>
    <definedName name="Поправочные_коэффициенты_по_письму_Госстроя_от_25.12.90___8___8_15" localSheetId="1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 localSheetId="0">#REF!</definedName>
    <definedName name="Поправочные_коэффициенты_по_письму_Госстроя_от_25.12.90___8___8_16" localSheetId="1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 localSheetId="0">#REF!</definedName>
    <definedName name="Поправочные_коэффициенты_по_письму_Госстроя_от_25.12.90___8___8_17" localSheetId="1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 localSheetId="0">#REF!</definedName>
    <definedName name="Поправочные_коэффициенты_по_письму_Госстроя_от_25.12.90___8___8_18" localSheetId="1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 localSheetId="0">#REF!</definedName>
    <definedName name="Поправочные_коэффициенты_по_письму_Госстроя_от_25.12.90___8___8_19" localSheetId="1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 localSheetId="0">#REF!</definedName>
    <definedName name="Поправочные_коэффициенты_по_письму_Госстроя_от_25.12.90___8___8_20" localSheetId="1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 localSheetId="0">#REF!</definedName>
    <definedName name="Поправочные_коэффициенты_по_письму_Госстроя_от_25.12.90___8___8_3" localSheetId="1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 localSheetId="0">#REF!</definedName>
    <definedName name="Поправочные_коэффициенты_по_письму_Госстроя_от_25.12.90___8___8_4" localSheetId="1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 localSheetId="0">#REF!</definedName>
    <definedName name="Поправочные_коэффициенты_по_письму_Госстроя_от_25.12.90___8___8_7" localSheetId="1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 localSheetId="0">#REF!</definedName>
    <definedName name="Поправочные_коэффициенты_по_письму_Госстроя_от_25.12.90___8___8_8" localSheetId="1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 localSheetId="0">#REF!</definedName>
    <definedName name="Поправочные_коэффициенты_по_письму_Госстроя_от_25.12.90___8___8_9" localSheetId="1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0">#REF!</definedName>
    <definedName name="Поправочные_коэффициенты_по_письму_Госстроя_от_25.12.90___8_1" localSheetId="1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 localSheetId="0">#REF!</definedName>
    <definedName name="Поправочные_коэффициенты_по_письму_Госстроя_от_25.12.90___8_1_15" localSheetId="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 localSheetId="0">#REF!</definedName>
    <definedName name="Поправочные_коэффициенты_по_письму_Госстроя_от_25.12.90___8_10" localSheetId="1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 localSheetId="0">#REF!</definedName>
    <definedName name="Поправочные_коэффициенты_по_письму_Госстроя_от_25.12.90___8_13" localSheetId="1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 localSheetId="0">#REF!</definedName>
    <definedName name="Поправочные_коэффициенты_по_письму_Госстроя_от_25.12.90___8_14" localSheetId="1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 localSheetId="0">#REF!</definedName>
    <definedName name="Поправочные_коэффициенты_по_письму_Госстроя_от_25.12.90___8_15" localSheetId="1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 localSheetId="0">#REF!</definedName>
    <definedName name="Поправочные_коэффициенты_по_письму_Госстроя_от_25.12.90___8_16" localSheetId="1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 localSheetId="0">#REF!</definedName>
    <definedName name="Поправочные_коэффициенты_по_письму_Госстроя_от_25.12.90___8_17" localSheetId="1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 localSheetId="0">#REF!</definedName>
    <definedName name="Поправочные_коэффициенты_по_письму_Госстроя_от_25.12.90___8_18" localSheetId="1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 localSheetId="0">#REF!</definedName>
    <definedName name="Поправочные_коэффициенты_по_письму_Госстроя_от_25.12.90___8_19" localSheetId="1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 localSheetId="0">#REF!</definedName>
    <definedName name="Поправочные_коэффициенты_по_письму_Госстроя_от_25.12.90___8_20" localSheetId="1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 localSheetId="0">#REF!</definedName>
    <definedName name="Поправочные_коэффициенты_по_письму_Госстроя_от_25.12.90___8_3" localSheetId="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 localSheetId="0">#REF!</definedName>
    <definedName name="Поправочные_коэффициенты_по_письму_Госстроя_от_25.12.90___8_4" localSheetId="1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 localSheetId="0">#REF!</definedName>
    <definedName name="Поправочные_коэффициенты_по_письму_Госстроя_от_25.12.90___8_5" localSheetId="1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 localSheetId="0">#REF!</definedName>
    <definedName name="Поправочные_коэффициенты_по_письму_Госстроя_от_25.12.90___8_7" localSheetId="1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 localSheetId="0">#REF!</definedName>
    <definedName name="Поправочные_коэффициенты_по_письму_Госстроя_от_25.12.90___8_8" localSheetId="1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 localSheetId="0">#REF!</definedName>
    <definedName name="Поправочные_коэффициенты_по_письму_Госстроя_от_25.12.90___8_9" localSheetId="1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0">#REF!</definedName>
    <definedName name="Поправочные_коэффициенты_по_письму_Госстроя_от_25.12.90___9___0___0___0___0" localSheetId="1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 localSheetId="0">#REF!</definedName>
    <definedName name="Поправочные_коэффициенты_по_письму_Госстроя_от_25.12.90___9___0___0___0___0_14" localSheetId="1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 localSheetId="0">#REF!</definedName>
    <definedName name="Поправочные_коэффициенты_по_письму_Госстроя_от_25.12.90___9___0___0___0___0_15" localSheetId="1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 localSheetId="0">#REF!</definedName>
    <definedName name="Поправочные_коэффициенты_по_письму_Госстроя_от_25.12.90___9___0___0___0___0_16" localSheetId="1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 localSheetId="0">#REF!</definedName>
    <definedName name="Поправочные_коэффициенты_по_письму_Госстроя_от_25.12.90___9___0___0___0___0_19" localSheetId="1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 localSheetId="0">#REF!</definedName>
    <definedName name="Поправочные_коэффициенты_по_письму_Госстроя_от_25.12.90___9___0___0___0___0_4" localSheetId="1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 localSheetId="0">#REF!</definedName>
    <definedName name="Поправочные_коэффициенты_по_письму_Госстроя_от_25.12.90___9___0___0___0_1" localSheetId="1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 localSheetId="0">#REF!</definedName>
    <definedName name="Поправочные_коэффициенты_по_письму_Госстроя_от_25.12.90___9___0___0___0_10" localSheetId="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 localSheetId="0">#REF!</definedName>
    <definedName name="Поправочные_коэффициенты_по_письму_Госстроя_от_25.12.90___9___0___0___0_13" localSheetId="1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 localSheetId="0">#REF!</definedName>
    <definedName name="Поправочные_коэффициенты_по_письму_Госстроя_от_25.12.90___9___0___0___0_14" localSheetId="1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 localSheetId="0">#REF!</definedName>
    <definedName name="Поправочные_коэффициенты_по_письму_Госстроя_от_25.12.90___9___0___0___0_15" localSheetId="1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 localSheetId="0">#REF!</definedName>
    <definedName name="Поправочные_коэффициенты_по_письму_Госстроя_от_25.12.90___9___0___0___0_16" localSheetId="1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 localSheetId="0">#REF!</definedName>
    <definedName name="Поправочные_коэффициенты_по_письму_Госстроя_от_25.12.90___9___0___0___0_17" localSheetId="1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 localSheetId="0">#REF!</definedName>
    <definedName name="Поправочные_коэффициенты_по_письму_Госстроя_от_25.12.90___9___0___0___0_18" localSheetId="1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 localSheetId="0">#REF!</definedName>
    <definedName name="Поправочные_коэффициенты_по_письму_Госстроя_от_25.12.90___9___0___0___0_19" localSheetId="1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 localSheetId="0">#REF!</definedName>
    <definedName name="Поправочные_коэффициенты_по_письму_Госстроя_от_25.12.90___9___0___0___0_20" localSheetId="1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 localSheetId="0">#REF!</definedName>
    <definedName name="Поправочные_коэффициенты_по_письму_Госстроя_от_25.12.90___9___0___0___0_3" localSheetId="1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 localSheetId="0">#REF!</definedName>
    <definedName name="Поправочные_коэффициенты_по_письму_Госстроя_от_25.12.90___9___0___0___0_4" localSheetId="1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 localSheetId="0">#REF!</definedName>
    <definedName name="Поправочные_коэффициенты_по_письму_Госстроя_от_25.12.90___9___0___0___0_7" localSheetId="1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 localSheetId="0">#REF!</definedName>
    <definedName name="Поправочные_коэффициенты_по_письму_Госстроя_от_25.12.90___9___0___0___0_8" localSheetId="1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 localSheetId="0">#REF!</definedName>
    <definedName name="Поправочные_коэффициенты_по_письму_Госстроя_от_25.12.90___9___0___0___0_9" localSheetId="1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 localSheetId="0">#REF!</definedName>
    <definedName name="Поправочные_коэффициенты_по_письму_Госстроя_от_25.12.90___9___0___0_1" localSheetId="1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 localSheetId="0">#REF!</definedName>
    <definedName name="Поправочные_коэффициенты_по_письму_Госстроя_от_25.12.90___9___0___0_10" localSheetId="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 localSheetId="0">#REF!</definedName>
    <definedName name="Поправочные_коэффициенты_по_письму_Госстроя_от_25.12.90___9___0___0_13" localSheetId="1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 localSheetId="0">#REF!</definedName>
    <definedName name="Поправочные_коэффициенты_по_письму_Госстроя_от_25.12.90___9___0___0_14" localSheetId="1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 localSheetId="0">#REF!</definedName>
    <definedName name="Поправочные_коэффициенты_по_письму_Госстроя_от_25.12.90___9___0___0_15" localSheetId="1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 localSheetId="0">#REF!</definedName>
    <definedName name="Поправочные_коэффициенты_по_письму_Госстроя_от_25.12.90___9___0___0_16" localSheetId="1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 localSheetId="0">#REF!</definedName>
    <definedName name="Поправочные_коэффициенты_по_письму_Госстроя_от_25.12.90___9___0___0_17" localSheetId="1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 localSheetId="0">#REF!</definedName>
    <definedName name="Поправочные_коэффициенты_по_письму_Госстроя_от_25.12.90___9___0___0_18" localSheetId="1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 localSheetId="0">#REF!</definedName>
    <definedName name="Поправочные_коэффициенты_по_письму_Госстроя_от_25.12.90___9___0___0_19" localSheetId="1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 localSheetId="0">#REF!</definedName>
    <definedName name="Поправочные_коэффициенты_по_письму_Госстроя_от_25.12.90___9___0___0_20" localSheetId="1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 localSheetId="0">#REF!</definedName>
    <definedName name="Поправочные_коэффициенты_по_письму_Госстроя_от_25.12.90___9___0___0_3" localSheetId="1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 localSheetId="0">#REF!</definedName>
    <definedName name="Поправочные_коэффициенты_по_письму_Госстроя_от_25.12.90___9___0___0_4" localSheetId="1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 localSheetId="0">#REF!</definedName>
    <definedName name="Поправочные_коэффициенты_по_письму_Госстроя_от_25.12.90___9___0___0_7" localSheetId="1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 localSheetId="0">#REF!</definedName>
    <definedName name="Поправочные_коэффициенты_по_письму_Госстроя_от_25.12.90___9___0___0_8" localSheetId="1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 localSheetId="0">#REF!</definedName>
    <definedName name="Поправочные_коэффициенты_по_письму_Госстроя_от_25.12.90___9___0___0_9" localSheetId="1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 localSheetId="0">#REF!</definedName>
    <definedName name="Поправочные_коэффициенты_по_письму_Госстроя_от_25.12.90___9___0___5" localSheetId="1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 localSheetId="0">#REF!</definedName>
    <definedName name="Поправочные_коэффициенты_по_письму_Госстроя_от_25.12.90___9___0___5_14" localSheetId="1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 localSheetId="0">#REF!</definedName>
    <definedName name="Поправочные_коэффициенты_по_письму_Госстроя_от_25.12.90___9___0___5_15" localSheetId="1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 localSheetId="0">#REF!</definedName>
    <definedName name="Поправочные_коэффициенты_по_письму_Госстроя_от_25.12.90___9___0___5_16" localSheetId="1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 localSheetId="0">#REF!</definedName>
    <definedName name="Поправочные_коэффициенты_по_письму_Госстроя_от_25.12.90___9___0___5_19" localSheetId="1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 localSheetId="0">#REF!</definedName>
    <definedName name="Поправочные_коэффициенты_по_письму_Госстроя_от_25.12.90___9___0___5_4" localSheetId="1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 localSheetId="0">#REF!</definedName>
    <definedName name="Поправочные_коэффициенты_по_письму_Госстроя_от_25.12.90___9___0_1" localSheetId="1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 localSheetId="0">#REF!</definedName>
    <definedName name="Поправочные_коэффициенты_по_письму_Госстроя_от_25.12.90___9___0_10" localSheetId="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 localSheetId="0">#REF!</definedName>
    <definedName name="Поправочные_коэффициенты_по_письму_Госстроя_от_25.12.90___9___0_13" localSheetId="1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 localSheetId="0">#REF!</definedName>
    <definedName name="Поправочные_коэффициенты_по_письму_Госстроя_от_25.12.90___9___0_14" localSheetId="1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 localSheetId="0">#REF!</definedName>
    <definedName name="Поправочные_коэффициенты_по_письму_Госстроя_от_25.12.90___9___0_15" localSheetId="1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 localSheetId="0">#REF!</definedName>
    <definedName name="Поправочные_коэффициенты_по_письму_Госстроя_от_25.12.90___9___0_16" localSheetId="1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 localSheetId="0">#REF!</definedName>
    <definedName name="Поправочные_коэффициенты_по_письму_Госстроя_от_25.12.90___9___0_17" localSheetId="1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 localSheetId="0">#REF!</definedName>
    <definedName name="Поправочные_коэффициенты_по_письму_Госстроя_от_25.12.90___9___0_18" localSheetId="1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 localSheetId="0">#REF!</definedName>
    <definedName name="Поправочные_коэффициенты_по_письму_Госстроя_от_25.12.90___9___0_19" localSheetId="1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 localSheetId="0">#REF!</definedName>
    <definedName name="Поправочные_коэффициенты_по_письму_Госстроя_от_25.12.90___9___0_20" localSheetId="1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 localSheetId="0">#REF!</definedName>
    <definedName name="Поправочные_коэффициенты_по_письму_Госстроя_от_25.12.90___9___0_3" localSheetId="1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 localSheetId="0">#REF!</definedName>
    <definedName name="Поправочные_коэффициенты_по_письму_Госстроя_от_25.12.90___9___0_4" localSheetId="1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 localSheetId="0">#REF!</definedName>
    <definedName name="Поправочные_коэффициенты_по_письму_Госстроя_от_25.12.90___9___0_5" localSheetId="1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 localSheetId="0">#REF!</definedName>
    <definedName name="Поправочные_коэффициенты_по_письму_Госстроя_от_25.12.90___9___0_5_15" localSheetId="1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 localSheetId="0">#REF!</definedName>
    <definedName name="Поправочные_коэффициенты_по_письму_Госстроя_от_25.12.90___9___0_6" localSheetId="1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 localSheetId="0">#REF!</definedName>
    <definedName name="Поправочные_коэффициенты_по_письму_Госстроя_от_25.12.90___9___0_7" localSheetId="1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 localSheetId="0">#REF!</definedName>
    <definedName name="Поправочные_коэффициенты_по_письму_Госстроя_от_25.12.90___9___0_8" localSheetId="1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 localSheetId="0">#REF!</definedName>
    <definedName name="Поправочные_коэффициенты_по_письму_Госстроя_от_25.12.90___9___0_9" localSheetId="1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 localSheetId="0">#REF!</definedName>
    <definedName name="Поправочные_коэффициенты_по_письму_Госстроя_от_25.12.90___9___10_13" localSheetId="1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 localSheetId="0">#REF!</definedName>
    <definedName name="Поправочные_коэффициенты_по_письму_Госстроя_от_25.12.90___9___10_15" localSheetId="1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 localSheetId="0">#REF!</definedName>
    <definedName name="Поправочные_коэффициенты_по_письму_Госстроя_от_25.12.90___9___10_16" localSheetId="1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 localSheetId="0">#REF!</definedName>
    <definedName name="Поправочные_коэффициенты_по_письму_Госстроя_от_25.12.90___9___10_17" localSheetId="1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 localSheetId="0">#REF!</definedName>
    <definedName name="Поправочные_коэффициенты_по_письму_Госстроя_от_25.12.90___9___10_18" localSheetId="1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 localSheetId="0">#REF!</definedName>
    <definedName name="Поправочные_коэффициенты_по_письму_Госстроя_от_25.12.90___9___10_19" localSheetId="1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 localSheetId="0">#REF!</definedName>
    <definedName name="Поправочные_коэффициенты_по_письму_Госстроя_от_25.12.90___9___10_20" localSheetId="1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 localSheetId="0">#REF!</definedName>
    <definedName name="Поправочные_коэффициенты_по_письму_Госстроя_от_25.12.90___9___10_3" localSheetId="1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 localSheetId="0">#REF!</definedName>
    <definedName name="Поправочные_коэффициенты_по_письму_Госстроя_от_25.12.90___9___10_4" localSheetId="1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 localSheetId="0">#REF!</definedName>
    <definedName name="Поправочные_коэффициенты_по_письму_Госстроя_от_25.12.90___9___10_5" localSheetId="1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 localSheetId="0">#REF!</definedName>
    <definedName name="Поправочные_коэффициенты_по_письму_Госстроя_от_25.12.90___9___10_6" localSheetId="1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 localSheetId="0">#REF!</definedName>
    <definedName name="Поправочные_коэффициенты_по_письму_Госстроя_от_25.12.90___9___2_13" localSheetId="1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 localSheetId="0">#REF!</definedName>
    <definedName name="Поправочные_коэффициенты_по_письму_Госстроя_от_25.12.90___9___2_15" localSheetId="1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 localSheetId="0">#REF!</definedName>
    <definedName name="Поправочные_коэффициенты_по_письму_Госстроя_от_25.12.90___9___2_16" localSheetId="1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 localSheetId="0">#REF!</definedName>
    <definedName name="Поправочные_коэффициенты_по_письму_Госстроя_от_25.12.90___9___2_17" localSheetId="1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 localSheetId="0">#REF!</definedName>
    <definedName name="Поправочные_коэффициенты_по_письму_Госстроя_от_25.12.90___9___2_18" localSheetId="1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 localSheetId="0">#REF!</definedName>
    <definedName name="Поправочные_коэффициенты_по_письму_Госстроя_от_25.12.90___9___2_19" localSheetId="1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 localSheetId="0">#REF!</definedName>
    <definedName name="Поправочные_коэффициенты_по_письму_Госстроя_от_25.12.90___9___2_20" localSheetId="1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 localSheetId="0">#REF!</definedName>
    <definedName name="Поправочные_коэффициенты_по_письму_Госстроя_от_25.12.90___9___2_3" localSheetId="1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 localSheetId="0">#REF!</definedName>
    <definedName name="Поправочные_коэффициенты_по_письму_Госстроя_от_25.12.90___9___2_4" localSheetId="1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 localSheetId="0">#REF!</definedName>
    <definedName name="Поправочные_коэффициенты_по_письму_Госстроя_от_25.12.90___9___2_5" localSheetId="1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 localSheetId="0">#REF!</definedName>
    <definedName name="Поправочные_коэффициенты_по_письму_Госстроя_от_25.12.90___9___2_6" localSheetId="1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 localSheetId="0">#REF!</definedName>
    <definedName name="Поправочные_коэффициенты_по_письму_Госстроя_от_25.12.90___9___4_13" localSheetId="1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 localSheetId="0">#REF!</definedName>
    <definedName name="Поправочные_коэффициенты_по_письму_Госстроя_от_25.12.90___9___4_15" localSheetId="1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 localSheetId="0">#REF!</definedName>
    <definedName name="Поправочные_коэффициенты_по_письму_Госстроя_от_25.12.90___9___4_16" localSheetId="1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 localSheetId="0">#REF!</definedName>
    <definedName name="Поправочные_коэффициенты_по_письму_Госстроя_от_25.12.90___9___4_17" localSheetId="1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 localSheetId="0">#REF!</definedName>
    <definedName name="Поправочные_коэффициенты_по_письму_Госстроя_от_25.12.90___9___4_18" localSheetId="1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 localSheetId="0">#REF!</definedName>
    <definedName name="Поправочные_коэффициенты_по_письму_Госстроя_от_25.12.90___9___4_19" localSheetId="1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 localSheetId="0">#REF!</definedName>
    <definedName name="Поправочные_коэффициенты_по_письму_Госстроя_от_25.12.90___9___4_20" localSheetId="1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 localSheetId="0">#REF!</definedName>
    <definedName name="Поправочные_коэффициенты_по_письму_Госстроя_от_25.12.90___9___4_3" localSheetId="1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 localSheetId="0">#REF!</definedName>
    <definedName name="Поправочные_коэффициенты_по_письму_Госстроя_от_25.12.90___9___4_4" localSheetId="1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 localSheetId="0">#REF!</definedName>
    <definedName name="Поправочные_коэффициенты_по_письму_Госстроя_от_25.12.90___9___4_5" localSheetId="1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 localSheetId="0">#REF!</definedName>
    <definedName name="Поправочные_коэффициенты_по_письму_Госстроя_от_25.12.90___9___4_6" localSheetId="1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 localSheetId="0">#REF!</definedName>
    <definedName name="Поправочные_коэффициенты_по_письму_Госстроя_от_25.12.90___9___5" localSheetId="1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 localSheetId="0">#REF!</definedName>
    <definedName name="Поправочные_коэффициенты_по_письму_Госстроя_от_25.12.90___9___5_14" localSheetId="1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 localSheetId="0">#REF!</definedName>
    <definedName name="Поправочные_коэффициенты_по_письму_Госстроя_от_25.12.90___9___5_15" localSheetId="1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 localSheetId="0">#REF!</definedName>
    <definedName name="Поправочные_коэффициенты_по_письму_Госстроя_от_25.12.90___9___5_16" localSheetId="1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 localSheetId="0">#REF!</definedName>
    <definedName name="Поправочные_коэффициенты_по_письму_Госстроя_от_25.12.90___9___5_19" localSheetId="1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 localSheetId="0">#REF!</definedName>
    <definedName name="Поправочные_коэффициенты_по_письму_Госстроя_от_25.12.90___9___5_4" localSheetId="1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 localSheetId="0">#REF!</definedName>
    <definedName name="Поправочные_коэффициенты_по_письму_Госстроя_от_25.12.90___9___6_13" localSheetId="1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 localSheetId="0">#REF!</definedName>
    <definedName name="Поправочные_коэффициенты_по_письму_Госстроя_от_25.12.90___9___6_15" localSheetId="1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 localSheetId="0">#REF!</definedName>
    <definedName name="Поправочные_коэффициенты_по_письму_Госстроя_от_25.12.90___9___6_16" localSheetId="1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 localSheetId="0">#REF!</definedName>
    <definedName name="Поправочные_коэффициенты_по_письму_Госстроя_от_25.12.90___9___6_17" localSheetId="1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 localSheetId="0">#REF!</definedName>
    <definedName name="Поправочные_коэффициенты_по_письму_Госстроя_от_25.12.90___9___6_18" localSheetId="1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 localSheetId="0">#REF!</definedName>
    <definedName name="Поправочные_коэффициенты_по_письму_Госстроя_от_25.12.90___9___6_19" localSheetId="1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 localSheetId="0">#REF!</definedName>
    <definedName name="Поправочные_коэффициенты_по_письму_Госстроя_от_25.12.90___9___6_20" localSheetId="1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 localSheetId="0">#REF!</definedName>
    <definedName name="Поправочные_коэффициенты_по_письму_Госстроя_от_25.12.90___9___6_3" localSheetId="1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 localSheetId="0">#REF!</definedName>
    <definedName name="Поправочные_коэффициенты_по_письму_Госстроя_от_25.12.90___9___6_4" localSheetId="1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 localSheetId="0">#REF!</definedName>
    <definedName name="Поправочные_коэффициенты_по_письму_Госстроя_от_25.12.90___9___6_5" localSheetId="1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 localSheetId="0">#REF!</definedName>
    <definedName name="Поправочные_коэффициенты_по_письму_Госстроя_от_25.12.90___9___6_6" localSheetId="1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 localSheetId="0">#REF!</definedName>
    <definedName name="Поправочные_коэффициенты_по_письму_Госстроя_от_25.12.90___9___8_13" localSheetId="1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 localSheetId="0">#REF!</definedName>
    <definedName name="Поправочные_коэффициенты_по_письму_Госстроя_от_25.12.90___9___8_15" localSheetId="1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 localSheetId="0">#REF!</definedName>
    <definedName name="Поправочные_коэффициенты_по_письму_Госстроя_от_25.12.90___9___8_16" localSheetId="1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 localSheetId="0">#REF!</definedName>
    <definedName name="Поправочные_коэффициенты_по_письму_Госстроя_от_25.12.90___9___8_17" localSheetId="1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 localSheetId="0">#REF!</definedName>
    <definedName name="Поправочные_коэффициенты_по_письму_Госстроя_от_25.12.90___9___8_18" localSheetId="1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 localSheetId="0">#REF!</definedName>
    <definedName name="Поправочные_коэффициенты_по_письму_Госстроя_от_25.12.90___9___8_19" localSheetId="1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 localSheetId="0">#REF!</definedName>
    <definedName name="Поправочные_коэффициенты_по_письму_Госстроя_от_25.12.90___9___8_20" localSheetId="1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 localSheetId="0">#REF!</definedName>
    <definedName name="Поправочные_коэффициенты_по_письму_Госстроя_от_25.12.90___9___8_3" localSheetId="1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 localSheetId="0">#REF!</definedName>
    <definedName name="Поправочные_коэффициенты_по_письму_Госстроя_от_25.12.90___9___8_4" localSheetId="1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 localSheetId="0">#REF!</definedName>
    <definedName name="Поправочные_коэффициенты_по_письму_Госстроя_от_25.12.90___9___8_5" localSheetId="1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 localSheetId="0">#REF!</definedName>
    <definedName name="Поправочные_коэффициенты_по_письму_Госстроя_от_25.12.90___9___8_6" localSheetId="1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 localSheetId="0">#REF!</definedName>
    <definedName name="Поправочные_коэффициенты_по_письму_Госстроя_от_25.12.90___9_1" localSheetId="1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 localSheetId="0">#REF!</definedName>
    <definedName name="Поправочные_коэффициенты_по_письму_Госстроя_от_25.12.90___9_10" localSheetId="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 localSheetId="0">#REF!</definedName>
    <definedName name="Поправочные_коэффициенты_по_письму_Госстроя_от_25.12.90___9_13" localSheetId="1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 localSheetId="0">#REF!</definedName>
    <definedName name="Поправочные_коэффициенты_по_письму_Госстроя_от_25.12.90___9_14" localSheetId="1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 localSheetId="0">#REF!</definedName>
    <definedName name="Поправочные_коэффициенты_по_письму_Госстроя_от_25.12.90___9_15" localSheetId="1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 localSheetId="0">#REF!</definedName>
    <definedName name="Поправочные_коэффициенты_по_письму_Госстроя_от_25.12.90___9_16" localSheetId="1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 localSheetId="0">#REF!</definedName>
    <definedName name="Поправочные_коэффициенты_по_письму_Госстроя_от_25.12.90___9_17" localSheetId="1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 localSheetId="0">#REF!</definedName>
    <definedName name="Поправочные_коэффициенты_по_письму_Госстроя_от_25.12.90___9_18" localSheetId="1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 localSheetId="0">#REF!</definedName>
    <definedName name="Поправочные_коэффициенты_по_письму_Госстроя_от_25.12.90___9_19" localSheetId="1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 localSheetId="0">#REF!</definedName>
    <definedName name="Поправочные_коэффициенты_по_письму_Госстроя_от_25.12.90___9_20" localSheetId="1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 localSheetId="0">#REF!</definedName>
    <definedName name="Поправочные_коэффициенты_по_письму_Госстроя_от_25.12.90___9_3" localSheetId="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 localSheetId="0">#REF!</definedName>
    <definedName name="Поправочные_коэффициенты_по_письму_Госстроя_от_25.12.90___9_4" localSheetId="1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 localSheetId="0">#REF!</definedName>
    <definedName name="Поправочные_коэффициенты_по_письму_Госстроя_от_25.12.90___9_5" localSheetId="1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 localSheetId="0">#REF!</definedName>
    <definedName name="Поправочные_коэффициенты_по_письму_Госстроя_от_25.12.90___9_7" localSheetId="1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 localSheetId="0">#REF!</definedName>
    <definedName name="Поправочные_коэффициенты_по_письму_Госстроя_от_25.12.90___9_8" localSheetId="1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 localSheetId="0">#REF!</definedName>
    <definedName name="Поправочные_коэффициенты_по_письму_Госстроя_от_25.12.90___9_9" localSheetId="1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 localSheetId="0">#REF!</definedName>
    <definedName name="Поправочные_коэффициенты_по_письму_Госстроя_от_25.12.90_1" localSheetId="1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 localSheetId="0">#REF!</definedName>
    <definedName name="Поправочные_коэффициенты_по_письму_Госстроя_от_25.12.90_1_15" localSheetId="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 localSheetId="0">#REF!</definedName>
    <definedName name="Поправочные_коэффициенты_по_письму_Госстроя_от_25.12.90_10" localSheetId="1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 localSheetId="0">#REF!</definedName>
    <definedName name="Поправочные_коэффициенты_по_письму_Госстроя_от_25.12.90_14" localSheetId="1">#REF!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 localSheetId="0">#REF!</definedName>
    <definedName name="Поправочные_коэффициенты_по_письму_Госстроя_от_25.12.90_17" localSheetId="1">#REF!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 localSheetId="0">#REF!</definedName>
    <definedName name="Поправочные_коэффициенты_по_письму_Госстроя_от_25.12.90_20" localSheetId="1">#REF!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 localSheetId="0">#REF!</definedName>
    <definedName name="Поправочные_коэффициенты_по_письму_Госстроя_от_25.12.90_8" localSheetId="1">#REF!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п" localSheetId="0">#REF!</definedName>
    <definedName name="пп" localSheetId="1">#REF!</definedName>
    <definedName name="пп">#REF!</definedName>
    <definedName name="ппп" localSheetId="0">#REF!</definedName>
    <definedName name="ппп" localSheetId="1">#REF!</definedName>
    <definedName name="ппп">#REF!</definedName>
    <definedName name="ппп_15" localSheetId="0">#REF!</definedName>
    <definedName name="ппп_15" localSheetId="1">#REF!</definedName>
    <definedName name="ппп_15">#REF!</definedName>
    <definedName name="ппп_16">[155]свод1!$A$7</definedName>
    <definedName name="ппп_17">[155]свод1!$A$7</definedName>
    <definedName name="ппп_18">[155]свод1!$A$7</definedName>
    <definedName name="ппп_19">[155]свод1!$A$7</definedName>
    <definedName name="ппп_20">[155]свод1!$A$7</definedName>
    <definedName name="ппп_3">[155]свод1!$A$7</definedName>
    <definedName name="ппп_4">[155]свод1!$A$7</definedName>
    <definedName name="пппппп">#REF!</definedName>
    <definedName name="ппппппорп" localSheetId="0">#REF!</definedName>
    <definedName name="ппппппорп" localSheetId="1">#REF!</definedName>
    <definedName name="ппппппорп">#REF!</definedName>
    <definedName name="пппппппп" localSheetId="0">#REF!</definedName>
    <definedName name="пппппппп" localSheetId="1">#REF!</definedName>
    <definedName name="пппппппп">#REF!</definedName>
    <definedName name="пппппппппп" localSheetId="0">#REF!</definedName>
    <definedName name="пппппппппп" localSheetId="1">#REF!</definedName>
    <definedName name="пппппппппп">#REF!</definedName>
    <definedName name="ппппппппппп" localSheetId="0">#REF!</definedName>
    <definedName name="ппппппппппп" localSheetId="1">#REF!</definedName>
    <definedName name="ппппппппппп">#REF!</definedName>
    <definedName name="пппппппппппп" localSheetId="0">#REF!</definedName>
    <definedName name="пппппппппппп" localSheetId="1">#REF!</definedName>
    <definedName name="пппппппппппп">#REF!</definedName>
    <definedName name="ппппппппппппп" localSheetId="0">#REF!</definedName>
    <definedName name="ппппппппппппп" localSheetId="1">#REF!</definedName>
    <definedName name="ппппппппппппп">#REF!</definedName>
    <definedName name="пппппппппппппппп" localSheetId="0">#REF!</definedName>
    <definedName name="пппппппппппппппп" localSheetId="1">#REF!</definedName>
    <definedName name="пппппппппппппппп">#REF!</definedName>
    <definedName name="пр" localSheetId="0">[156]топография!#REF!</definedName>
    <definedName name="ПР" localSheetId="1">#REF!</definedName>
    <definedName name="ПР">#REF!</definedName>
    <definedName name="пр_15" localSheetId="0">#REF!</definedName>
    <definedName name="пр_15" localSheetId="1">#REF!</definedName>
    <definedName name="пр_15">#REF!</definedName>
    <definedName name="прао" localSheetId="0">#REF!</definedName>
    <definedName name="прао" localSheetId="1">#REF!</definedName>
    <definedName name="прао">#REF!</definedName>
    <definedName name="праопр" localSheetId="0">#REF!</definedName>
    <definedName name="праопр" localSheetId="1">#REF!</definedName>
    <definedName name="праопр">#REF!</definedName>
    <definedName name="прапоалад" localSheetId="0">[157]топография!#REF!</definedName>
    <definedName name="прапоалад" localSheetId="1">[158]топография!#REF!</definedName>
    <definedName name="прапоалад">[158]топография!#REF!</definedName>
    <definedName name="прапоалад_15" localSheetId="0">[157]топография!#REF!</definedName>
    <definedName name="прапоалад_15" localSheetId="1">[157]топография!#REF!</definedName>
    <definedName name="прапоалад_15">[157]топография!#REF!</definedName>
    <definedName name="првкап" localSheetId="0">#REF!</definedName>
    <definedName name="првкап" localSheetId="1">#REF!</definedName>
    <definedName name="првкап">#REF!</definedName>
    <definedName name="првр" localSheetId="0">#REF!</definedName>
    <definedName name="првр" localSheetId="1">#REF!</definedName>
    <definedName name="првр">#REF!</definedName>
    <definedName name="преавк" localSheetId="0">#REF!</definedName>
    <definedName name="преавк" localSheetId="1">#REF!</definedName>
    <definedName name="преавк">#REF!</definedName>
    <definedName name="Премирование" localSheetId="0">#REF!</definedName>
    <definedName name="Премирование" localSheetId="1">#REF!</definedName>
    <definedName name="Премирование">#REF!</definedName>
    <definedName name="приб">[159]сводная!$E$10</definedName>
    <definedName name="Прикладное_ПО" localSheetId="0">#REF!</definedName>
    <definedName name="Прикладное_ПО" localSheetId="1">#REF!</definedName>
    <definedName name="Прикладное_ПО">#REF!</definedName>
    <definedName name="Прикладное_ПО_1" localSheetId="0">#REF!</definedName>
    <definedName name="Прикладное_ПО_1" localSheetId="1">#REF!</definedName>
    <definedName name="Прикладное_ПО_1">#REF!</definedName>
    <definedName name="Прикладное_ПО_10" localSheetId="0">#REF!</definedName>
    <definedName name="Прикладное_ПО_10" localSheetId="1">#REF!</definedName>
    <definedName name="Прикладное_ПО_10">#REF!</definedName>
    <definedName name="Прикладное_ПО_13" localSheetId="0">#REF!</definedName>
    <definedName name="Прикладное_ПО_13" localSheetId="1">#REF!</definedName>
    <definedName name="Прикладное_ПО_13">#REF!</definedName>
    <definedName name="Прикладное_ПО_14" localSheetId="0">#REF!</definedName>
    <definedName name="Прикладное_ПО_14" localSheetId="1">#REF!</definedName>
    <definedName name="Прикладное_ПО_14">#REF!</definedName>
    <definedName name="Прикладное_ПО_15" localSheetId="0">#REF!</definedName>
    <definedName name="Прикладное_ПО_15" localSheetId="1">#REF!</definedName>
    <definedName name="Прикладное_ПО_15">#REF!</definedName>
    <definedName name="Прикладное_ПО_16" localSheetId="0">#REF!</definedName>
    <definedName name="Прикладное_ПО_16" localSheetId="1">#REF!</definedName>
    <definedName name="Прикладное_ПО_16">#REF!</definedName>
    <definedName name="Прикладное_ПО_17" localSheetId="0">#REF!</definedName>
    <definedName name="Прикладное_ПО_17" localSheetId="1">#REF!</definedName>
    <definedName name="Прикладное_ПО_17">#REF!</definedName>
    <definedName name="Прикладное_ПО_18" localSheetId="0">#REF!</definedName>
    <definedName name="Прикладное_ПО_18" localSheetId="1">#REF!</definedName>
    <definedName name="Прикладное_ПО_18">#REF!</definedName>
    <definedName name="Прикладное_ПО_19" localSheetId="0">#REF!</definedName>
    <definedName name="Прикладное_ПО_19" localSheetId="1">#REF!</definedName>
    <definedName name="Прикладное_ПО_19">#REF!</definedName>
    <definedName name="Прикладное_ПО_20" localSheetId="0">#REF!</definedName>
    <definedName name="Прикладное_ПО_20" localSheetId="1">#REF!</definedName>
    <definedName name="Прикладное_ПО_20">#REF!</definedName>
    <definedName name="Прикладное_ПО_3" localSheetId="0">#REF!</definedName>
    <definedName name="Прикладное_ПО_3" localSheetId="1">#REF!</definedName>
    <definedName name="Прикладное_ПО_3">#REF!</definedName>
    <definedName name="Прикладное_ПО_4" localSheetId="0">#REF!</definedName>
    <definedName name="Прикладное_ПО_4" localSheetId="1">#REF!</definedName>
    <definedName name="Прикладное_ПО_4">#REF!</definedName>
    <definedName name="Прикладное_ПО_5" localSheetId="0">#REF!</definedName>
    <definedName name="Прикладное_ПО_5" localSheetId="1">#REF!</definedName>
    <definedName name="Прикладное_ПО_5">#REF!</definedName>
    <definedName name="Прикладное_ПО_6" localSheetId="0">#REF!</definedName>
    <definedName name="Прикладное_ПО_6" localSheetId="1">#REF!</definedName>
    <definedName name="Прикладное_ПО_6">#REF!</definedName>
    <definedName name="Прикладное_ПО_7" localSheetId="0">#REF!</definedName>
    <definedName name="Прикладное_ПО_7" localSheetId="1">#REF!</definedName>
    <definedName name="Прикладное_ПО_7">#REF!</definedName>
    <definedName name="Прикладное_ПО_8" localSheetId="0">#REF!</definedName>
    <definedName name="Прикладное_ПО_8" localSheetId="1">#REF!</definedName>
    <definedName name="Прикладное_ПО_8">#REF!</definedName>
    <definedName name="Прикладное_ПО_9" localSheetId="0">#REF!</definedName>
    <definedName name="Прикладное_ПО_9" localSheetId="1">#REF!</definedName>
    <definedName name="Прикладное_ПО_9">#REF!</definedName>
    <definedName name="прим">[145]СметаСводная!$C$7</definedName>
    <definedName name="Примечание">[113]Списки!$K$2:$K$25</definedName>
    <definedName name="приспособа">'[52]ЦСП ВОЛС (спецификация ВОСП)'!#REF!</definedName>
    <definedName name="приукв" localSheetId="0">#REF!</definedName>
    <definedName name="приукв" localSheetId="1">#REF!</definedName>
    <definedName name="приукв">#REF!</definedName>
    <definedName name="прл" localSheetId="0">#REF!</definedName>
    <definedName name="прл" localSheetId="1">#REF!</definedName>
    <definedName name="прл">#REF!</definedName>
    <definedName name="прлп" localSheetId="0">#REF!</definedName>
    <definedName name="прлп" localSheetId="1">#REF!</definedName>
    <definedName name="прлп">#REF!</definedName>
    <definedName name="прлпр" localSheetId="0">#REF!</definedName>
    <definedName name="прлпр" localSheetId="1">#REF!</definedName>
    <definedName name="прлпр">#REF!</definedName>
    <definedName name="прлр" localSheetId="0">#REF!</definedName>
    <definedName name="прлр" localSheetId="1">#REF!</definedName>
    <definedName name="прлр">#REF!</definedName>
    <definedName name="прлро" localSheetId="0">#REF!</definedName>
    <definedName name="прлро" localSheetId="1">#REF!</definedName>
    <definedName name="прлро">#REF!</definedName>
    <definedName name="про" localSheetId="0">#REF!</definedName>
    <definedName name="про" localSheetId="1">#REF!</definedName>
    <definedName name="про">#REF!</definedName>
    <definedName name="про_15" localSheetId="0">#REF!</definedName>
    <definedName name="про_15" localSheetId="1">#REF!</definedName>
    <definedName name="про_15">#REF!</definedName>
    <definedName name="про_16" localSheetId="0">#REF!</definedName>
    <definedName name="про_16" localSheetId="1">#REF!</definedName>
    <definedName name="про_16">#REF!</definedName>
    <definedName name="про_17" localSheetId="0">#REF!</definedName>
    <definedName name="про_17" localSheetId="1">#REF!</definedName>
    <definedName name="про_17">#REF!</definedName>
    <definedName name="про_18" localSheetId="0">#REF!</definedName>
    <definedName name="про_18" localSheetId="1">#REF!</definedName>
    <definedName name="про_18">#REF!</definedName>
    <definedName name="про_19" localSheetId="0">#REF!</definedName>
    <definedName name="про_19" localSheetId="1">#REF!</definedName>
    <definedName name="про_19">#REF!</definedName>
    <definedName name="про_20" localSheetId="0">#REF!</definedName>
    <definedName name="про_20" localSheetId="1">#REF!</definedName>
    <definedName name="про_20">#REF!</definedName>
    <definedName name="про_3" localSheetId="0">#REF!</definedName>
    <definedName name="про_3" localSheetId="1">#REF!</definedName>
    <definedName name="про_3">#REF!</definedName>
    <definedName name="про_4" localSheetId="0">#REF!</definedName>
    <definedName name="про_4" localSheetId="1">#REF!</definedName>
    <definedName name="про_4">#REF!</definedName>
    <definedName name="пробм" localSheetId="0">#REF!</definedName>
    <definedName name="пробм" localSheetId="1">#REF!</definedName>
    <definedName name="пробм">#REF!</definedName>
    <definedName name="пробная" localSheetId="0">#REF!</definedName>
    <definedName name="пробная" localSheetId="1">#REF!</definedName>
    <definedName name="пробная">#REF!</definedName>
    <definedName name="пробная\" localSheetId="0">#REF!</definedName>
    <definedName name="пробная\" localSheetId="1">#REF!</definedName>
    <definedName name="пробная\">#REF!</definedName>
    <definedName name="пробная_1" localSheetId="0">#REF!</definedName>
    <definedName name="пробная_1" localSheetId="1">#REF!</definedName>
    <definedName name="пробная_1">#REF!</definedName>
    <definedName name="пробная_10" localSheetId="0">#REF!</definedName>
    <definedName name="пробная_10" localSheetId="1">#REF!</definedName>
    <definedName name="пробная_10">#REF!</definedName>
    <definedName name="пробная_11" localSheetId="0">#REF!</definedName>
    <definedName name="пробная_11" localSheetId="1">#REF!</definedName>
    <definedName name="пробная_11">#REF!</definedName>
    <definedName name="пробная_12" localSheetId="0">#REF!</definedName>
    <definedName name="пробная_12" localSheetId="1">#REF!</definedName>
    <definedName name="пробная_12">#REF!</definedName>
    <definedName name="пробная_13" localSheetId="0">#REF!</definedName>
    <definedName name="пробная_13" localSheetId="1">#REF!</definedName>
    <definedName name="пробная_13">#REF!</definedName>
    <definedName name="пробная_14" localSheetId="0">#REF!</definedName>
    <definedName name="пробная_14" localSheetId="1">#REF!</definedName>
    <definedName name="пробная_14">#REF!</definedName>
    <definedName name="пробная_15" localSheetId="0">#REF!</definedName>
    <definedName name="пробная_15" localSheetId="1">#REF!</definedName>
    <definedName name="пробная_15">#REF!</definedName>
    <definedName name="пробная_16" localSheetId="0">#REF!</definedName>
    <definedName name="пробная_16" localSheetId="1">#REF!</definedName>
    <definedName name="пробная_16">#REF!</definedName>
    <definedName name="пробная_17" localSheetId="0">#REF!</definedName>
    <definedName name="пробная_17" localSheetId="1">#REF!</definedName>
    <definedName name="пробная_17">#REF!</definedName>
    <definedName name="пробная_18" localSheetId="0">#REF!</definedName>
    <definedName name="пробная_18" localSheetId="1">#REF!</definedName>
    <definedName name="пробная_18">#REF!</definedName>
    <definedName name="пробная_19" localSheetId="0">#REF!</definedName>
    <definedName name="пробная_19" localSheetId="1">#REF!</definedName>
    <definedName name="пробная_19">#REF!</definedName>
    <definedName name="пробная_20" localSheetId="0">#REF!</definedName>
    <definedName name="пробная_20" localSheetId="1">#REF!</definedName>
    <definedName name="пробная_20">#REF!</definedName>
    <definedName name="пробная_3" localSheetId="0">#REF!</definedName>
    <definedName name="пробная_3" localSheetId="1">#REF!</definedName>
    <definedName name="пробная_3">#REF!</definedName>
    <definedName name="пробная_4" localSheetId="0">#REF!</definedName>
    <definedName name="пробная_4" localSheetId="1">#REF!</definedName>
    <definedName name="пробная_4">#REF!</definedName>
    <definedName name="пробная_5" localSheetId="0">#REF!</definedName>
    <definedName name="пробная_5" localSheetId="1">#REF!</definedName>
    <definedName name="пробная_5">#REF!</definedName>
    <definedName name="пробная_6" localSheetId="0">#REF!</definedName>
    <definedName name="пробная_6" localSheetId="1">#REF!</definedName>
    <definedName name="пробная_6">#REF!</definedName>
    <definedName name="пробная_7" localSheetId="0">#REF!</definedName>
    <definedName name="пробная_7" localSheetId="1">#REF!</definedName>
    <definedName name="пробная_7">#REF!</definedName>
    <definedName name="пробная_8" localSheetId="0">#REF!</definedName>
    <definedName name="пробная_8" localSheetId="1">#REF!</definedName>
    <definedName name="пробная_8">#REF!</definedName>
    <definedName name="пробная_9" localSheetId="0">#REF!</definedName>
    <definedName name="пробная_9" localSheetId="1">#REF!</definedName>
    <definedName name="пробная_9">#REF!</definedName>
    <definedName name="Проверил">[142]Вспом.!$B$2:$B$4</definedName>
    <definedName name="прогл" localSheetId="0">#REF!</definedName>
    <definedName name="прогл" localSheetId="1">#REF!</definedName>
    <definedName name="прогл">#REF!</definedName>
    <definedName name="проект" localSheetId="0">'[45]СМЕТА проект'!#REF!</definedName>
    <definedName name="проект">'[160]СметаСводная павильон'!$D$6</definedName>
    <definedName name="проенг" localSheetId="0">#REF!</definedName>
    <definedName name="проенг" localSheetId="1">#REF!</definedName>
    <definedName name="проенг">#REF!</definedName>
    <definedName name="прол" localSheetId="0">#REF!</definedName>
    <definedName name="прол" localSheetId="1">#REF!</definedName>
    <definedName name="прол">#REF!</definedName>
    <definedName name="промбез" localSheetId="0">[31]топография!#REF!</definedName>
    <definedName name="промбез" localSheetId="1">[31]топография!#REF!</definedName>
    <definedName name="промбез">[31]топография!#REF!</definedName>
    <definedName name="Промбезоп" localSheetId="0">#REF!</definedName>
    <definedName name="Промбезоп" localSheetId="1">#REF!</definedName>
    <definedName name="Промбезоп">#REF!</definedName>
    <definedName name="Промежуточный_коэфф._К1" localSheetId="0">#REF!</definedName>
    <definedName name="Промежуточный_коэфф._К1" localSheetId="1">#REF!</definedName>
    <definedName name="Промежуточный_коэфф._К1">#REF!</definedName>
    <definedName name="Промежуточный_коэфф._К2" localSheetId="0">#REF!</definedName>
    <definedName name="Промежуточный_коэфф._К2" localSheetId="1">#REF!</definedName>
    <definedName name="Промежуточный_коэфф._К2">#REF!</definedName>
    <definedName name="прон7е" localSheetId="0">#REF!</definedName>
    <definedName name="прон7е" localSheetId="1">#REF!</definedName>
    <definedName name="прон7е">#REF!</definedName>
    <definedName name="проод" localSheetId="0">#REF!</definedName>
    <definedName name="проод" localSheetId="1">#REF!</definedName>
    <definedName name="проод">#REF!</definedName>
    <definedName name="пропа" localSheetId="0">#REF!</definedName>
    <definedName name="пропа" localSheetId="1">#REF!</definedName>
    <definedName name="пропа">#REF!</definedName>
    <definedName name="пропр" localSheetId="0">#REF!</definedName>
    <definedName name="пропр" localSheetId="1">#REF!</definedName>
    <definedName name="пропр">#REF!</definedName>
    <definedName name="ПРОЮЛЮ" localSheetId="0">#REF!</definedName>
    <definedName name="ПРОЮЛЮ" localSheetId="1">#REF!</definedName>
    <definedName name="ПРОЮЛЮ">#REF!</definedName>
    <definedName name="прпр" localSheetId="0">[48]Коэфф1.!#REF!</definedName>
    <definedName name="прпр" localSheetId="1">[48]Коэфф1.!#REF!</definedName>
    <definedName name="прпр">[48]Коэфф1.!#REF!</definedName>
    <definedName name="прпр_1" localSheetId="0">#REF!</definedName>
    <definedName name="прпр_1" localSheetId="1">#REF!</definedName>
    <definedName name="прпр_1">#REF!</definedName>
    <definedName name="прпр_1_1" localSheetId="0">#REF!</definedName>
    <definedName name="прпр_1_1" localSheetId="1">#REF!</definedName>
    <definedName name="прпр_1_1">#REF!</definedName>
    <definedName name="прпр_1_10" localSheetId="0">#REF!</definedName>
    <definedName name="прпр_1_10" localSheetId="1">#REF!</definedName>
    <definedName name="прпр_1_10">#REF!</definedName>
    <definedName name="прпр_1_13" localSheetId="0">#REF!</definedName>
    <definedName name="прпр_1_13" localSheetId="1">#REF!</definedName>
    <definedName name="прпр_1_13">#REF!</definedName>
    <definedName name="прпр_1_14" localSheetId="0">#REF!</definedName>
    <definedName name="прпр_1_14" localSheetId="1">#REF!</definedName>
    <definedName name="прпр_1_14">#REF!</definedName>
    <definedName name="прпр_1_15" localSheetId="0">#REF!</definedName>
    <definedName name="прпр_1_15" localSheetId="1">#REF!</definedName>
    <definedName name="прпр_1_15">#REF!</definedName>
    <definedName name="прпр_1_16" localSheetId="0">#REF!</definedName>
    <definedName name="прпр_1_16" localSheetId="1">#REF!</definedName>
    <definedName name="прпр_1_16">#REF!</definedName>
    <definedName name="прпр_1_18" localSheetId="0">#REF!</definedName>
    <definedName name="прпр_1_18" localSheetId="1">#REF!</definedName>
    <definedName name="прпр_1_18">#REF!</definedName>
    <definedName name="прпр_1_4" localSheetId="0">#REF!</definedName>
    <definedName name="прпр_1_4" localSheetId="1">#REF!</definedName>
    <definedName name="прпр_1_4">#REF!</definedName>
    <definedName name="прпр_1_5" localSheetId="0">#REF!</definedName>
    <definedName name="прпр_1_5" localSheetId="1">#REF!</definedName>
    <definedName name="прпр_1_5">#REF!</definedName>
    <definedName name="прпр_1_6" localSheetId="0">#REF!</definedName>
    <definedName name="прпр_1_6" localSheetId="1">#REF!</definedName>
    <definedName name="прпр_1_6">#REF!</definedName>
    <definedName name="прпр_1_7" localSheetId="0">#REF!</definedName>
    <definedName name="прпр_1_7" localSheetId="1">#REF!</definedName>
    <definedName name="прпр_1_7">#REF!</definedName>
    <definedName name="прпр_1_8" localSheetId="0">#REF!</definedName>
    <definedName name="прпр_1_8" localSheetId="1">#REF!</definedName>
    <definedName name="прпр_1_8">#REF!</definedName>
    <definedName name="прпр_1_9" localSheetId="0">#REF!</definedName>
    <definedName name="прпр_1_9" localSheetId="1">#REF!</definedName>
    <definedName name="прпр_1_9">#REF!</definedName>
    <definedName name="прпр_13" localSheetId="0">[48]Коэфф1.!#REF!</definedName>
    <definedName name="прпр_13" localSheetId="1">[48]Коэфф1.!#REF!</definedName>
    <definedName name="прпр_13">[48]Коэфф1.!#REF!</definedName>
    <definedName name="прпр_15" localSheetId="0">[48]Коэфф1.!#REF!</definedName>
    <definedName name="прпр_15" localSheetId="1">[48]Коэфф1.!#REF!</definedName>
    <definedName name="прпр_15">[48]Коэфф1.!#REF!</definedName>
    <definedName name="прпр_17" localSheetId="0">[48]Коэфф1.!#REF!</definedName>
    <definedName name="прпр_17" localSheetId="1">[48]Коэфф1.!#REF!</definedName>
    <definedName name="прпр_17">[48]Коэфф1.!#REF!</definedName>
    <definedName name="прпр_18" localSheetId="0">[48]Коэфф1.!#REF!</definedName>
    <definedName name="прпр_18" localSheetId="1">[48]Коэфф1.!#REF!</definedName>
    <definedName name="прпр_18">[48]Коэфф1.!#REF!</definedName>
    <definedName name="прпр_19" localSheetId="0">[48]Коэфф1.!#REF!</definedName>
    <definedName name="прпр_19" localSheetId="1">[48]Коэфф1.!#REF!</definedName>
    <definedName name="прпр_19">[48]Коэфф1.!#REF!</definedName>
    <definedName name="прпр_20" localSheetId="0">[48]Коэфф1.!#REF!</definedName>
    <definedName name="прпр_20" localSheetId="1">[48]Коэфф1.!#REF!</definedName>
    <definedName name="прпр_20">[48]Коэфф1.!#REF!</definedName>
    <definedName name="прпр_3" localSheetId="0">[48]Коэфф1.!#REF!</definedName>
    <definedName name="прпр_3" localSheetId="1">[48]Коэфф1.!#REF!</definedName>
    <definedName name="прпр_3">[48]Коэфф1.!#REF!</definedName>
    <definedName name="прпр_4" localSheetId="0">[48]Коэфф1.!#REF!</definedName>
    <definedName name="прпр_4" localSheetId="1">[48]Коэфф1.!#REF!</definedName>
    <definedName name="прпр_4">[48]Коэфф1.!#REF!</definedName>
    <definedName name="прпр_5" localSheetId="0">[48]Коэфф1.!#REF!</definedName>
    <definedName name="прпр_5" localSheetId="1">[48]Коэфф1.!#REF!</definedName>
    <definedName name="прпр_5">[48]Коэфф1.!#REF!</definedName>
    <definedName name="прпр_6" localSheetId="0">[48]Коэфф1.!#REF!</definedName>
    <definedName name="прпр_6" localSheetId="1">[48]Коэфф1.!#REF!</definedName>
    <definedName name="прпр_6">[48]Коэфф1.!#REF!</definedName>
    <definedName name="прро" localSheetId="0">#REF!</definedName>
    <definedName name="прро" localSheetId="1">#REF!</definedName>
    <definedName name="прро">#REF!</definedName>
    <definedName name="пртпа" localSheetId="0">#REF!</definedName>
    <definedName name="пртпа" localSheetId="1">#REF!</definedName>
    <definedName name="пртпа">#REF!</definedName>
    <definedName name="пртрп" localSheetId="0">#REF!</definedName>
    <definedName name="пртрп" localSheetId="1">#REF!</definedName>
    <definedName name="пртрп">#REF!</definedName>
    <definedName name="псков">[161]свод!$E$10</definedName>
    <definedName name="пукк" localSheetId="0">#REF!</definedName>
    <definedName name="пукк" localSheetId="1">#REF!</definedName>
    <definedName name="пукк">#REF!</definedName>
    <definedName name="ПУНП">'[67]исх дан'!#REF!</definedName>
    <definedName name="пуца" localSheetId="0">#REF!</definedName>
    <definedName name="пуца" localSheetId="1">#REF!</definedName>
    <definedName name="пуца">#REF!</definedName>
    <definedName name="пушк.тр09.">#REF!</definedName>
    <definedName name="р" localSheetId="0">#REF!</definedName>
    <definedName name="р" localSheetId="1">#REF!</definedName>
    <definedName name="р">#REF!</definedName>
    <definedName name="р_15" localSheetId="0">#REF!</definedName>
    <definedName name="р_15" localSheetId="1">#REF!</definedName>
    <definedName name="р_15">#REF!</definedName>
    <definedName name="р_16" localSheetId="0">#REF!</definedName>
    <definedName name="р_16" localSheetId="1">#REF!</definedName>
    <definedName name="р_16">#REF!</definedName>
    <definedName name="р_17" localSheetId="0">#REF!</definedName>
    <definedName name="р_17" localSheetId="1">#REF!</definedName>
    <definedName name="р_17">#REF!</definedName>
    <definedName name="р_18" localSheetId="0">#REF!</definedName>
    <definedName name="р_18" localSheetId="1">#REF!</definedName>
    <definedName name="р_18">#REF!</definedName>
    <definedName name="р_19" localSheetId="0">#REF!</definedName>
    <definedName name="р_19" localSheetId="1">#REF!</definedName>
    <definedName name="р_19">#REF!</definedName>
    <definedName name="р_20" localSheetId="0">#REF!</definedName>
    <definedName name="р_20" localSheetId="1">#REF!</definedName>
    <definedName name="р_20">#REF!</definedName>
    <definedName name="р_3" localSheetId="0">#REF!</definedName>
    <definedName name="р_3" localSheetId="1">#REF!</definedName>
    <definedName name="р_3">#REF!</definedName>
    <definedName name="р_4" localSheetId="0">#REF!</definedName>
    <definedName name="р_4" localSheetId="1">#REF!</definedName>
    <definedName name="р_4">#REF!</definedName>
    <definedName name="р55г" localSheetId="0">#REF!</definedName>
    <definedName name="р55г" localSheetId="1">#REF!</definedName>
    <definedName name="р55г">#REF!</definedName>
    <definedName name="р66" localSheetId="0">#REF!</definedName>
    <definedName name="р66" localSheetId="1">#REF!</definedName>
    <definedName name="р66">#REF!</definedName>
    <definedName name="Работа1" localSheetId="0">#REF!</definedName>
    <definedName name="Работа1" localSheetId="1">#REF!</definedName>
    <definedName name="Работа1">#REF!</definedName>
    <definedName name="Работа10" localSheetId="0">#REF!</definedName>
    <definedName name="Работа10" localSheetId="1">#REF!</definedName>
    <definedName name="Работа10">#REF!</definedName>
    <definedName name="Работа11" localSheetId="0">#REF!</definedName>
    <definedName name="Работа11" localSheetId="1">#REF!</definedName>
    <definedName name="Работа11">#REF!</definedName>
    <definedName name="Работа12" localSheetId="0">#REF!</definedName>
    <definedName name="Работа12" localSheetId="1">#REF!</definedName>
    <definedName name="Работа12">#REF!</definedName>
    <definedName name="Работа13" localSheetId="0">#REF!</definedName>
    <definedName name="Работа13" localSheetId="1">#REF!</definedName>
    <definedName name="Работа13">#REF!</definedName>
    <definedName name="Работа14" localSheetId="0">#REF!</definedName>
    <definedName name="Работа14" localSheetId="1">#REF!</definedName>
    <definedName name="Работа14">#REF!</definedName>
    <definedName name="Работа15" localSheetId="0">#REF!</definedName>
    <definedName name="Работа15" localSheetId="1">#REF!</definedName>
    <definedName name="Работа15">#REF!</definedName>
    <definedName name="Работа16" localSheetId="0">#REF!</definedName>
    <definedName name="Работа16" localSheetId="1">#REF!</definedName>
    <definedName name="Работа16">#REF!</definedName>
    <definedName name="Работа17" localSheetId="0">#REF!</definedName>
    <definedName name="Работа17" localSheetId="1">#REF!</definedName>
    <definedName name="Работа17">#REF!</definedName>
    <definedName name="Работа18" localSheetId="0">#REF!</definedName>
    <definedName name="Работа18" localSheetId="1">#REF!</definedName>
    <definedName name="Работа18">#REF!</definedName>
    <definedName name="Работа19" localSheetId="0">#REF!</definedName>
    <definedName name="Работа19" localSheetId="1">#REF!</definedName>
    <definedName name="Работа19">#REF!</definedName>
    <definedName name="Работа2" localSheetId="0">#REF!</definedName>
    <definedName name="Работа2" localSheetId="1">#REF!</definedName>
    <definedName name="Работа2">#REF!</definedName>
    <definedName name="Работа20" localSheetId="0">#REF!</definedName>
    <definedName name="Работа20" localSheetId="1">#REF!</definedName>
    <definedName name="Работа20">#REF!</definedName>
    <definedName name="Работа21" localSheetId="0">#REF!</definedName>
    <definedName name="Работа21" localSheetId="1">#REF!</definedName>
    <definedName name="Работа21">#REF!</definedName>
    <definedName name="Работа22" localSheetId="0">#REF!</definedName>
    <definedName name="Работа22" localSheetId="1">#REF!</definedName>
    <definedName name="Работа22">#REF!</definedName>
    <definedName name="Работа23" localSheetId="0">#REF!</definedName>
    <definedName name="Работа23" localSheetId="1">#REF!</definedName>
    <definedName name="Работа23">#REF!</definedName>
    <definedName name="Работа24" localSheetId="0">#REF!</definedName>
    <definedName name="Работа24" localSheetId="1">#REF!</definedName>
    <definedName name="Работа24">#REF!</definedName>
    <definedName name="Работа25" localSheetId="0">#REF!</definedName>
    <definedName name="Работа25" localSheetId="1">#REF!</definedName>
    <definedName name="Работа25">#REF!</definedName>
    <definedName name="Работа26" localSheetId="0">#REF!</definedName>
    <definedName name="Работа26" localSheetId="1">#REF!</definedName>
    <definedName name="Работа26">#REF!</definedName>
    <definedName name="Работа27" localSheetId="0">#REF!</definedName>
    <definedName name="Работа27" localSheetId="1">#REF!</definedName>
    <definedName name="Работа27">#REF!</definedName>
    <definedName name="Работа28" localSheetId="0">#REF!</definedName>
    <definedName name="Работа28" localSheetId="1">#REF!</definedName>
    <definedName name="Работа28">#REF!</definedName>
    <definedName name="Работа29" localSheetId="0">#REF!</definedName>
    <definedName name="Работа29" localSheetId="1">#REF!</definedName>
    <definedName name="Работа29">#REF!</definedName>
    <definedName name="Работа3" localSheetId="0">#REF!</definedName>
    <definedName name="Работа3" localSheetId="1">#REF!</definedName>
    <definedName name="Работа3">#REF!</definedName>
    <definedName name="Работа30" localSheetId="0">#REF!</definedName>
    <definedName name="Работа30" localSheetId="1">#REF!</definedName>
    <definedName name="Работа30">#REF!</definedName>
    <definedName name="Работа31" localSheetId="0">#REF!</definedName>
    <definedName name="Работа31" localSheetId="1">#REF!</definedName>
    <definedName name="Работа31">#REF!</definedName>
    <definedName name="Работа32" localSheetId="0">#REF!</definedName>
    <definedName name="Работа32" localSheetId="1">#REF!</definedName>
    <definedName name="Работа32">#REF!</definedName>
    <definedName name="Работа33" localSheetId="0">#REF!</definedName>
    <definedName name="Работа33" localSheetId="1">#REF!</definedName>
    <definedName name="Работа33">#REF!</definedName>
    <definedName name="Работа34" localSheetId="0">#REF!</definedName>
    <definedName name="Работа34" localSheetId="1">#REF!</definedName>
    <definedName name="Работа34">#REF!</definedName>
    <definedName name="Работа35" localSheetId="0">#REF!</definedName>
    <definedName name="Работа35" localSheetId="1">#REF!</definedName>
    <definedName name="Работа35">#REF!</definedName>
    <definedName name="Работа36" localSheetId="0">#REF!</definedName>
    <definedName name="Работа36" localSheetId="1">#REF!</definedName>
    <definedName name="Работа36">#REF!</definedName>
    <definedName name="Работа37" localSheetId="0">#REF!</definedName>
    <definedName name="Работа37" localSheetId="1">#REF!</definedName>
    <definedName name="Работа37">#REF!</definedName>
    <definedName name="Работа38" localSheetId="0">#REF!</definedName>
    <definedName name="Работа38" localSheetId="1">#REF!</definedName>
    <definedName name="Работа38">#REF!</definedName>
    <definedName name="Работа39" localSheetId="0">#REF!</definedName>
    <definedName name="Работа39" localSheetId="1">#REF!</definedName>
    <definedName name="Работа39">#REF!</definedName>
    <definedName name="Работа4" localSheetId="0">#REF!</definedName>
    <definedName name="Работа4" localSheetId="1">#REF!</definedName>
    <definedName name="Работа4">#REF!</definedName>
    <definedName name="Работа40" localSheetId="0">#REF!</definedName>
    <definedName name="Работа40" localSheetId="1">#REF!</definedName>
    <definedName name="Работа40">#REF!</definedName>
    <definedName name="Работа41" localSheetId="0">#REF!</definedName>
    <definedName name="Работа41" localSheetId="1">#REF!</definedName>
    <definedName name="Работа41">#REF!</definedName>
    <definedName name="Работа42" localSheetId="0">#REF!</definedName>
    <definedName name="Работа42" localSheetId="1">#REF!</definedName>
    <definedName name="Работа42">#REF!</definedName>
    <definedName name="Работа43" localSheetId="0">#REF!</definedName>
    <definedName name="Работа43" localSheetId="1">#REF!</definedName>
    <definedName name="Работа43">#REF!</definedName>
    <definedName name="Работа44" localSheetId="0">#REF!</definedName>
    <definedName name="Работа44" localSheetId="1">#REF!</definedName>
    <definedName name="Работа44">#REF!</definedName>
    <definedName name="Работа45" localSheetId="0">#REF!</definedName>
    <definedName name="Работа45" localSheetId="1">#REF!</definedName>
    <definedName name="Работа45">#REF!</definedName>
    <definedName name="Работа46" localSheetId="0">#REF!</definedName>
    <definedName name="Работа46" localSheetId="1">#REF!</definedName>
    <definedName name="Работа46">#REF!</definedName>
    <definedName name="Работа47" localSheetId="0">#REF!</definedName>
    <definedName name="Работа47" localSheetId="1">#REF!</definedName>
    <definedName name="Работа47">#REF!</definedName>
    <definedName name="Работа48" localSheetId="0">#REF!</definedName>
    <definedName name="Работа48" localSheetId="1">#REF!</definedName>
    <definedName name="Работа48">#REF!</definedName>
    <definedName name="Работа49" localSheetId="0">#REF!</definedName>
    <definedName name="Работа49" localSheetId="1">#REF!</definedName>
    <definedName name="Работа49">#REF!</definedName>
    <definedName name="Работа5" localSheetId="0">#REF!</definedName>
    <definedName name="Работа5" localSheetId="1">#REF!</definedName>
    <definedName name="Работа5">#REF!</definedName>
    <definedName name="Работа50" localSheetId="0">#REF!</definedName>
    <definedName name="Работа50" localSheetId="1">#REF!</definedName>
    <definedName name="Работа50">#REF!</definedName>
    <definedName name="Работа51" localSheetId="0">#REF!</definedName>
    <definedName name="Работа51" localSheetId="1">#REF!</definedName>
    <definedName name="Работа51">#REF!</definedName>
    <definedName name="Работа52" localSheetId="0">#REF!</definedName>
    <definedName name="Работа52" localSheetId="1">#REF!</definedName>
    <definedName name="Работа52">#REF!</definedName>
    <definedName name="Работа53" localSheetId="0">#REF!</definedName>
    <definedName name="Работа53" localSheetId="1">#REF!</definedName>
    <definedName name="Работа53">#REF!</definedName>
    <definedName name="Работа54" localSheetId="0">#REF!</definedName>
    <definedName name="Работа54" localSheetId="1">#REF!</definedName>
    <definedName name="Работа54">#REF!</definedName>
    <definedName name="Работа55" localSheetId="0">#REF!</definedName>
    <definedName name="Работа55" localSheetId="1">#REF!</definedName>
    <definedName name="Работа55">#REF!</definedName>
    <definedName name="Работа56" localSheetId="0">#REF!</definedName>
    <definedName name="Работа56" localSheetId="1">#REF!</definedName>
    <definedName name="Работа56">#REF!</definedName>
    <definedName name="Работа57" localSheetId="0">#REF!</definedName>
    <definedName name="Работа57" localSheetId="1">#REF!</definedName>
    <definedName name="Работа57">#REF!</definedName>
    <definedName name="Работа58" localSheetId="0">#REF!</definedName>
    <definedName name="Работа58" localSheetId="1">#REF!</definedName>
    <definedName name="Работа58">#REF!</definedName>
    <definedName name="Работа59" localSheetId="0">#REF!</definedName>
    <definedName name="Работа59" localSheetId="1">#REF!</definedName>
    <definedName name="Работа59">#REF!</definedName>
    <definedName name="Работа6" localSheetId="0">#REF!</definedName>
    <definedName name="Работа6" localSheetId="1">#REF!</definedName>
    <definedName name="Работа6">#REF!</definedName>
    <definedName name="Работа60" localSheetId="0">#REF!</definedName>
    <definedName name="Работа60" localSheetId="1">#REF!</definedName>
    <definedName name="Работа60">#REF!</definedName>
    <definedName name="Работа7" localSheetId="0">#REF!</definedName>
    <definedName name="Работа7" localSheetId="1">#REF!</definedName>
    <definedName name="Работа7">#REF!</definedName>
    <definedName name="Работа8" localSheetId="0">#REF!</definedName>
    <definedName name="Работа8" localSheetId="1">#REF!</definedName>
    <definedName name="Работа8">#REF!</definedName>
    <definedName name="Работа9" localSheetId="0">#REF!</definedName>
    <definedName name="Работа9" localSheetId="1">#REF!</definedName>
    <definedName name="Работа9">#REF!</definedName>
    <definedName name="Раздел" localSheetId="0">#REF!</definedName>
    <definedName name="Раздел" localSheetId="1">#REF!</definedName>
    <definedName name="Раздел">#REF!</definedName>
    <definedName name="Разработал">[142]Вспом.!$A$2:$A$4</definedName>
    <definedName name="Разработка" localSheetId="0">#REF!</definedName>
    <definedName name="Разработка" localSheetId="1">#REF!</definedName>
    <definedName name="Разработка">#REF!</definedName>
    <definedName name="Разработка_" localSheetId="0">#REF!</definedName>
    <definedName name="Разработка_" localSheetId="1">#REF!</definedName>
    <definedName name="Разработка_">#REF!</definedName>
    <definedName name="Разработка__1" localSheetId="0">#REF!</definedName>
    <definedName name="Разработка__1" localSheetId="1">#REF!</definedName>
    <definedName name="Разработка__1">#REF!</definedName>
    <definedName name="Разработка__10" localSheetId="0">#REF!</definedName>
    <definedName name="Разработка__10" localSheetId="1">#REF!</definedName>
    <definedName name="Разработка__10">#REF!</definedName>
    <definedName name="Разработка__13" localSheetId="0">#REF!</definedName>
    <definedName name="Разработка__13" localSheetId="1">#REF!</definedName>
    <definedName name="Разработка__13">#REF!</definedName>
    <definedName name="Разработка__14" localSheetId="0">#REF!</definedName>
    <definedName name="Разработка__14" localSheetId="1">#REF!</definedName>
    <definedName name="Разработка__14">#REF!</definedName>
    <definedName name="Разработка__15" localSheetId="0">#REF!</definedName>
    <definedName name="Разработка__15" localSheetId="1">#REF!</definedName>
    <definedName name="Разработка__15">#REF!</definedName>
    <definedName name="Разработка__16" localSheetId="0">#REF!</definedName>
    <definedName name="Разработка__16" localSheetId="1">#REF!</definedName>
    <definedName name="Разработка__16">#REF!</definedName>
    <definedName name="Разработка__18" localSheetId="0">#REF!</definedName>
    <definedName name="Разработка__18" localSheetId="1">#REF!</definedName>
    <definedName name="Разработка__18">#REF!</definedName>
    <definedName name="Разработка__7" localSheetId="0">#REF!</definedName>
    <definedName name="Разработка__7" localSheetId="1">#REF!</definedName>
    <definedName name="Разработка__7">#REF!</definedName>
    <definedName name="Разработка__8" localSheetId="0">#REF!</definedName>
    <definedName name="Разработка__8" localSheetId="1">#REF!</definedName>
    <definedName name="Разработка__8">#REF!</definedName>
    <definedName name="Разработка__9" localSheetId="0">#REF!</definedName>
    <definedName name="Разработка__9" localSheetId="1">#REF!</definedName>
    <definedName name="Разработка__9">#REF!</definedName>
    <definedName name="Разработка_1" localSheetId="0">#REF!</definedName>
    <definedName name="Разработка_1" localSheetId="1">#REF!</definedName>
    <definedName name="Разработка_1">#REF!</definedName>
    <definedName name="Разработка_10" localSheetId="0">#REF!</definedName>
    <definedName name="Разработка_10" localSheetId="1">#REF!</definedName>
    <definedName name="Разработка_10">#REF!</definedName>
    <definedName name="Разработка_13" localSheetId="0">#REF!</definedName>
    <definedName name="Разработка_13" localSheetId="1">#REF!</definedName>
    <definedName name="Разработка_13">#REF!</definedName>
    <definedName name="Разработка_14" localSheetId="0">#REF!</definedName>
    <definedName name="Разработка_14" localSheetId="1">#REF!</definedName>
    <definedName name="Разработка_14">#REF!</definedName>
    <definedName name="Разработка_15" localSheetId="0">#REF!</definedName>
    <definedName name="Разработка_15" localSheetId="1">#REF!</definedName>
    <definedName name="Разработка_15">#REF!</definedName>
    <definedName name="Разработка_16" localSheetId="0">#REF!</definedName>
    <definedName name="Разработка_16" localSheetId="1">#REF!</definedName>
    <definedName name="Разработка_16">#REF!</definedName>
    <definedName name="Разработка_17" localSheetId="0">#REF!</definedName>
    <definedName name="Разработка_17" localSheetId="1">#REF!</definedName>
    <definedName name="Разработка_17">#REF!</definedName>
    <definedName name="Разработка_18" localSheetId="0">#REF!</definedName>
    <definedName name="Разработка_18" localSheetId="1">#REF!</definedName>
    <definedName name="Разработка_18">#REF!</definedName>
    <definedName name="Разработка_19" localSheetId="0">#REF!</definedName>
    <definedName name="Разработка_19" localSheetId="1">#REF!</definedName>
    <definedName name="Разработка_19">#REF!</definedName>
    <definedName name="Разработка_20" localSheetId="0">#REF!</definedName>
    <definedName name="Разработка_20" localSheetId="1">#REF!</definedName>
    <definedName name="Разработка_20">#REF!</definedName>
    <definedName name="Разработка_3" localSheetId="0">#REF!</definedName>
    <definedName name="Разработка_3" localSheetId="1">#REF!</definedName>
    <definedName name="Разработка_3">#REF!</definedName>
    <definedName name="Разработка_4" localSheetId="0">#REF!</definedName>
    <definedName name="Разработка_4" localSheetId="1">#REF!</definedName>
    <definedName name="Разработка_4">#REF!</definedName>
    <definedName name="Разработка_5" localSheetId="0">#REF!</definedName>
    <definedName name="Разработка_5" localSheetId="1">#REF!</definedName>
    <definedName name="Разработка_5">#REF!</definedName>
    <definedName name="Разработка_6" localSheetId="0">#REF!</definedName>
    <definedName name="Разработка_6" localSheetId="1">#REF!</definedName>
    <definedName name="Разработка_6">#REF!</definedName>
    <definedName name="Разработка_7" localSheetId="0">#REF!</definedName>
    <definedName name="Разработка_7" localSheetId="1">#REF!</definedName>
    <definedName name="Разработка_7">#REF!</definedName>
    <definedName name="Разработка_8" localSheetId="0">#REF!</definedName>
    <definedName name="Разработка_8" localSheetId="1">#REF!</definedName>
    <definedName name="Разработка_8">#REF!</definedName>
    <definedName name="Разработка_9" localSheetId="0">#REF!</definedName>
    <definedName name="Разработка_9" localSheetId="1">#REF!</definedName>
    <definedName name="Разработка_9">#REF!</definedName>
    <definedName name="рао" localSheetId="0">#REF!</definedName>
    <definedName name="рао" localSheetId="1">#REF!</definedName>
    <definedName name="рао">#REF!</definedName>
    <definedName name="рапвы" localSheetId="0">#REF!</definedName>
    <definedName name="рапвы" localSheetId="1">#REF!</definedName>
    <definedName name="рапвы">#REF!</definedName>
    <definedName name="рапреап">#REF!</definedName>
    <definedName name="Расход_меди_кг_км_с_отходами">#REF!</definedName>
    <definedName name="расходы" localSheetId="0">#REF!</definedName>
    <definedName name="расходы" localSheetId="1">#REF!</definedName>
    <definedName name="расходы">#REF!</definedName>
    <definedName name="расходы_15" localSheetId="0">#REF!</definedName>
    <definedName name="расходы_15" localSheetId="1">#REF!</definedName>
    <definedName name="расходы_15">#REF!</definedName>
    <definedName name="расходы_16" localSheetId="0">#REF!</definedName>
    <definedName name="расходы_16" localSheetId="1">#REF!</definedName>
    <definedName name="расходы_16">#REF!</definedName>
    <definedName name="расходы_19" localSheetId="0">#REF!</definedName>
    <definedName name="расходы_19" localSheetId="1">#REF!</definedName>
    <definedName name="расходы_19">#REF!</definedName>
    <definedName name="расходы_4" localSheetId="0">#REF!</definedName>
    <definedName name="расходы_4" localSheetId="1">#REF!</definedName>
    <definedName name="расходы_4">#REF!</definedName>
    <definedName name="расчет">[162]!dialog_montag_show</definedName>
    <definedName name="расчет_15" localSheetId="0">'[163]93-110'!#REF!</definedName>
    <definedName name="расчет_15" localSheetId="1">'[163]93-110'!#REF!</definedName>
    <definedName name="расчет_15">'[163]93-110'!#REF!</definedName>
    <definedName name="расчет_16" localSheetId="0">'[163]93-110'!#REF!</definedName>
    <definedName name="расчет_16" localSheetId="1">'[163]93-110'!#REF!</definedName>
    <definedName name="расчет_16">'[163]93-110'!#REF!</definedName>
    <definedName name="расчет_19" localSheetId="0">'[164]93-110'!#REF!</definedName>
    <definedName name="расчет_19" localSheetId="1">'[164]93-110'!#REF!</definedName>
    <definedName name="расчет_19">'[164]93-110'!#REF!</definedName>
    <definedName name="расчет_4" localSheetId="0">'[163]93-110'!#REF!</definedName>
    <definedName name="расчет_4" localSheetId="1">'[163]93-110'!#REF!</definedName>
    <definedName name="расчет_4">'[163]93-110'!#REF!</definedName>
    <definedName name="рваепр" localSheetId="0">#REF!</definedName>
    <definedName name="рваепр" localSheetId="1">#REF!</definedName>
    <definedName name="рваепр">#REF!</definedName>
    <definedName name="рвкап" localSheetId="0">#REF!</definedName>
    <definedName name="рвкап" localSheetId="1">#REF!</definedName>
    <definedName name="рвкап">#REF!</definedName>
    <definedName name="рвкаы" localSheetId="0">#REF!</definedName>
    <definedName name="рвкаы" localSheetId="1">#REF!</definedName>
    <definedName name="рвкаы">#REF!</definedName>
    <definedName name="рг" localSheetId="0">#REF!</definedName>
    <definedName name="рг" localSheetId="1">#REF!</definedName>
    <definedName name="рг">#REF!</definedName>
    <definedName name="рглг" localSheetId="0">#REF!</definedName>
    <definedName name="рглг" localSheetId="1">#REF!</definedName>
    <definedName name="рглг">#REF!</definedName>
    <definedName name="РД" localSheetId="0">#REF!</definedName>
    <definedName name="РД" localSheetId="1">#REF!</definedName>
    <definedName name="РД">#REF!</definedName>
    <definedName name="РД_15" localSheetId="0">#REF!</definedName>
    <definedName name="РД_15" localSheetId="1">#REF!</definedName>
    <definedName name="РД_15">#REF!</definedName>
    <definedName name="РД_16" localSheetId="0">#REF!</definedName>
    <definedName name="РД_16" localSheetId="1">#REF!</definedName>
    <definedName name="РД_16">#REF!</definedName>
    <definedName name="РД_17" localSheetId="0">#REF!</definedName>
    <definedName name="РД_17" localSheetId="1">#REF!</definedName>
    <definedName name="РД_17">#REF!</definedName>
    <definedName name="РД_18" localSheetId="0">#REF!</definedName>
    <definedName name="РД_18" localSheetId="1">#REF!</definedName>
    <definedName name="РД_18">#REF!</definedName>
    <definedName name="РД_19" localSheetId="0">#REF!</definedName>
    <definedName name="РД_19" localSheetId="1">#REF!</definedName>
    <definedName name="РД_19">#REF!</definedName>
    <definedName name="РД_20" localSheetId="0">#REF!</definedName>
    <definedName name="РД_20" localSheetId="1">#REF!</definedName>
    <definedName name="РД_20">#REF!</definedName>
    <definedName name="РД_3" localSheetId="0">#REF!</definedName>
    <definedName name="РД_3" localSheetId="1">#REF!</definedName>
    <definedName name="РД_3">#REF!</definedName>
    <definedName name="РД_4" localSheetId="0">#REF!</definedName>
    <definedName name="РД_4" localSheetId="1">#REF!</definedName>
    <definedName name="РД_4">#REF!</definedName>
    <definedName name="Регулярная_часть" localSheetId="0">#REF!</definedName>
    <definedName name="Регулярная_часть" localSheetId="1">#REF!</definedName>
    <definedName name="Регулярная_часть">#REF!</definedName>
    <definedName name="реестр">#REF!</definedName>
    <definedName name="Резерв08.">#REF!</definedName>
    <definedName name="рига">'[165]СметаСводная снег'!$E$7</definedName>
    <definedName name="рк" localSheetId="0">#REF!</definedName>
    <definedName name="рк" localSheetId="1">#REF!</definedName>
    <definedName name="рк">#REF!</definedName>
    <definedName name="рке" localSheetId="0">#REF!</definedName>
    <definedName name="рке" localSheetId="1">#REF!</definedName>
    <definedName name="рке">#REF!</definedName>
    <definedName name="ркуер" localSheetId="0">#REF!</definedName>
    <definedName name="ркуер" localSheetId="1">#REF!</definedName>
    <definedName name="ркуер">#REF!</definedName>
    <definedName name="рл" localSheetId="0">#REF!</definedName>
    <definedName name="рл" localSheetId="1">#REF!</definedName>
    <definedName name="рл">#REF!</definedName>
    <definedName name="рло" localSheetId="0">#REF!</definedName>
    <definedName name="рло" localSheetId="1">#REF!</definedName>
    <definedName name="рло">#REF!</definedName>
    <definedName name="рлод" localSheetId="0">#REF!</definedName>
    <definedName name="рлод" localSheetId="1">#REF!</definedName>
    <definedName name="рлод">#REF!</definedName>
    <definedName name="рлп" localSheetId="0">#REF!</definedName>
    <definedName name="рлп" localSheetId="1">#REF!</definedName>
    <definedName name="рлп">#REF!</definedName>
    <definedName name="рлрололо" localSheetId="0">#REF!</definedName>
    <definedName name="рлрололо" localSheetId="1">#REF!</definedName>
    <definedName name="рлрололо">#REF!</definedName>
    <definedName name="рнпр" localSheetId="0">#REF!</definedName>
    <definedName name="рнпр" localSheetId="1">#REF!</definedName>
    <definedName name="рнпр">#REF!</definedName>
    <definedName name="ро" localSheetId="0">#REF!</definedName>
    <definedName name="ро" localSheetId="1">#REF!</definedName>
    <definedName name="ро">#REF!</definedName>
    <definedName name="роаепиы" localSheetId="0">#REF!</definedName>
    <definedName name="роаепиы" localSheetId="1">#REF!</definedName>
    <definedName name="роаепиы">#REF!</definedName>
    <definedName name="роалролд" localSheetId="0">#REF!</definedName>
    <definedName name="роалролд" localSheetId="1">#REF!</definedName>
    <definedName name="роалролд">#REF!</definedName>
    <definedName name="рогл" localSheetId="0">#REF!</definedName>
    <definedName name="рогл" localSheetId="1">#REF!</definedName>
    <definedName name="рогл">#REF!</definedName>
    <definedName name="роглд" localSheetId="0">#REF!</definedName>
    <definedName name="роглд" localSheetId="1">#REF!</definedName>
    <definedName name="роглд">#REF!</definedName>
    <definedName name="роен" localSheetId="0">#REF!</definedName>
    <definedName name="роен" localSheetId="1">#REF!</definedName>
    <definedName name="роен">#REF!</definedName>
    <definedName name="рол" localSheetId="0">[157]топография!#REF!</definedName>
    <definedName name="рол" localSheetId="1">[158]топография!#REF!</definedName>
    <definedName name="рол">[158]топография!#REF!</definedName>
    <definedName name="рола" localSheetId="0">#REF!</definedName>
    <definedName name="рола" localSheetId="1">#REF!</definedName>
    <definedName name="рола">#REF!</definedName>
    <definedName name="ролддж">#REF!</definedName>
    <definedName name="ролдр" localSheetId="0">#REF!</definedName>
    <definedName name="ролдр" localSheetId="1">#REF!</definedName>
    <definedName name="ролдр">#REF!</definedName>
    <definedName name="ролл" localSheetId="0">#REF!</definedName>
    <definedName name="ролл" localSheetId="1">#REF!</definedName>
    <definedName name="ролл">#REF!</definedName>
    <definedName name="ролл_15" localSheetId="0">#REF!</definedName>
    <definedName name="ролл_15" localSheetId="1">#REF!</definedName>
    <definedName name="ролл_15">#REF!</definedName>
    <definedName name="ролр" localSheetId="0">#REF!</definedName>
    <definedName name="ролр" localSheetId="1">#REF!</definedName>
    <definedName name="ролр">#REF!</definedName>
    <definedName name="ролро" localSheetId="0">#REF!</definedName>
    <definedName name="ролро" localSheetId="1">#REF!</definedName>
    <definedName name="ролро">#REF!</definedName>
    <definedName name="рольор" localSheetId="0">#REF!</definedName>
    <definedName name="рольор" localSheetId="1">#REF!</definedName>
    <definedName name="рольор">#REF!</definedName>
    <definedName name="рома" localSheetId="0">#REF!</definedName>
    <definedName name="рома" localSheetId="1">#REF!</definedName>
    <definedName name="рома">#REF!</definedName>
    <definedName name="рома1">[103]Кабель!$A$1:$A$136,#REF!,[103]Кабель!$FQ$1:$FQ$136,#REF!,#REF!,#REF!,[103]Кабель!$A$420:$A$1102,#REF!,[103]Кабель!$FQ$420:$FQ$1102</definedName>
    <definedName name="рома2">[121]Электрика!#REF!,[121]Электрика!#REF!,[121]Электрика!#REF!,[121]Электрика!$B$1:$B$24,[121]Электрика!$AY$1:$AZ$24,[121]Электрика!#REF!,[121]Электрика!#REF!</definedName>
    <definedName name="рооо" localSheetId="0">#REF!</definedName>
    <definedName name="рооо" localSheetId="1">#REF!</definedName>
    <definedName name="рооо">#REF!</definedName>
    <definedName name="роп" localSheetId="0">#REF!</definedName>
    <definedName name="роп" localSheetId="1">#REF!</definedName>
    <definedName name="роп">#REF!</definedName>
    <definedName name="роплб" localSheetId="0">#REF!</definedName>
    <definedName name="роплб" localSheetId="1">#REF!</definedName>
    <definedName name="роплб">#REF!</definedName>
    <definedName name="ророоо">#REF!</definedName>
    <definedName name="роьолшл" localSheetId="0">#REF!</definedName>
    <definedName name="роьолшл" localSheetId="1">#REF!</definedName>
    <definedName name="роьолшл">#REF!</definedName>
    <definedName name="рп" localSheetId="0">#REF!</definedName>
    <definedName name="рп" localSheetId="1">#REF!</definedName>
    <definedName name="рп">#REF!</definedName>
    <definedName name="рпава" localSheetId="0">#REF!</definedName>
    <definedName name="рпава" localSheetId="1">#REF!</definedName>
    <definedName name="рпава">#REF!</definedName>
    <definedName name="рпв" localSheetId="0">#REF!</definedName>
    <definedName name="рпв" localSheetId="1">#REF!</definedName>
    <definedName name="рпв">#REF!</definedName>
    <definedName name="рпв_15" localSheetId="0">#REF!</definedName>
    <definedName name="рпв_15" localSheetId="1">#REF!</definedName>
    <definedName name="рпв_15">#REF!</definedName>
    <definedName name="рпв_16" localSheetId="0">#REF!</definedName>
    <definedName name="рпв_16" localSheetId="1">#REF!</definedName>
    <definedName name="рпв_16">#REF!</definedName>
    <definedName name="рпв_17" localSheetId="0">#REF!</definedName>
    <definedName name="рпв_17" localSheetId="1">#REF!</definedName>
    <definedName name="рпв_17">#REF!</definedName>
    <definedName name="рпв_18" localSheetId="0">#REF!</definedName>
    <definedName name="рпв_18" localSheetId="1">#REF!</definedName>
    <definedName name="рпв_18">#REF!</definedName>
    <definedName name="рпв_19" localSheetId="0">#REF!</definedName>
    <definedName name="рпв_19" localSheetId="1">#REF!</definedName>
    <definedName name="рпв_19">#REF!</definedName>
    <definedName name="рпв_20" localSheetId="0">#REF!</definedName>
    <definedName name="рпв_20" localSheetId="1">#REF!</definedName>
    <definedName name="рпв_20">#REF!</definedName>
    <definedName name="рпв_3" localSheetId="0">#REF!</definedName>
    <definedName name="рпв_3" localSheetId="1">#REF!</definedName>
    <definedName name="рпв_3">#REF!</definedName>
    <definedName name="рпв_4" localSheetId="0">#REF!</definedName>
    <definedName name="рпв_4" localSheetId="1">#REF!</definedName>
    <definedName name="рпв_4">#REF!</definedName>
    <definedName name="рпвкуыап" localSheetId="0">#REF!</definedName>
    <definedName name="рпвкуыап" localSheetId="1">#REF!</definedName>
    <definedName name="рпвкуыап">#REF!</definedName>
    <definedName name="рпл" localSheetId="0">#REF!</definedName>
    <definedName name="рпл" localSheetId="1">#REF!</definedName>
    <definedName name="рпл">#REF!</definedName>
    <definedName name="рпо" localSheetId="0">#REF!</definedName>
    <definedName name="рпо" localSheetId="1">#REF!</definedName>
    <definedName name="рпо">#REF!</definedName>
    <definedName name="рпппп" localSheetId="0">#REF!</definedName>
    <definedName name="рпппп" localSheetId="1">#REF!</definedName>
    <definedName name="рпппп">#REF!</definedName>
    <definedName name="рро" localSheetId="0">#REF!</definedName>
    <definedName name="рро" localSheetId="1">#REF!</definedName>
    <definedName name="рро">#REF!</definedName>
    <definedName name="ррр" localSheetId="0">#REF!</definedName>
    <definedName name="ррр" localSheetId="1">#REF!</definedName>
    <definedName name="ррр">#REF!</definedName>
    <definedName name="ртип" localSheetId="0">#REF!</definedName>
    <definedName name="ртип" localSheetId="1">#REF!</definedName>
    <definedName name="ртип">#REF!</definedName>
    <definedName name="Руководитель" localSheetId="0">#REF!</definedName>
    <definedName name="Руководитель" localSheetId="1">#REF!</definedName>
    <definedName name="Руководитель">#REF!</definedName>
    <definedName name="Руководитель_10" localSheetId="0">#REF!</definedName>
    <definedName name="Руководитель_10" localSheetId="1">#REF!</definedName>
    <definedName name="Руководитель_10">#REF!</definedName>
    <definedName name="Руководитель_14" localSheetId="0">#REF!</definedName>
    <definedName name="Руководитель_14" localSheetId="1">#REF!</definedName>
    <definedName name="Руководитель_14">#REF!</definedName>
    <definedName name="Руководитель_15" localSheetId="0">#REF!</definedName>
    <definedName name="Руководитель_15" localSheetId="1">#REF!</definedName>
    <definedName name="Руководитель_15">#REF!</definedName>
    <definedName name="Руководитель_16" localSheetId="0">#REF!</definedName>
    <definedName name="Руководитель_16" localSheetId="1">#REF!</definedName>
    <definedName name="Руководитель_16">#REF!</definedName>
    <definedName name="Руководитель_17" localSheetId="0">#REF!</definedName>
    <definedName name="Руководитель_17" localSheetId="1">#REF!</definedName>
    <definedName name="Руководитель_17">#REF!</definedName>
    <definedName name="Руководитель_18" localSheetId="0">#REF!</definedName>
    <definedName name="Руководитель_18" localSheetId="1">#REF!</definedName>
    <definedName name="Руководитель_18">#REF!</definedName>
    <definedName name="Руководитель_19" localSheetId="0">#REF!</definedName>
    <definedName name="Руководитель_19" localSheetId="1">#REF!</definedName>
    <definedName name="Руководитель_19">#REF!</definedName>
    <definedName name="Руководитель_20" localSheetId="0">#REF!</definedName>
    <definedName name="Руководитель_20" localSheetId="1">#REF!</definedName>
    <definedName name="Руководитель_20">#REF!</definedName>
    <definedName name="Руководитель_3" localSheetId="0">#REF!</definedName>
    <definedName name="Руководитель_3" localSheetId="1">#REF!</definedName>
    <definedName name="Руководитель_3">#REF!</definedName>
    <definedName name="Руководитель_4" localSheetId="0">#REF!</definedName>
    <definedName name="Руководитель_4" localSheetId="1">#REF!</definedName>
    <definedName name="Руководитель_4">#REF!</definedName>
    <definedName name="Руководитель_4_1" localSheetId="0">#REF!</definedName>
    <definedName name="Руководитель_4_1" localSheetId="1">#REF!</definedName>
    <definedName name="Руководитель_4_1">#REF!</definedName>
    <definedName name="Руководитель_5" localSheetId="0">#REF!</definedName>
    <definedName name="Руководитель_5" localSheetId="1">#REF!</definedName>
    <definedName name="Руководитель_5">#REF!</definedName>
    <definedName name="Руководитель_6" localSheetId="0">#REF!</definedName>
    <definedName name="Руководитель_6" localSheetId="1">#REF!</definedName>
    <definedName name="Руководитель_6">#REF!</definedName>
    <definedName name="Руководитель_6_1" localSheetId="0">#REF!</definedName>
    <definedName name="Руководитель_6_1" localSheetId="1">#REF!</definedName>
    <definedName name="Руководитель_6_1">#REF!</definedName>
    <definedName name="Руководитель_7" localSheetId="0">#REF!</definedName>
    <definedName name="Руководитель_7" localSheetId="1">#REF!</definedName>
    <definedName name="Руководитель_7">#REF!</definedName>
    <definedName name="Руководитель_8" localSheetId="0">#REF!</definedName>
    <definedName name="Руководитель_8" localSheetId="1">#REF!</definedName>
    <definedName name="Руководитель_8">#REF!</definedName>
    <definedName name="Руководитель_9" localSheetId="0">#REF!</definedName>
    <definedName name="Руководитель_9" localSheetId="1">#REF!</definedName>
    <definedName name="Руководитель_9">#REF!</definedName>
    <definedName name="ручей" localSheetId="0">#REF!</definedName>
    <definedName name="ручей" localSheetId="1">#REF!</definedName>
    <definedName name="ручей">#REF!</definedName>
    <definedName name="ручей_15" localSheetId="0">#REF!</definedName>
    <definedName name="ручей_15" localSheetId="1">#REF!</definedName>
    <definedName name="ручей_15">#REF!</definedName>
    <definedName name="ручей_16" localSheetId="0">#REF!</definedName>
    <definedName name="ручей_16" localSheetId="1">#REF!</definedName>
    <definedName name="ручей_16">#REF!</definedName>
    <definedName name="ручей_19" localSheetId="0">#REF!</definedName>
    <definedName name="ручей_19" localSheetId="1">#REF!</definedName>
    <definedName name="ручей_19">#REF!</definedName>
    <definedName name="ручей_4" localSheetId="0">#REF!</definedName>
    <definedName name="ручей_4" localSheetId="1">#REF!</definedName>
    <definedName name="ручей_4">#REF!</definedName>
    <definedName name="ршгл" localSheetId="0">#REF!</definedName>
    <definedName name="ршгл" localSheetId="1">#REF!</definedName>
    <definedName name="ршгл">#REF!</definedName>
    <definedName name="ршл" localSheetId="0">#REF!</definedName>
    <definedName name="ршл" localSheetId="1">#REF!</definedName>
    <definedName name="ршл">#REF!</definedName>
    <definedName name="РЭС" localSheetId="0">#REF!</definedName>
    <definedName name="РЭС" localSheetId="1">#REF!</definedName>
    <definedName name="РЭС">#REF!</definedName>
    <definedName name="РЭС__МОЛ" localSheetId="0">#REF!</definedName>
    <definedName name="РЭС__МОЛ" localSheetId="1">#REF!</definedName>
    <definedName name="РЭС__МОЛ">#REF!</definedName>
    <definedName name="с" localSheetId="1">#REF!</definedName>
    <definedName name="с">#REF!</definedName>
    <definedName name="с123456789">#REF!</definedName>
    <definedName name="савепр" localSheetId="0">#REF!</definedName>
    <definedName name="савепр" localSheetId="1">#REF!</definedName>
    <definedName name="савепр">#REF!</definedName>
    <definedName name="савепр_15" localSheetId="0">#REF!</definedName>
    <definedName name="савепр_15" localSheetId="1">#REF!</definedName>
    <definedName name="савепр_15">#REF!</definedName>
    <definedName name="сам" localSheetId="0">#REF!</definedName>
    <definedName name="сам" localSheetId="1">#REF!</definedName>
    <definedName name="сам">#REF!</definedName>
    <definedName name="сам_15" localSheetId="0">#REF!</definedName>
    <definedName name="сам_15" localSheetId="1">#REF!</definedName>
    <definedName name="сам_15">#REF!</definedName>
    <definedName name="сам_16" localSheetId="0">#REF!</definedName>
    <definedName name="сам_16" localSheetId="1">#REF!</definedName>
    <definedName name="сам_16">#REF!</definedName>
    <definedName name="сам_18" localSheetId="0">#REF!</definedName>
    <definedName name="сам_18" localSheetId="1">#REF!</definedName>
    <definedName name="сам_18">#REF!</definedName>
    <definedName name="сам_19" localSheetId="0">#REF!</definedName>
    <definedName name="сам_19" localSheetId="1">#REF!</definedName>
    <definedName name="сам_19">#REF!</definedName>
    <definedName name="сам_4" localSheetId="0">#REF!</definedName>
    <definedName name="сам_4" localSheetId="1">#REF!</definedName>
    <definedName name="сам_4">#REF!</definedName>
    <definedName name="св">[70]Лист3!$L$12:$L$14</definedName>
    <definedName name="света" localSheetId="0">'[8]См_2 Шатурс сети  проект работы'!#REF!</definedName>
    <definedName name="света" localSheetId="1">'[8]См_2 Шатурс сети  проект работы'!#REF!</definedName>
    <definedName name="света">'[8]См_2 Шатурс сети  проект работы'!#REF!</definedName>
    <definedName name="Свод" localSheetId="0">#REF!</definedName>
    <definedName name="Свод" localSheetId="1">#REF!</definedName>
    <definedName name="Свод">#REF!</definedName>
    <definedName name="Свод_15" localSheetId="0">#REF!</definedName>
    <definedName name="Свод_15" localSheetId="1">#REF!</definedName>
    <definedName name="Свод_15">#REF!</definedName>
    <definedName name="Свод_16" localSheetId="0">#REF!</definedName>
    <definedName name="Свод_16" localSheetId="1">#REF!</definedName>
    <definedName name="Свод_16">#REF!</definedName>
    <definedName name="Свод_17" localSheetId="0">#REF!</definedName>
    <definedName name="Свод_17" localSheetId="1">#REF!</definedName>
    <definedName name="Свод_17">#REF!</definedName>
    <definedName name="Свод_18" localSheetId="0">#REF!</definedName>
    <definedName name="Свод_18" localSheetId="1">#REF!</definedName>
    <definedName name="Свод_18">#REF!</definedName>
    <definedName name="Свод_19" localSheetId="0">#REF!</definedName>
    <definedName name="Свод_19" localSheetId="1">#REF!</definedName>
    <definedName name="Свод_19">#REF!</definedName>
    <definedName name="Свод_20" localSheetId="0">#REF!</definedName>
    <definedName name="Свод_20" localSheetId="1">#REF!</definedName>
    <definedName name="Свод_20">#REF!</definedName>
    <definedName name="Свод_3" localSheetId="0">#REF!</definedName>
    <definedName name="Свод_3" localSheetId="1">#REF!</definedName>
    <definedName name="Свод_3">#REF!</definedName>
    <definedName name="Свод_4" localSheetId="0">#REF!</definedName>
    <definedName name="Свод_4" localSheetId="1">#REF!</definedName>
    <definedName name="Свод_4">#REF!</definedName>
    <definedName name="свод1" localSheetId="0">[166]топография!#REF!</definedName>
    <definedName name="свод1" localSheetId="1">[167]топография!#REF!</definedName>
    <definedName name="свод1">[167]топография!#REF!</definedName>
    <definedName name="свод1_15" localSheetId="0">[166]топография!#REF!</definedName>
    <definedName name="свод1_15" localSheetId="1">[166]топография!#REF!</definedName>
    <definedName name="свод1_15">[166]топография!#REF!</definedName>
    <definedName name="свод1_16" localSheetId="0">[166]топография!#REF!</definedName>
    <definedName name="свод1_16" localSheetId="1">[166]топография!#REF!</definedName>
    <definedName name="свод1_16">[166]топография!#REF!</definedName>
    <definedName name="свод1_17" localSheetId="0">[166]топография!#REF!</definedName>
    <definedName name="свод1_17" localSheetId="1">[166]топография!#REF!</definedName>
    <definedName name="свод1_17">[166]топография!#REF!</definedName>
    <definedName name="свод1_18" localSheetId="0">[166]топография!#REF!</definedName>
    <definedName name="свод1_18" localSheetId="1">[166]топография!#REF!</definedName>
    <definedName name="свод1_18">[166]топография!#REF!</definedName>
    <definedName name="свод1_19" localSheetId="0">[166]топография!#REF!</definedName>
    <definedName name="свод1_19" localSheetId="1">[166]топография!#REF!</definedName>
    <definedName name="свод1_19">[166]топография!#REF!</definedName>
    <definedName name="свод1_20" localSheetId="0">[166]топография!#REF!</definedName>
    <definedName name="свод1_20" localSheetId="1">[166]топография!#REF!</definedName>
    <definedName name="свод1_20">[166]топография!#REF!</definedName>
    <definedName name="свод1_3" localSheetId="0">[166]топография!#REF!</definedName>
    <definedName name="свод1_3" localSheetId="1">[166]топография!#REF!</definedName>
    <definedName name="свод1_3">[166]топография!#REF!</definedName>
    <definedName name="свод1_4" localSheetId="0">[166]топография!#REF!</definedName>
    <definedName name="свод1_4" localSheetId="1">[166]топография!#REF!</definedName>
    <definedName name="свод1_4">[166]топография!#REF!</definedName>
    <definedName name="сводИИ" localSheetId="0">[60]топография!#REF!</definedName>
    <definedName name="сводИИ" localSheetId="1">[60]топография!#REF!</definedName>
    <definedName name="сводИИ">[60]топография!#REF!</definedName>
    <definedName name="сводная" localSheetId="0">#REF!</definedName>
    <definedName name="сводная" localSheetId="1">#REF!</definedName>
    <definedName name="сводная">#REF!</definedName>
    <definedName name="сводная_15" localSheetId="0">#REF!</definedName>
    <definedName name="сводная_15" localSheetId="1">#REF!</definedName>
    <definedName name="сводная_15">#REF!</definedName>
    <definedName name="сводная_16" localSheetId="0">#REF!</definedName>
    <definedName name="сводная_16" localSheetId="1">#REF!</definedName>
    <definedName name="сводная_16">#REF!</definedName>
    <definedName name="сводная_18" localSheetId="0">#REF!</definedName>
    <definedName name="сводная_18" localSheetId="1">#REF!</definedName>
    <definedName name="сводная_18">#REF!</definedName>
    <definedName name="сводная_19" localSheetId="0">#REF!</definedName>
    <definedName name="сводная_19" localSheetId="1">#REF!</definedName>
    <definedName name="сводная_19">#REF!</definedName>
    <definedName name="сводная_4" localSheetId="0">#REF!</definedName>
    <definedName name="сводная_4" localSheetId="1">#REF!</definedName>
    <definedName name="сводная_4">#REF!</definedName>
    <definedName name="СводнУТ" localSheetId="0">[90]топография!#REF!</definedName>
    <definedName name="СводнУТ" localSheetId="1">[90]топография!#REF!</definedName>
    <definedName name="СводнУТ">[90]топография!#REF!</definedName>
    <definedName name="СводУТ" localSheetId="0">#REF!</definedName>
    <definedName name="СводУТ" localSheetId="1">#REF!</definedName>
    <definedName name="СводУТ">#REF!</definedName>
    <definedName name="сврд" localSheetId="0">[166]топография!#REF!</definedName>
    <definedName name="сврд" localSheetId="1">[166]топография!#REF!</definedName>
    <definedName name="сврд">[166]топография!#REF!</definedName>
    <definedName name="сег1" localSheetId="0">#REF!</definedName>
    <definedName name="сег1" localSheetId="1">#REF!</definedName>
    <definedName name="сег1">#REF!</definedName>
    <definedName name="Сегодня" localSheetId="0">#REF!</definedName>
    <definedName name="Сегодня" localSheetId="1">#REF!</definedName>
    <definedName name="Сегодня">#REF!</definedName>
    <definedName name="Сервис" localSheetId="0">#REF!</definedName>
    <definedName name="Сервис" localSheetId="1">#REF!</definedName>
    <definedName name="Сервис">#REF!</definedName>
    <definedName name="Сервис_1" localSheetId="0">#REF!</definedName>
    <definedName name="Сервис_1" localSheetId="1">#REF!</definedName>
    <definedName name="Сервис_1">#REF!</definedName>
    <definedName name="Сервис_10" localSheetId="0">#REF!</definedName>
    <definedName name="Сервис_10" localSheetId="1">#REF!</definedName>
    <definedName name="Сервис_10">#REF!</definedName>
    <definedName name="Сервис_13" localSheetId="0">#REF!</definedName>
    <definedName name="Сервис_13" localSheetId="1">#REF!</definedName>
    <definedName name="Сервис_13">#REF!</definedName>
    <definedName name="Сервис_14" localSheetId="0">#REF!</definedName>
    <definedName name="Сервис_14" localSheetId="1">#REF!</definedName>
    <definedName name="Сервис_14">#REF!</definedName>
    <definedName name="Сервис_15" localSheetId="0">#REF!</definedName>
    <definedName name="Сервис_15" localSheetId="1">#REF!</definedName>
    <definedName name="Сервис_15">#REF!</definedName>
    <definedName name="Сервис_16" localSheetId="0">#REF!</definedName>
    <definedName name="Сервис_16" localSheetId="1">#REF!</definedName>
    <definedName name="Сервис_16">#REF!</definedName>
    <definedName name="Сервис_17" localSheetId="0">#REF!</definedName>
    <definedName name="Сервис_17" localSheetId="1">#REF!</definedName>
    <definedName name="Сервис_17">#REF!</definedName>
    <definedName name="Сервис_18" localSheetId="0">#REF!</definedName>
    <definedName name="Сервис_18" localSheetId="1">#REF!</definedName>
    <definedName name="Сервис_18">#REF!</definedName>
    <definedName name="Сервис_19" localSheetId="0">#REF!</definedName>
    <definedName name="Сервис_19" localSheetId="1">#REF!</definedName>
    <definedName name="Сервис_19">#REF!</definedName>
    <definedName name="Сервис_20" localSheetId="0">#REF!</definedName>
    <definedName name="Сервис_20" localSheetId="1">#REF!</definedName>
    <definedName name="Сервис_20">#REF!</definedName>
    <definedName name="Сервис_3" localSheetId="0">#REF!</definedName>
    <definedName name="Сервис_3" localSheetId="1">#REF!</definedName>
    <definedName name="Сервис_3">#REF!</definedName>
    <definedName name="Сервис_4" localSheetId="0">#REF!</definedName>
    <definedName name="Сервис_4" localSheetId="1">#REF!</definedName>
    <definedName name="Сервис_4">#REF!</definedName>
    <definedName name="Сервис_5" localSheetId="0">#REF!</definedName>
    <definedName name="Сервис_5" localSheetId="1">#REF!</definedName>
    <definedName name="Сервис_5">#REF!</definedName>
    <definedName name="Сервис_6" localSheetId="0">#REF!</definedName>
    <definedName name="Сервис_6" localSheetId="1">#REF!</definedName>
    <definedName name="Сервис_6">#REF!</definedName>
    <definedName name="Сервис_7" localSheetId="0">#REF!</definedName>
    <definedName name="Сервис_7" localSheetId="1">#REF!</definedName>
    <definedName name="Сервис_7">#REF!</definedName>
    <definedName name="Сервис_8" localSheetId="0">#REF!</definedName>
    <definedName name="Сервис_8" localSheetId="1">#REF!</definedName>
    <definedName name="Сервис_8">#REF!</definedName>
    <definedName name="Сервис_9" localSheetId="0">#REF!</definedName>
    <definedName name="Сервис_9" localSheetId="1">#REF!</definedName>
    <definedName name="Сервис_9">#REF!</definedName>
    <definedName name="Сервис_Всего" localSheetId="0">'[48]Прайс лист'!#REF!</definedName>
    <definedName name="Сервис_Всего" localSheetId="1">'[48]Прайс лист'!#REF!</definedName>
    <definedName name="Сервис_Всего">'[48]Прайс лист'!#REF!</definedName>
    <definedName name="Сервис_Всего_1" localSheetId="0">#REF!</definedName>
    <definedName name="Сервис_Всего_1" localSheetId="1">#REF!</definedName>
    <definedName name="Сервис_Всего_1">#REF!</definedName>
    <definedName name="Сервис_Всего_1_1" localSheetId="0">#REF!</definedName>
    <definedName name="Сервис_Всего_1_1" localSheetId="1">#REF!</definedName>
    <definedName name="Сервис_Всего_1_1">#REF!</definedName>
    <definedName name="Сервис_Всего_1_10" localSheetId="0">#REF!</definedName>
    <definedName name="Сервис_Всего_1_10" localSheetId="1">#REF!</definedName>
    <definedName name="Сервис_Всего_1_10">#REF!</definedName>
    <definedName name="Сервис_Всего_1_13" localSheetId="0">#REF!</definedName>
    <definedName name="Сервис_Всего_1_13" localSheetId="1">#REF!</definedName>
    <definedName name="Сервис_Всего_1_13">#REF!</definedName>
    <definedName name="Сервис_Всего_1_14" localSheetId="0">#REF!</definedName>
    <definedName name="Сервис_Всего_1_14" localSheetId="1">#REF!</definedName>
    <definedName name="Сервис_Всего_1_14">#REF!</definedName>
    <definedName name="Сервис_Всего_1_15" localSheetId="0">#REF!</definedName>
    <definedName name="Сервис_Всего_1_15" localSheetId="1">#REF!</definedName>
    <definedName name="Сервис_Всего_1_15">#REF!</definedName>
    <definedName name="Сервис_Всего_1_16" localSheetId="0">#REF!</definedName>
    <definedName name="Сервис_Всего_1_16" localSheetId="1">#REF!</definedName>
    <definedName name="Сервис_Всего_1_16">#REF!</definedName>
    <definedName name="Сервис_Всего_1_18" localSheetId="0">#REF!</definedName>
    <definedName name="Сервис_Всего_1_18" localSheetId="1">#REF!</definedName>
    <definedName name="Сервис_Всего_1_18">#REF!</definedName>
    <definedName name="Сервис_Всего_1_4" localSheetId="0">#REF!</definedName>
    <definedName name="Сервис_Всего_1_4" localSheetId="1">#REF!</definedName>
    <definedName name="Сервис_Всего_1_4">#REF!</definedName>
    <definedName name="Сервис_Всего_1_5" localSheetId="0">#REF!</definedName>
    <definedName name="Сервис_Всего_1_5" localSheetId="1">#REF!</definedName>
    <definedName name="Сервис_Всего_1_5">#REF!</definedName>
    <definedName name="Сервис_Всего_1_6" localSheetId="0">#REF!</definedName>
    <definedName name="Сервис_Всего_1_6" localSheetId="1">#REF!</definedName>
    <definedName name="Сервис_Всего_1_6">#REF!</definedName>
    <definedName name="Сервис_Всего_1_7" localSheetId="0">#REF!</definedName>
    <definedName name="Сервис_Всего_1_7" localSheetId="1">#REF!</definedName>
    <definedName name="Сервис_Всего_1_7">#REF!</definedName>
    <definedName name="Сервис_Всего_1_8" localSheetId="0">#REF!</definedName>
    <definedName name="Сервис_Всего_1_8" localSheetId="1">#REF!</definedName>
    <definedName name="Сервис_Всего_1_8">#REF!</definedName>
    <definedName name="Сервис_Всего_1_9" localSheetId="0">#REF!</definedName>
    <definedName name="Сервис_Всего_1_9" localSheetId="1">#REF!</definedName>
    <definedName name="Сервис_Всего_1_9">#REF!</definedName>
    <definedName name="Сервис_Всего_13" localSheetId="0">'[48]Прайс лист'!#REF!</definedName>
    <definedName name="Сервис_Всего_13" localSheetId="1">'[48]Прайс лист'!#REF!</definedName>
    <definedName name="Сервис_Всего_13">'[48]Прайс лист'!#REF!</definedName>
    <definedName name="Сервис_Всего_15" localSheetId="0">'[48]Прайс лист'!#REF!</definedName>
    <definedName name="Сервис_Всего_15" localSheetId="1">'[48]Прайс лист'!#REF!</definedName>
    <definedName name="Сервис_Всего_15">'[48]Прайс лист'!#REF!</definedName>
    <definedName name="Сервис_Всего_17" localSheetId="0">'[48]Прайс лист'!#REF!</definedName>
    <definedName name="Сервис_Всего_17" localSheetId="1">'[48]Прайс лист'!#REF!</definedName>
    <definedName name="Сервис_Всего_17">'[48]Прайс лист'!#REF!</definedName>
    <definedName name="Сервис_Всего_18" localSheetId="0">'[48]Прайс лист'!#REF!</definedName>
    <definedName name="Сервис_Всего_18" localSheetId="1">'[48]Прайс лист'!#REF!</definedName>
    <definedName name="Сервис_Всего_18">'[48]Прайс лист'!#REF!</definedName>
    <definedName name="Сервис_Всего_19" localSheetId="0">'[48]Прайс лист'!#REF!</definedName>
    <definedName name="Сервис_Всего_19" localSheetId="1">'[48]Прайс лист'!#REF!</definedName>
    <definedName name="Сервис_Всего_19">'[48]Прайс лист'!#REF!</definedName>
    <definedName name="Сервис_Всего_20" localSheetId="0">'[48]Прайс лист'!#REF!</definedName>
    <definedName name="Сервис_Всего_20" localSheetId="1">'[48]Прайс лист'!#REF!</definedName>
    <definedName name="Сервис_Всего_20">'[48]Прайс лист'!#REF!</definedName>
    <definedName name="Сервис_Всего_3" localSheetId="0">'[48]Прайс лист'!#REF!</definedName>
    <definedName name="Сервис_Всего_3" localSheetId="1">'[48]Прайс лист'!#REF!</definedName>
    <definedName name="Сервис_Всего_3">'[48]Прайс лист'!#REF!</definedName>
    <definedName name="Сервис_Всего_4" localSheetId="0">'[48]Прайс лист'!#REF!</definedName>
    <definedName name="Сервис_Всего_4" localSheetId="1">'[48]Прайс лист'!#REF!</definedName>
    <definedName name="Сервис_Всего_4">'[48]Прайс лист'!#REF!</definedName>
    <definedName name="Сервис_Всего_5" localSheetId="0">'[48]Прайс лист'!#REF!</definedName>
    <definedName name="Сервис_Всего_5" localSheetId="1">'[48]Прайс лист'!#REF!</definedName>
    <definedName name="Сервис_Всего_5">'[48]Прайс лист'!#REF!</definedName>
    <definedName name="Сервис_Всего_6" localSheetId="0">'[48]Прайс лист'!#REF!</definedName>
    <definedName name="Сервис_Всего_6" localSheetId="1">'[48]Прайс лист'!#REF!</definedName>
    <definedName name="Сервис_Всего_6">'[48]Прайс лист'!#REF!</definedName>
    <definedName name="Сервисное_оборудование" localSheetId="0">[48]Коэфф1.!#REF!</definedName>
    <definedName name="Сервисное_оборудование" localSheetId="1">[48]Коэфф1.!#REF!</definedName>
    <definedName name="Сервисное_оборудование">[48]Коэфф1.!#REF!</definedName>
    <definedName name="Сервисное_оборудование_1" localSheetId="0">#REF!</definedName>
    <definedName name="Сервисное_оборудование_1" localSheetId="1">#REF!</definedName>
    <definedName name="Сервисное_оборудование_1">#REF!</definedName>
    <definedName name="Сервисное_оборудование_1_1" localSheetId="0">#REF!</definedName>
    <definedName name="Сервисное_оборудование_1_1" localSheetId="1">#REF!</definedName>
    <definedName name="Сервисное_оборудование_1_1">#REF!</definedName>
    <definedName name="Сервисное_оборудование_1_10" localSheetId="0">#REF!</definedName>
    <definedName name="Сервисное_оборудование_1_10" localSheetId="1">#REF!</definedName>
    <definedName name="Сервисное_оборудование_1_10">#REF!</definedName>
    <definedName name="Сервисное_оборудование_1_13" localSheetId="0">#REF!</definedName>
    <definedName name="Сервисное_оборудование_1_13" localSheetId="1">#REF!</definedName>
    <definedName name="Сервисное_оборудование_1_13">#REF!</definedName>
    <definedName name="Сервисное_оборудование_1_14" localSheetId="0">#REF!</definedName>
    <definedName name="Сервисное_оборудование_1_14" localSheetId="1">#REF!</definedName>
    <definedName name="Сервисное_оборудование_1_14">#REF!</definedName>
    <definedName name="Сервисное_оборудование_1_15" localSheetId="0">#REF!</definedName>
    <definedName name="Сервисное_оборудование_1_15" localSheetId="1">#REF!</definedName>
    <definedName name="Сервисное_оборудование_1_15">#REF!</definedName>
    <definedName name="Сервисное_оборудование_1_16" localSheetId="0">#REF!</definedName>
    <definedName name="Сервисное_оборудование_1_16" localSheetId="1">#REF!</definedName>
    <definedName name="Сервисное_оборудование_1_16">#REF!</definedName>
    <definedName name="Сервисное_оборудование_1_18" localSheetId="0">#REF!</definedName>
    <definedName name="Сервисное_оборудование_1_18" localSheetId="1">#REF!</definedName>
    <definedName name="Сервисное_оборудование_1_18">#REF!</definedName>
    <definedName name="Сервисное_оборудование_1_4" localSheetId="0">#REF!</definedName>
    <definedName name="Сервисное_оборудование_1_4" localSheetId="1">#REF!</definedName>
    <definedName name="Сервисное_оборудование_1_4">#REF!</definedName>
    <definedName name="Сервисное_оборудование_1_5" localSheetId="0">#REF!</definedName>
    <definedName name="Сервисное_оборудование_1_5" localSheetId="1">#REF!</definedName>
    <definedName name="Сервисное_оборудование_1_5">#REF!</definedName>
    <definedName name="Сервисное_оборудование_1_6" localSheetId="0">#REF!</definedName>
    <definedName name="Сервисное_оборудование_1_6" localSheetId="1">#REF!</definedName>
    <definedName name="Сервисное_оборудование_1_6">#REF!</definedName>
    <definedName name="Сервисное_оборудование_1_7" localSheetId="0">#REF!</definedName>
    <definedName name="Сервисное_оборудование_1_7" localSheetId="1">#REF!</definedName>
    <definedName name="Сервисное_оборудование_1_7">#REF!</definedName>
    <definedName name="Сервисное_оборудование_1_8" localSheetId="0">#REF!</definedName>
    <definedName name="Сервисное_оборудование_1_8" localSheetId="1">#REF!</definedName>
    <definedName name="Сервисное_оборудование_1_8">#REF!</definedName>
    <definedName name="Сервисное_оборудование_1_9" localSheetId="0">#REF!</definedName>
    <definedName name="Сервисное_оборудование_1_9" localSheetId="1">#REF!</definedName>
    <definedName name="Сервисное_оборудование_1_9">#REF!</definedName>
    <definedName name="Сервисное_оборудование_13" localSheetId="0">[48]Коэфф1.!#REF!</definedName>
    <definedName name="Сервисное_оборудование_13" localSheetId="1">[48]Коэфф1.!#REF!</definedName>
    <definedName name="Сервисное_оборудование_13">[48]Коэфф1.!#REF!</definedName>
    <definedName name="Сервисное_оборудование_15" localSheetId="0">[48]Коэфф1.!#REF!</definedName>
    <definedName name="Сервисное_оборудование_15" localSheetId="1">[48]Коэфф1.!#REF!</definedName>
    <definedName name="Сервисное_оборудование_15">[48]Коэфф1.!#REF!</definedName>
    <definedName name="Сервисное_оборудование_17" localSheetId="0">[48]Коэфф1.!#REF!</definedName>
    <definedName name="Сервисное_оборудование_17" localSheetId="1">[48]Коэфф1.!#REF!</definedName>
    <definedName name="Сервисное_оборудование_17">[48]Коэфф1.!#REF!</definedName>
    <definedName name="Сервисное_оборудование_18" localSheetId="0">[48]Коэфф1.!#REF!</definedName>
    <definedName name="Сервисное_оборудование_18" localSheetId="1">[48]Коэфф1.!#REF!</definedName>
    <definedName name="Сервисное_оборудование_18">[48]Коэфф1.!#REF!</definedName>
    <definedName name="Сервисное_оборудование_19" localSheetId="0">[48]Коэфф1.!#REF!</definedName>
    <definedName name="Сервисное_оборудование_19" localSheetId="1">[48]Коэфф1.!#REF!</definedName>
    <definedName name="Сервисное_оборудование_19">[48]Коэфф1.!#REF!</definedName>
    <definedName name="Сервисное_оборудование_20" localSheetId="0">[48]Коэфф1.!#REF!</definedName>
    <definedName name="Сервисное_оборудование_20" localSheetId="1">[48]Коэфф1.!#REF!</definedName>
    <definedName name="Сервисное_оборудование_20">[48]Коэфф1.!#REF!</definedName>
    <definedName name="Сервисное_оборудование_3" localSheetId="0">[48]Коэфф1.!#REF!</definedName>
    <definedName name="Сервисное_оборудование_3" localSheetId="1">[48]Коэфф1.!#REF!</definedName>
    <definedName name="Сервисное_оборудование_3">[48]Коэфф1.!#REF!</definedName>
    <definedName name="Сервисное_оборудование_4" localSheetId="0">[48]Коэфф1.!#REF!</definedName>
    <definedName name="Сервисное_оборудование_4" localSheetId="1">[48]Коэфф1.!#REF!</definedName>
    <definedName name="Сервисное_оборудование_4">[48]Коэфф1.!#REF!</definedName>
    <definedName name="Сервисное_оборудование_5" localSheetId="0">[48]Коэфф1.!#REF!</definedName>
    <definedName name="Сервисное_оборудование_5" localSheetId="1">[48]Коэфф1.!#REF!</definedName>
    <definedName name="Сервисное_оборудование_5">[48]Коэфф1.!#REF!</definedName>
    <definedName name="Сервисное_оборудование_6" localSheetId="0">[48]Коэфф1.!#REF!</definedName>
    <definedName name="Сервисное_оборудование_6" localSheetId="1">[48]Коэфф1.!#REF!</definedName>
    <definedName name="Сервисное_оборудование_6">[48]Коэфф1.!#REF!</definedName>
    <definedName name="СКИДКА_в_КОЛЬЧУГ">#REF!</definedName>
    <definedName name="СКИДКА_КОЛЬЧ">'[67]исх дан'!$B$9</definedName>
    <definedName name="СКО">[168]!dial_koef_udar</definedName>
    <definedName name="см" localSheetId="0">#REF!</definedName>
    <definedName name="см" localSheetId="1">#REF!</definedName>
    <definedName name="см">#REF!</definedName>
    <definedName name="см_">'[64]4НКУ'!$AO$26</definedName>
    <definedName name="см___0" localSheetId="0">#REF!</definedName>
    <definedName name="см___0" localSheetId="1">#REF!</definedName>
    <definedName name="см___0">#REF!</definedName>
    <definedName name="см___0_15" localSheetId="0">#REF!</definedName>
    <definedName name="см___0_15" localSheetId="1">#REF!</definedName>
    <definedName name="см___0_15">#REF!</definedName>
    <definedName name="см___0_16" localSheetId="0">#REF!</definedName>
    <definedName name="см___0_16" localSheetId="1">#REF!</definedName>
    <definedName name="см___0_16">#REF!</definedName>
    <definedName name="см___0_19" localSheetId="0">#REF!</definedName>
    <definedName name="см___0_19" localSheetId="1">#REF!</definedName>
    <definedName name="см___0_19">#REF!</definedName>
    <definedName name="см___0_4" localSheetId="0">#REF!</definedName>
    <definedName name="см___0_4" localSheetId="1">#REF!</definedName>
    <definedName name="см___0_4">#REF!</definedName>
    <definedName name="см_1" localSheetId="0">#REF!</definedName>
    <definedName name="см_1" localSheetId="1">#REF!</definedName>
    <definedName name="см_1">#REF!</definedName>
    <definedName name="см_1_1" localSheetId="0">#REF!</definedName>
    <definedName name="см_1_1" localSheetId="1">#REF!</definedName>
    <definedName name="см_1_1">#REF!</definedName>
    <definedName name="см_10" localSheetId="0">#REF!</definedName>
    <definedName name="см_10" localSheetId="1">#REF!</definedName>
    <definedName name="см_10">#REF!</definedName>
    <definedName name="см_13" localSheetId="0">#REF!</definedName>
    <definedName name="см_13" localSheetId="1">#REF!</definedName>
    <definedName name="см_13">#REF!</definedName>
    <definedName name="см_14" localSheetId="0">#REF!</definedName>
    <definedName name="см_14" localSheetId="1">#REF!</definedName>
    <definedName name="см_14">#REF!</definedName>
    <definedName name="см_15" localSheetId="0">#REF!</definedName>
    <definedName name="см_15" localSheetId="1">#REF!</definedName>
    <definedName name="см_15">#REF!</definedName>
    <definedName name="см_16" localSheetId="0">#REF!</definedName>
    <definedName name="см_16" localSheetId="1">#REF!</definedName>
    <definedName name="см_16">#REF!</definedName>
    <definedName name="см_17" localSheetId="0">#REF!</definedName>
    <definedName name="см_17" localSheetId="1">#REF!</definedName>
    <definedName name="см_17">#REF!</definedName>
    <definedName name="см_18" localSheetId="0">#REF!</definedName>
    <definedName name="см_18" localSheetId="1">#REF!</definedName>
    <definedName name="см_18">#REF!</definedName>
    <definedName name="см_19" localSheetId="0">#REF!</definedName>
    <definedName name="см_19" localSheetId="1">#REF!</definedName>
    <definedName name="см_19">#REF!</definedName>
    <definedName name="см_1б">'[65]1_из'!$U$52</definedName>
    <definedName name="см_2">'[169]2РЗ'!$AF$116</definedName>
    <definedName name="см_2_база">'[169]2РЗ'!$AF$117</definedName>
    <definedName name="см_20" localSheetId="0">#REF!</definedName>
    <definedName name="см_20" localSheetId="1">#REF!</definedName>
    <definedName name="см_20">#REF!</definedName>
    <definedName name="см_3">'[169]3конф'!$L$40</definedName>
    <definedName name="см_3_база">'[169]3конф'!$M$43</definedName>
    <definedName name="см_3пр">'[65]3_пр'!$AM$31</definedName>
    <definedName name="см_4">'[65]4_РЗ'!$AM$80</definedName>
    <definedName name="см_4_1" localSheetId="0">#REF!</definedName>
    <definedName name="см_4_1" localSheetId="1">#REF!</definedName>
    <definedName name="см_4_1">#REF!</definedName>
    <definedName name="см_4б">'[65]4_РЗ'!$AM$81</definedName>
    <definedName name="см_5">'[65]5_конф'!$L$37</definedName>
    <definedName name="см_5б">'[65]5_конф'!$L$39</definedName>
    <definedName name="см_6">'[65]6_НКУ'!$AN$30</definedName>
    <definedName name="см_6_1" localSheetId="0">#REF!</definedName>
    <definedName name="см_6_1" localSheetId="1">#REF!</definedName>
    <definedName name="см_6_1">#REF!</definedName>
    <definedName name="см_6б">'[65]6_НКУ'!$AN$31</definedName>
    <definedName name="см_7" localSheetId="0">#REF!</definedName>
    <definedName name="см_7" localSheetId="1">#REF!</definedName>
    <definedName name="см_7">#REF!</definedName>
    <definedName name="см_8" localSheetId="0">#REF!</definedName>
    <definedName name="см_8" localSheetId="1">#REF!</definedName>
    <definedName name="см_8">#REF!</definedName>
    <definedName name="см_9" localSheetId="0">#REF!</definedName>
    <definedName name="см_9" localSheetId="1">#REF!</definedName>
    <definedName name="см_9">#REF!</definedName>
    <definedName name="См5" localSheetId="0">#REF!</definedName>
    <definedName name="См5" localSheetId="1">#REF!</definedName>
    <definedName name="См5">#REF!</definedName>
    <definedName name="СМ6" localSheetId="0">[90]топография!#REF!</definedName>
    <definedName name="СМ6" localSheetId="1">[90]топография!#REF!</definedName>
    <definedName name="СМ6">[90]топография!#REF!</definedName>
    <definedName name="См7" localSheetId="0">#REF!</definedName>
    <definedName name="См7" localSheetId="1">#REF!</definedName>
    <definedName name="См7">#REF!</definedName>
    <definedName name="См7_15" localSheetId="0">#REF!</definedName>
    <definedName name="См7_15" localSheetId="1">#REF!</definedName>
    <definedName name="См7_15">#REF!</definedName>
    <definedName name="См7_16" localSheetId="0">#REF!</definedName>
    <definedName name="См7_16" localSheetId="1">#REF!</definedName>
    <definedName name="См7_16">#REF!</definedName>
    <definedName name="См7_4" localSheetId="0">#REF!</definedName>
    <definedName name="См7_4" localSheetId="1">#REF!</definedName>
    <definedName name="См7_4">#REF!</definedName>
    <definedName name="СМ9" localSheetId="0">#REF!</definedName>
    <definedName name="СМ9" localSheetId="1">#REF!</definedName>
    <definedName name="СМ9">#REF!</definedName>
    <definedName name="см91" localSheetId="0">#REF!</definedName>
    <definedName name="см91" localSheetId="1">#REF!</definedName>
    <definedName name="см91">#REF!</definedName>
    <definedName name="смежное">#REF!</definedName>
    <definedName name="Смета" localSheetId="0">#REF!</definedName>
    <definedName name="Смета" localSheetId="1">#REF!</definedName>
    <definedName name="Смета">#REF!</definedName>
    <definedName name="смета_7" localSheetId="0">'[170]См_2 Шатурс сети  проект работы'!#REF!</definedName>
    <definedName name="смета_7" localSheetId="1">'[170]См_2 Шатурс сети  проект работы'!#REF!</definedName>
    <definedName name="смета_7">'[170]См_2 Шатурс сети  проект работы'!#REF!</definedName>
    <definedName name="смета_8" localSheetId="0">'[170]См_2 Шатурс сети  проект работы'!#REF!</definedName>
    <definedName name="смета_8" localSheetId="1">'[170]См_2 Шатурс сети  проект работы'!#REF!</definedName>
    <definedName name="смета_8">'[170]См_2 Шатурс сети  проект работы'!#REF!</definedName>
    <definedName name="Смета6" localSheetId="0">'[171]См_2 Шатурс сети  проект работы'!#REF!</definedName>
    <definedName name="Смета6" localSheetId="1">'[171]См_2 Шатурс сети  проект работы'!#REF!</definedName>
    <definedName name="Смета6">'[171]См_2 Шатурс сети  проект работы'!#REF!</definedName>
    <definedName name="Смета6_7" localSheetId="0">'[171]См_2 Шатурс сети  проект работы'!#REF!</definedName>
    <definedName name="Смета6_7" localSheetId="1">'[171]См_2 Шатурс сети  проект работы'!#REF!</definedName>
    <definedName name="Смета6_7">'[171]См_2 Шатурс сети  проект работы'!#REF!</definedName>
    <definedName name="Смета6_8" localSheetId="0">'[171]См_2 Шатурс сети  проект работы'!#REF!</definedName>
    <definedName name="Смета6_8" localSheetId="1">'[171]См_2 Шатурс сети  проект работы'!#REF!</definedName>
    <definedName name="Смета6_8">'[171]См_2 Шатурс сети  проект работы'!#REF!</definedName>
    <definedName name="сми" localSheetId="0">#REF!</definedName>
    <definedName name="сми" localSheetId="1">#REF!</definedName>
    <definedName name="сми">#REF!</definedName>
    <definedName name="сми_15" localSheetId="0">#REF!</definedName>
    <definedName name="сми_15" localSheetId="1">#REF!</definedName>
    <definedName name="сми_15">#REF!</definedName>
    <definedName name="сми_16" localSheetId="0">#REF!</definedName>
    <definedName name="сми_16" localSheetId="1">#REF!</definedName>
    <definedName name="сми_16">#REF!</definedName>
    <definedName name="сми_17" localSheetId="0">#REF!</definedName>
    <definedName name="сми_17" localSheetId="1">#REF!</definedName>
    <definedName name="сми_17">#REF!</definedName>
    <definedName name="сми_18" localSheetId="0">#REF!</definedName>
    <definedName name="сми_18" localSheetId="1">#REF!</definedName>
    <definedName name="сми_18">#REF!</definedName>
    <definedName name="сми_19" localSheetId="0">#REF!</definedName>
    <definedName name="сми_19" localSheetId="1">#REF!</definedName>
    <definedName name="сми_19">#REF!</definedName>
    <definedName name="сми_20" localSheetId="0">#REF!</definedName>
    <definedName name="сми_20" localSheetId="1">#REF!</definedName>
    <definedName name="сми_20">#REF!</definedName>
    <definedName name="сми_3" localSheetId="0">#REF!</definedName>
    <definedName name="сми_3" localSheetId="1">#REF!</definedName>
    <definedName name="сми_3">#REF!</definedName>
    <definedName name="сми_4" localSheetId="0">#REF!</definedName>
    <definedName name="сми_4" localSheetId="1">#REF!</definedName>
    <definedName name="сми_4">#REF!</definedName>
    <definedName name="СМР" localSheetId="0">#REF!</definedName>
    <definedName name="СМР" localSheetId="1">#REF!</definedName>
    <definedName name="СМР">#REF!</definedName>
    <definedName name="Согласование" localSheetId="0">#REF!</definedName>
    <definedName name="Согласование" localSheetId="1">#REF!</definedName>
    <definedName name="Согласование">#REF!</definedName>
    <definedName name="Согласование_10" localSheetId="0">#REF!</definedName>
    <definedName name="Согласование_10" localSheetId="1">#REF!</definedName>
    <definedName name="Согласование_10">#REF!</definedName>
    <definedName name="Согласование_14" localSheetId="0">#REF!</definedName>
    <definedName name="Согласование_14" localSheetId="1">#REF!</definedName>
    <definedName name="Согласование_14">#REF!</definedName>
    <definedName name="Согласование_15" localSheetId="0">#REF!</definedName>
    <definedName name="Согласование_15" localSheetId="1">#REF!</definedName>
    <definedName name="Согласование_15">#REF!</definedName>
    <definedName name="Согласование_16" localSheetId="0">#REF!</definedName>
    <definedName name="Согласование_16" localSheetId="1">#REF!</definedName>
    <definedName name="Согласование_16">#REF!</definedName>
    <definedName name="Согласование_17" localSheetId="0">#REF!</definedName>
    <definedName name="Согласование_17" localSheetId="1">#REF!</definedName>
    <definedName name="Согласование_17">#REF!</definedName>
    <definedName name="Согласование_18" localSheetId="0">#REF!</definedName>
    <definedName name="Согласование_18" localSheetId="1">#REF!</definedName>
    <definedName name="Согласование_18">#REF!</definedName>
    <definedName name="Согласование_19" localSheetId="0">#REF!</definedName>
    <definedName name="Согласование_19" localSheetId="1">#REF!</definedName>
    <definedName name="Согласование_19">#REF!</definedName>
    <definedName name="Согласование_20" localSheetId="0">#REF!</definedName>
    <definedName name="Согласование_20" localSheetId="1">#REF!</definedName>
    <definedName name="Согласование_20">#REF!</definedName>
    <definedName name="Согласование_3" localSheetId="0">#REF!</definedName>
    <definedName name="Согласование_3" localSheetId="1">#REF!</definedName>
    <definedName name="Согласование_3">#REF!</definedName>
    <definedName name="Согласование_4" localSheetId="0">#REF!</definedName>
    <definedName name="Согласование_4" localSheetId="1">#REF!</definedName>
    <definedName name="Согласование_4">#REF!</definedName>
    <definedName name="Согласование_4_1" localSheetId="0">#REF!</definedName>
    <definedName name="Согласование_4_1" localSheetId="1">#REF!</definedName>
    <definedName name="Согласование_4_1">#REF!</definedName>
    <definedName name="Согласование_5" localSheetId="0">#REF!</definedName>
    <definedName name="Согласование_5" localSheetId="1">#REF!</definedName>
    <definedName name="Согласование_5">#REF!</definedName>
    <definedName name="Согласование_6" localSheetId="0">#REF!</definedName>
    <definedName name="Согласование_6" localSheetId="1">#REF!</definedName>
    <definedName name="Согласование_6">#REF!</definedName>
    <definedName name="Согласование_6_1" localSheetId="0">#REF!</definedName>
    <definedName name="Согласование_6_1" localSheetId="1">#REF!</definedName>
    <definedName name="Согласование_6_1">#REF!</definedName>
    <definedName name="Согласование_7" localSheetId="0">#REF!</definedName>
    <definedName name="Согласование_7" localSheetId="1">#REF!</definedName>
    <definedName name="Согласование_7">#REF!</definedName>
    <definedName name="Согласование_8" localSheetId="0">#REF!</definedName>
    <definedName name="Согласование_8" localSheetId="1">#REF!</definedName>
    <definedName name="Согласование_8">#REF!</definedName>
    <definedName name="Согласование_9" localSheetId="0">#REF!</definedName>
    <definedName name="Согласование_9" localSheetId="1">#REF!</definedName>
    <definedName name="Согласование_9">#REF!</definedName>
    <definedName name="Составитель" localSheetId="0">#REF!</definedName>
    <definedName name="Составитель" localSheetId="1">#REF!</definedName>
    <definedName name="Составитель">#REF!</definedName>
    <definedName name="Составитель_10" localSheetId="0">#REF!</definedName>
    <definedName name="Составитель_10" localSheetId="1">#REF!</definedName>
    <definedName name="Составитель_10">#REF!</definedName>
    <definedName name="Составитель_14" localSheetId="0">#REF!</definedName>
    <definedName name="Составитель_14" localSheetId="1">#REF!</definedName>
    <definedName name="Составитель_14">#REF!</definedName>
    <definedName name="Составитель_15" localSheetId="0">#REF!</definedName>
    <definedName name="Составитель_15" localSheetId="1">#REF!</definedName>
    <definedName name="Составитель_15">#REF!</definedName>
    <definedName name="Составитель_16" localSheetId="0">#REF!</definedName>
    <definedName name="Составитель_16" localSheetId="1">#REF!</definedName>
    <definedName name="Составитель_16">#REF!</definedName>
    <definedName name="Составитель_17" localSheetId="0">#REF!</definedName>
    <definedName name="Составитель_17" localSheetId="1">#REF!</definedName>
    <definedName name="Составитель_17">#REF!</definedName>
    <definedName name="Составитель_18" localSheetId="0">#REF!</definedName>
    <definedName name="Составитель_18" localSheetId="1">#REF!</definedName>
    <definedName name="Составитель_18">#REF!</definedName>
    <definedName name="Составитель_19" localSheetId="0">#REF!</definedName>
    <definedName name="Составитель_19" localSheetId="1">#REF!</definedName>
    <definedName name="Составитель_19">#REF!</definedName>
    <definedName name="Составитель_20" localSheetId="0">#REF!</definedName>
    <definedName name="Составитель_20" localSheetId="1">#REF!</definedName>
    <definedName name="Составитель_20">#REF!</definedName>
    <definedName name="Составитель_3" localSheetId="0">#REF!</definedName>
    <definedName name="Составитель_3" localSheetId="1">#REF!</definedName>
    <definedName name="Составитель_3">#REF!</definedName>
    <definedName name="Составитель_4" localSheetId="0">#REF!</definedName>
    <definedName name="Составитель_4" localSheetId="1">#REF!</definedName>
    <definedName name="Составитель_4">#REF!</definedName>
    <definedName name="Составитель_4_1" localSheetId="0">#REF!</definedName>
    <definedName name="Составитель_4_1" localSheetId="1">#REF!</definedName>
    <definedName name="Составитель_4_1">#REF!</definedName>
    <definedName name="Составитель_5" localSheetId="0">#REF!</definedName>
    <definedName name="Составитель_5" localSheetId="1">#REF!</definedName>
    <definedName name="Составитель_5">#REF!</definedName>
    <definedName name="Составитель_6" localSheetId="0">#REF!</definedName>
    <definedName name="Составитель_6" localSheetId="1">#REF!</definedName>
    <definedName name="Составитель_6">#REF!</definedName>
    <definedName name="Составитель_6_1" localSheetId="0">#REF!</definedName>
    <definedName name="Составитель_6_1" localSheetId="1">#REF!</definedName>
    <definedName name="Составитель_6_1">#REF!</definedName>
    <definedName name="Составитель_7" localSheetId="0">#REF!</definedName>
    <definedName name="Составитель_7" localSheetId="1">#REF!</definedName>
    <definedName name="Составитель_7">#REF!</definedName>
    <definedName name="Составитель_8" localSheetId="0">#REF!</definedName>
    <definedName name="Составитель_8" localSheetId="1">#REF!</definedName>
    <definedName name="Составитель_8">#REF!</definedName>
    <definedName name="Составитель_9" localSheetId="0">#REF!</definedName>
    <definedName name="Составитель_9" localSheetId="1">#REF!</definedName>
    <definedName name="Составитель_9">#REF!</definedName>
    <definedName name="Составитель_сметы" localSheetId="0">#REF!</definedName>
    <definedName name="Составитель_сметы" localSheetId="1">#REF!</definedName>
    <definedName name="Составитель_сметы">#REF!</definedName>
    <definedName name="СП1" localSheetId="0">[26]Обновление!#REF!</definedName>
    <definedName name="СП1" localSheetId="1">[26]Обновление!#REF!</definedName>
    <definedName name="СП1">[26]Обновление!#REF!</definedName>
    <definedName name="СП1_1" localSheetId="0">[26]Обновление!#REF!</definedName>
    <definedName name="СП1_1" localSheetId="1">[26]Обновление!#REF!</definedName>
    <definedName name="СП1_1">[26]Обновление!#REF!</definedName>
    <definedName name="СП1_13" localSheetId="0">[26]Обновление!#REF!</definedName>
    <definedName name="СП1_13" localSheetId="1">[26]Обновление!#REF!</definedName>
    <definedName name="СП1_13">[26]Обновление!#REF!</definedName>
    <definedName name="СП1_15" localSheetId="0">[26]Обновление!#REF!</definedName>
    <definedName name="СП1_15" localSheetId="1">[26]Обновление!#REF!</definedName>
    <definedName name="СП1_15">[26]Обновление!#REF!</definedName>
    <definedName name="СП1_17" localSheetId="0">[26]Обновление!#REF!</definedName>
    <definedName name="СП1_17" localSheetId="1">[26]Обновление!#REF!</definedName>
    <definedName name="СП1_17">[26]Обновление!#REF!</definedName>
    <definedName name="СП1_18" localSheetId="0">[26]Обновление!#REF!</definedName>
    <definedName name="СП1_18" localSheetId="1">[26]Обновление!#REF!</definedName>
    <definedName name="СП1_18">[26]Обновление!#REF!</definedName>
    <definedName name="СП1_19" localSheetId="0">[26]Обновление!#REF!</definedName>
    <definedName name="СП1_19" localSheetId="1">[26]Обновление!#REF!</definedName>
    <definedName name="СП1_19">[26]Обновление!#REF!</definedName>
    <definedName name="СП1_20" localSheetId="0">[26]Обновление!#REF!</definedName>
    <definedName name="СП1_20" localSheetId="1">[26]Обновление!#REF!</definedName>
    <definedName name="СП1_20">[26]Обновление!#REF!</definedName>
    <definedName name="СП1_3" localSheetId="0">[26]Обновление!#REF!</definedName>
    <definedName name="СП1_3" localSheetId="1">[26]Обновление!#REF!</definedName>
    <definedName name="СП1_3">[26]Обновление!#REF!</definedName>
    <definedName name="СП1_4" localSheetId="0">[26]Обновление!#REF!</definedName>
    <definedName name="СП1_4" localSheetId="1">[26]Обновление!#REF!</definedName>
    <definedName name="СП1_4">[26]Обновление!#REF!</definedName>
    <definedName name="СП1_5" localSheetId="0">[26]Обновление!#REF!</definedName>
    <definedName name="СП1_5" localSheetId="1">[26]Обновление!#REF!</definedName>
    <definedName name="СП1_5">[26]Обновление!#REF!</definedName>
    <definedName name="СП1_6" localSheetId="0">[26]Обновление!#REF!</definedName>
    <definedName name="СП1_6" localSheetId="1">[26]Обновление!#REF!</definedName>
    <definedName name="СП1_6">[26]Обновление!#REF!</definedName>
    <definedName name="Специф1" localSheetId="0">#REF!</definedName>
    <definedName name="Специф1" localSheetId="1">#REF!</definedName>
    <definedName name="Специф1">#REF!</definedName>
    <definedName name="СПЕЦКУРС">'[67]исх дан'!$B$3</definedName>
    <definedName name="СПИ" localSheetId="0">#REF!</definedName>
    <definedName name="СПИ" localSheetId="1">#REF!</definedName>
    <definedName name="СПИ">#REF!</definedName>
    <definedName name="сроки">[73]Коэффициенты!$A$1:$A$65536</definedName>
    <definedName name="ссс" localSheetId="0">#REF!</definedName>
    <definedName name="ссс" localSheetId="1">#REF!</definedName>
    <definedName name="ссс">#REF!</definedName>
    <definedName name="ссс_15" localSheetId="0">#REF!</definedName>
    <definedName name="ссс_15" localSheetId="1">#REF!</definedName>
    <definedName name="ссс_15">#REF!</definedName>
    <definedName name="ссс_16" localSheetId="0">#REF!</definedName>
    <definedName name="ссс_16" localSheetId="1">#REF!</definedName>
    <definedName name="ссс_16">#REF!</definedName>
    <definedName name="ссс_17" localSheetId="0">#REF!</definedName>
    <definedName name="ссс_17" localSheetId="1">#REF!</definedName>
    <definedName name="ссс_17">#REF!</definedName>
    <definedName name="ссс_18" localSheetId="0">#REF!</definedName>
    <definedName name="ссс_18" localSheetId="1">#REF!</definedName>
    <definedName name="ссс_18">#REF!</definedName>
    <definedName name="ссс_19" localSheetId="0">#REF!</definedName>
    <definedName name="ссс_19" localSheetId="1">#REF!</definedName>
    <definedName name="ссс_19">#REF!</definedName>
    <definedName name="ссс_20" localSheetId="0">#REF!</definedName>
    <definedName name="ссс_20" localSheetId="1">#REF!</definedName>
    <definedName name="ссс_20">#REF!</definedName>
    <definedName name="ссс_3" localSheetId="0">#REF!</definedName>
    <definedName name="ссс_3" localSheetId="1">#REF!</definedName>
    <definedName name="ссс_3">#REF!</definedName>
    <definedName name="ссс_4" localSheetId="0">#REF!</definedName>
    <definedName name="ссс_4" localSheetId="1">#REF!</definedName>
    <definedName name="ссс_4">#REF!</definedName>
    <definedName name="ст">[25]!ABN</definedName>
    <definedName name="стадия_П">[73]база!$J$1:$J$65536</definedName>
    <definedName name="Стадия_проектирования" localSheetId="0">#REF!</definedName>
    <definedName name="Стадия_проектирования" localSheetId="1">#REF!</definedName>
    <definedName name="Стадия_проектирования">#REF!</definedName>
    <definedName name="СТАР_КУРС">[154]ПРОЦЕНТЫ!$AQ$12</definedName>
    <definedName name="старое">#REF!</definedName>
    <definedName name="старость" localSheetId="0">#REF!</definedName>
    <definedName name="старость" localSheetId="1">#REF!</definedName>
    <definedName name="старость">#REF!</definedName>
    <definedName name="старость_15" localSheetId="0">#REF!</definedName>
    <definedName name="старость_15" localSheetId="1">#REF!</definedName>
    <definedName name="старость_15">#REF!</definedName>
    <definedName name="старость_16" localSheetId="0">#REF!</definedName>
    <definedName name="старость_16" localSheetId="1">#REF!</definedName>
    <definedName name="старость_16">#REF!</definedName>
    <definedName name="старость_19" localSheetId="0">#REF!</definedName>
    <definedName name="старость_19" localSheetId="1">#REF!</definedName>
    <definedName name="старость_19">#REF!</definedName>
    <definedName name="старость_4" localSheetId="0">#REF!</definedName>
    <definedName name="старость_4" localSheetId="1">#REF!</definedName>
    <definedName name="старость_4">#REF!</definedName>
    <definedName name="Статья">'[143]Б.Д. ФАКТ'!$D$8:$D$3181</definedName>
    <definedName name="СтатьяП">'[143]Б.Д. ПЛАН'!$B$9:$B$1060</definedName>
    <definedName name="Стоимость" localSheetId="0">#REF!</definedName>
    <definedName name="Стоимость" localSheetId="1">#REF!</definedName>
    <definedName name="Стоимость">#REF!</definedName>
    <definedName name="Стоимость_ПИР" localSheetId="0">#REF!</definedName>
    <definedName name="Стоимость_ПИР" localSheetId="1">#REF!</definedName>
    <definedName name="Стоимость_ПИР">#REF!</definedName>
    <definedName name="СтОф" localSheetId="0">OFFSET([172]шаблон!$E$3,0,0,COUNTA([172]шаблон!$E:$E)-2)</definedName>
    <definedName name="СтОф">OFFSET([172]шаблон!$E$3,0,0,COUNTA([172]шаблон!$E:$E)-2)</definedName>
    <definedName name="СтОф_14" localSheetId="0">OFFSET([173]шаблон!$E$3,0,0,COUNTA([173]шаблон!$E:$E)-2)</definedName>
    <definedName name="СтОф_14">OFFSET([173]шаблон!$E$3,0,0,COUNTA([173]шаблон!$E:$E)-2)</definedName>
    <definedName name="СтОф_4" localSheetId="0">OFFSET([174]шаблон!$E$3,0,0,COUNTA([174]шаблон!$E:$E)-2)</definedName>
    <definedName name="СтОф_4">OFFSET([174]шаблон!$E$3,0,0,COUNTA([174]шаблон!$E:$E)-2)</definedName>
    <definedName name="СтОф_6" localSheetId="0">OFFSET([174]шаблон!$E$3,0,0,COUNTA([174]шаблон!$E:$E)-2)</definedName>
    <definedName name="СтОф_6">OFFSET([174]шаблон!$E$3,0,0,COUNTA([174]шаблон!$E:$E)-2)</definedName>
    <definedName name="СтОф_6_1" localSheetId="0">OFFSET([175]шаблон!$E$3,0,0,COUNTA([175]шаблон!$E:$E)-2)</definedName>
    <definedName name="СтОф_6_1">OFFSET([175]шаблон!$E$3,0,0,COUNTA([175]шаблон!$E:$E)-2)</definedName>
    <definedName name="СтПр" localSheetId="0">OFFSET([172]шаблон!$G$3,0,0,COUNTA([172]шаблон!$G:$G)-2)</definedName>
    <definedName name="СтПр">OFFSET([172]шаблон!$G$3,0,0,COUNTA([172]шаблон!$G:$G)-2)</definedName>
    <definedName name="СтПр_14" localSheetId="0">OFFSET([173]шаблон!$G$3,0,0,COUNTA([173]шаблон!$G:$G)-2)</definedName>
    <definedName name="СтПр_14">OFFSET([173]шаблон!$G$3,0,0,COUNTA([173]шаблон!$G:$G)-2)</definedName>
    <definedName name="СтПр_4" localSheetId="0">OFFSET([174]шаблон!$G$3,0,0,COUNTA([174]шаблон!$G:$G)-2)</definedName>
    <definedName name="СтПр_4">OFFSET([174]шаблон!$G$3,0,0,COUNTA([174]шаблон!$G:$G)-2)</definedName>
    <definedName name="СтПр_6" localSheetId="0">OFFSET([174]шаблон!$G$3,0,0,COUNTA([174]шаблон!$G:$G)-2)</definedName>
    <definedName name="СтПр_6">OFFSET([174]шаблон!$G$3,0,0,COUNTA([174]шаблон!$G:$G)-2)</definedName>
    <definedName name="СтПр_6_1" localSheetId="0">OFFSET([175]шаблон!$G$3,0,0,COUNTA([175]шаблон!$G:$G)-2)</definedName>
    <definedName name="СтПр_6_1">OFFSET([175]шаблон!$G$3,0,0,COUNTA([175]шаблон!$G:$G)-2)</definedName>
    <definedName name="Строительная_полоса" localSheetId="0">#REF!</definedName>
    <definedName name="Строительная_полоса" localSheetId="1">#REF!</definedName>
    <definedName name="Строительная_полоса">#REF!</definedName>
    <definedName name="Строительная_полоса_10" localSheetId="0">#REF!</definedName>
    <definedName name="Строительная_полоса_10" localSheetId="1">#REF!</definedName>
    <definedName name="Строительная_полоса_10">#REF!</definedName>
    <definedName name="Строительная_полоса_14" localSheetId="0">#REF!</definedName>
    <definedName name="Строительная_полоса_14" localSheetId="1">#REF!</definedName>
    <definedName name="Строительная_полоса_14">#REF!</definedName>
    <definedName name="Строительная_полоса_15" localSheetId="0">#REF!</definedName>
    <definedName name="Строительная_полоса_15" localSheetId="1">#REF!</definedName>
    <definedName name="Строительная_полоса_15">#REF!</definedName>
    <definedName name="Строительная_полоса_16" localSheetId="0">#REF!</definedName>
    <definedName name="Строительная_полоса_16" localSheetId="1">#REF!</definedName>
    <definedName name="Строительная_полоса_16">#REF!</definedName>
    <definedName name="Строительная_полоса_17" localSheetId="0">#REF!</definedName>
    <definedName name="Строительная_полоса_17" localSheetId="1">#REF!</definedName>
    <definedName name="Строительная_полоса_17">#REF!</definedName>
    <definedName name="Строительная_полоса_18" localSheetId="0">#REF!</definedName>
    <definedName name="Строительная_полоса_18" localSheetId="1">#REF!</definedName>
    <definedName name="Строительная_полоса_18">#REF!</definedName>
    <definedName name="Строительная_полоса_19" localSheetId="0">#REF!</definedName>
    <definedName name="Строительная_полоса_19" localSheetId="1">#REF!</definedName>
    <definedName name="Строительная_полоса_19">#REF!</definedName>
    <definedName name="Строительная_полоса_20" localSheetId="0">#REF!</definedName>
    <definedName name="Строительная_полоса_20" localSheetId="1">#REF!</definedName>
    <definedName name="Строительная_полоса_20">#REF!</definedName>
    <definedName name="Строительная_полоса_3" localSheetId="0">#REF!</definedName>
    <definedName name="Строительная_полоса_3" localSheetId="1">#REF!</definedName>
    <definedName name="Строительная_полоса_3">#REF!</definedName>
    <definedName name="Строительная_полоса_4" localSheetId="0">#REF!</definedName>
    <definedName name="Строительная_полоса_4" localSheetId="1">#REF!</definedName>
    <definedName name="Строительная_полоса_4">#REF!</definedName>
    <definedName name="Строительная_полоса_4_1" localSheetId="0">#REF!</definedName>
    <definedName name="Строительная_полоса_4_1" localSheetId="1">#REF!</definedName>
    <definedName name="Строительная_полоса_4_1">#REF!</definedName>
    <definedName name="Строительная_полоса_5" localSheetId="0">#REF!</definedName>
    <definedName name="Строительная_полоса_5" localSheetId="1">#REF!</definedName>
    <definedName name="Строительная_полоса_5">#REF!</definedName>
    <definedName name="Строительная_полоса_6" localSheetId="0">#REF!</definedName>
    <definedName name="Строительная_полоса_6" localSheetId="1">#REF!</definedName>
    <definedName name="Строительная_полоса_6">#REF!</definedName>
    <definedName name="Строительная_полоса_6_1" localSheetId="0">#REF!</definedName>
    <definedName name="Строительная_полоса_6_1" localSheetId="1">#REF!</definedName>
    <definedName name="Строительная_полоса_6_1">#REF!</definedName>
    <definedName name="Строительная_полоса_7" localSheetId="0">#REF!</definedName>
    <definedName name="Строительная_полоса_7" localSheetId="1">#REF!</definedName>
    <definedName name="Строительная_полоса_7">#REF!</definedName>
    <definedName name="Строительная_полоса_8" localSheetId="0">#REF!</definedName>
    <definedName name="Строительная_полоса_8" localSheetId="1">#REF!</definedName>
    <definedName name="Строительная_полоса_8">#REF!</definedName>
    <definedName name="Строительная_полоса_9" localSheetId="0">#REF!</definedName>
    <definedName name="Строительная_полоса_9" localSheetId="1">#REF!</definedName>
    <definedName name="Строительная_полоса_9">#REF!</definedName>
    <definedName name="СТРОЙКА">[94]Исх.данные!$B$1</definedName>
    <definedName name="Субподряд">#REF!</definedName>
    <definedName name="СубподрядП">#REF!</definedName>
    <definedName name="Сумма">'[143]Б.Д. ФАКТ'!$G$8:$G$3181</definedName>
    <definedName name="Сумма_ввода_в_ОФ" localSheetId="0">#REF!</definedName>
    <definedName name="Сумма_ввода_в_ОФ" localSheetId="1">#REF!</definedName>
    <definedName name="Сумма_ввода_в_ОФ">#REF!</definedName>
    <definedName name="Сумма_ввода_в_ОФ__Оборудование" localSheetId="0">#REF!</definedName>
    <definedName name="Сумма_ввода_в_ОФ__Оборудование" localSheetId="1">#REF!</definedName>
    <definedName name="Сумма_ввода_в_ОФ__Оборудование">#REF!</definedName>
    <definedName name="Сумма_ввода_в_ОФ__СМР" localSheetId="0">#REF!</definedName>
    <definedName name="Сумма_ввода_в_ОФ__СМР" localSheetId="1">#REF!</definedName>
    <definedName name="Сумма_ввода_в_ОФ__СМР">#REF!</definedName>
    <definedName name="Сумма_утв._ПСД" localSheetId="0">#REF!</definedName>
    <definedName name="Сумма_утв._ПСД" localSheetId="1">#REF!</definedName>
    <definedName name="Сумма_утв._ПСД">#REF!</definedName>
    <definedName name="Сумма_утв._ПСД__Оборудование" localSheetId="0">#REF!</definedName>
    <definedName name="Сумма_утв._ПСД__Оборудование" localSheetId="1">#REF!</definedName>
    <definedName name="Сумма_утв._ПСД__Оборудование">#REF!</definedName>
    <definedName name="Сумма_утв._ПСД__СМР" localSheetId="0">#REF!</definedName>
    <definedName name="Сумма_утв._ПСД__СМР" localSheetId="1">#REF!</definedName>
    <definedName name="Сумма_утв._ПСД__СМР">#REF!</definedName>
    <definedName name="СуммаП">'[143]Б.Д. ПЛАН'!$F$9:$Q$1060</definedName>
    <definedName name="Сургут">NA()</definedName>
    <definedName name="т">'[101]СметаСводная Рыб'!$C$13</definedName>
    <definedName name="тампонаж">[176]!Rashod_dolot_zap</definedName>
    <definedName name="тек">[64]См_1!$AN$66</definedName>
    <definedName name="тек_курс">'[67]исх дан'!#REF!</definedName>
    <definedName name="ТекДата">[177]информация!$B$8</definedName>
    <definedName name="ТекДата_14">[178]информация!$B$8</definedName>
    <definedName name="ТекДата_4">[179]информация!$B$8</definedName>
    <definedName name="ТекДата_6">[179]информация!$B$8</definedName>
    <definedName name="ТекДата_6_1">[180]информация!$B$8</definedName>
    <definedName name="текст1">[122]Кабель!$A$10:$A$123,[122]Кабель!$GF$10:$GG$123</definedName>
    <definedName name="текст10">#REF!,#REF!</definedName>
    <definedName name="текст11">#REF!,#REF!</definedName>
    <definedName name="текст12">#REF!,#REF!</definedName>
    <definedName name="текст2">[103]Кабель!$A$137:$A$419,#REF!</definedName>
    <definedName name="текст3">#REF!,#REF!</definedName>
    <definedName name="текст4">[121]Электрика!#REF!,[121]Электрика!#REF!</definedName>
    <definedName name="текст5">[121]Электрика!$A$3:$B$24,[121]Электрика!$AY$4:$AZ$24</definedName>
    <definedName name="текст6">[121]Электрика!$A$32:$B$129,[121]Электрика!#REF!</definedName>
    <definedName name="текст7">#REF!,#REF!</definedName>
    <definedName name="текст8">#REF!,#REF!</definedName>
    <definedName name="текст9">#REF!,#REF!</definedName>
    <definedName name="тенкг" localSheetId="0">#REF!</definedName>
    <definedName name="тенкг" localSheetId="1">#REF!</definedName>
    <definedName name="тенкг">#REF!</definedName>
    <definedName name="техника">'[123]Исходные данные'!$A$3:$D$20</definedName>
    <definedName name="Технические_характеристики" localSheetId="0">#REF!</definedName>
    <definedName name="Технические_характеристики" localSheetId="1">#REF!</definedName>
    <definedName name="Технические_характеристики">#REF!</definedName>
    <definedName name="Технический_директор" localSheetId="0">#REF!</definedName>
    <definedName name="Технический_директор" localSheetId="1">#REF!</definedName>
    <definedName name="Технический_директор">#REF!</definedName>
    <definedName name="Титул">[112]Лист4!$B$3</definedName>
    <definedName name="Титул00">#REF!</definedName>
    <definedName name="Титул01">#REF!,#REF!</definedName>
    <definedName name="Титул02">#REF!,#REF!</definedName>
    <definedName name="Титул03">#REF!,#REF!</definedName>
    <definedName name="Титул04">#REF!,#REF!</definedName>
    <definedName name="Титул05">#REF!,#REF!</definedName>
    <definedName name="Титул06">#REF!</definedName>
    <definedName name="Тконтр">[142]Вспом.!$C$2:$C$4</definedName>
    <definedName name="тои" localSheetId="0">#REF!</definedName>
    <definedName name="тои" localSheetId="1">#REF!</definedName>
    <definedName name="тои">#REF!</definedName>
    <definedName name="топ1" localSheetId="0">#REF!</definedName>
    <definedName name="топ1" localSheetId="1">#REF!</definedName>
    <definedName name="топ1">#REF!</definedName>
    <definedName name="топ1_13">"$#ССЫЛ!.$B$25"</definedName>
    <definedName name="топ1_15" localSheetId="0">#REF!</definedName>
    <definedName name="топ1_15" localSheetId="1">#REF!</definedName>
    <definedName name="топ1_15">#REF!</definedName>
    <definedName name="топ1_17" localSheetId="0">#REF!</definedName>
    <definedName name="топ1_17" localSheetId="1">#REF!</definedName>
    <definedName name="топ1_17">#REF!</definedName>
    <definedName name="топ1_18" localSheetId="0">#REF!</definedName>
    <definedName name="топ1_18" localSheetId="1">#REF!</definedName>
    <definedName name="топ1_18">#REF!</definedName>
    <definedName name="топ1_19" localSheetId="0">#REF!</definedName>
    <definedName name="топ1_19" localSheetId="1">#REF!</definedName>
    <definedName name="топ1_19">#REF!</definedName>
    <definedName name="топ1_20" localSheetId="0">#REF!</definedName>
    <definedName name="топ1_20" localSheetId="1">#REF!</definedName>
    <definedName name="топ1_20">#REF!</definedName>
    <definedName name="топ1_3" localSheetId="0">#REF!</definedName>
    <definedName name="топ1_3" localSheetId="1">#REF!</definedName>
    <definedName name="топ1_3">#REF!</definedName>
    <definedName name="топ2" localSheetId="0">#REF!</definedName>
    <definedName name="топ2" localSheetId="1">#REF!</definedName>
    <definedName name="топ2">#REF!</definedName>
    <definedName name="топ2_13" localSheetId="0">#REF!</definedName>
    <definedName name="топ2_13" localSheetId="1">#REF!</definedName>
    <definedName name="топ2_13">#REF!</definedName>
    <definedName name="топ2_15" localSheetId="0">#REF!</definedName>
    <definedName name="топ2_15" localSheetId="1">#REF!</definedName>
    <definedName name="топ2_15">#REF!</definedName>
    <definedName name="топ2_17" localSheetId="0">#REF!</definedName>
    <definedName name="топ2_17" localSheetId="1">#REF!</definedName>
    <definedName name="топ2_17">#REF!</definedName>
    <definedName name="топ2_18" localSheetId="0">#REF!</definedName>
    <definedName name="топ2_18" localSheetId="1">#REF!</definedName>
    <definedName name="топ2_18">#REF!</definedName>
    <definedName name="топ2_19" localSheetId="0">#REF!</definedName>
    <definedName name="топ2_19" localSheetId="1">#REF!</definedName>
    <definedName name="топ2_19">#REF!</definedName>
    <definedName name="топ2_20" localSheetId="0">#REF!</definedName>
    <definedName name="топ2_20" localSheetId="1">#REF!</definedName>
    <definedName name="топ2_20">#REF!</definedName>
    <definedName name="топ2_3" localSheetId="0">#REF!</definedName>
    <definedName name="топ2_3" localSheetId="1">#REF!</definedName>
    <definedName name="топ2_3">#REF!</definedName>
    <definedName name="топо" localSheetId="0">#REF!</definedName>
    <definedName name="топо" localSheetId="1">#REF!</definedName>
    <definedName name="топо">#REF!</definedName>
    <definedName name="топо_1" localSheetId="0">#REF!</definedName>
    <definedName name="топо_1" localSheetId="1">#REF!</definedName>
    <definedName name="топо_1">#REF!</definedName>
    <definedName name="топо_10" localSheetId="0">#REF!</definedName>
    <definedName name="топо_10" localSheetId="1">#REF!</definedName>
    <definedName name="топо_10">#REF!</definedName>
    <definedName name="топо_13" localSheetId="0">#REF!</definedName>
    <definedName name="топо_13" localSheetId="1">#REF!</definedName>
    <definedName name="топо_13">#REF!</definedName>
    <definedName name="топо_14" localSheetId="0">#REF!</definedName>
    <definedName name="топо_14" localSheetId="1">#REF!</definedName>
    <definedName name="топо_14">#REF!</definedName>
    <definedName name="топо_15" localSheetId="0">#REF!</definedName>
    <definedName name="топо_15" localSheetId="1">#REF!</definedName>
    <definedName name="топо_15">#REF!</definedName>
    <definedName name="топо_16" localSheetId="0">#REF!</definedName>
    <definedName name="топо_16" localSheetId="1">#REF!</definedName>
    <definedName name="топо_16">#REF!</definedName>
    <definedName name="топо_17" localSheetId="0">#REF!</definedName>
    <definedName name="топо_17" localSheetId="1">#REF!</definedName>
    <definedName name="топо_17">#REF!</definedName>
    <definedName name="топо_18" localSheetId="0">#REF!</definedName>
    <definedName name="топо_18" localSheetId="1">#REF!</definedName>
    <definedName name="топо_18">#REF!</definedName>
    <definedName name="топо_19" localSheetId="0">#REF!</definedName>
    <definedName name="топо_19" localSheetId="1">#REF!</definedName>
    <definedName name="топо_19">#REF!</definedName>
    <definedName name="топо_20" localSheetId="0">#REF!</definedName>
    <definedName name="топо_20" localSheetId="1">#REF!</definedName>
    <definedName name="топо_20">#REF!</definedName>
    <definedName name="топо_3" localSheetId="0">#REF!</definedName>
    <definedName name="топо_3" localSheetId="1">#REF!</definedName>
    <definedName name="топо_3">#REF!</definedName>
    <definedName name="топо_4" localSheetId="0">#REF!</definedName>
    <definedName name="топо_4" localSheetId="1">#REF!</definedName>
    <definedName name="топо_4">#REF!</definedName>
    <definedName name="топо_7" localSheetId="0">#REF!</definedName>
    <definedName name="топо_7" localSheetId="1">#REF!</definedName>
    <definedName name="топо_7">#REF!</definedName>
    <definedName name="топо_8" localSheetId="0">#REF!</definedName>
    <definedName name="топо_8" localSheetId="1">#REF!</definedName>
    <definedName name="топо_8">#REF!</definedName>
    <definedName name="топо_9" localSheetId="0">#REF!</definedName>
    <definedName name="топо_9" localSheetId="1">#REF!</definedName>
    <definedName name="топо_9">#REF!</definedName>
    <definedName name="топогр" localSheetId="0">[54]Смета!#REF!</definedName>
    <definedName name="топогр" localSheetId="1">[54]Смета!#REF!</definedName>
    <definedName name="топогр">[54]Смета!#REF!</definedName>
    <definedName name="топогр_15" localSheetId="0">[54]Смета!#REF!</definedName>
    <definedName name="топогр_15" localSheetId="1">[54]Смета!#REF!</definedName>
    <definedName name="топогр_15">[54]Смета!#REF!</definedName>
    <definedName name="топогр1" localSheetId="0">#REF!</definedName>
    <definedName name="топогр1" localSheetId="1">#REF!</definedName>
    <definedName name="топогр1">#REF!</definedName>
    <definedName name="топогр1_13" localSheetId="0">#REF!</definedName>
    <definedName name="топогр1_13" localSheetId="1">#REF!</definedName>
    <definedName name="топогр1_13">#REF!</definedName>
    <definedName name="топогр1_15" localSheetId="0">#REF!</definedName>
    <definedName name="топогр1_15" localSheetId="1">#REF!</definedName>
    <definedName name="топогр1_15">#REF!</definedName>
    <definedName name="топогр1_17" localSheetId="0">#REF!</definedName>
    <definedName name="топогр1_17" localSheetId="1">#REF!</definedName>
    <definedName name="топогр1_17">#REF!</definedName>
    <definedName name="топогр1_18" localSheetId="0">#REF!</definedName>
    <definedName name="топогр1_18" localSheetId="1">#REF!</definedName>
    <definedName name="топогр1_18">#REF!</definedName>
    <definedName name="топогр1_19" localSheetId="0">#REF!</definedName>
    <definedName name="топогр1_19" localSheetId="1">#REF!</definedName>
    <definedName name="топогр1_19">#REF!</definedName>
    <definedName name="топогр1_20" localSheetId="0">#REF!</definedName>
    <definedName name="топогр1_20" localSheetId="1">#REF!</definedName>
    <definedName name="топогр1_20">#REF!</definedName>
    <definedName name="топогр1_3" localSheetId="0">#REF!</definedName>
    <definedName name="топогр1_3" localSheetId="1">#REF!</definedName>
    <definedName name="топогр1_3">#REF!</definedName>
    <definedName name="топограф" localSheetId="0">#REF!</definedName>
    <definedName name="топограф" localSheetId="1">#REF!</definedName>
    <definedName name="топограф">#REF!</definedName>
    <definedName name="топограф_15">NA()</definedName>
    <definedName name="топограф_16" localSheetId="0">#REF!</definedName>
    <definedName name="топограф_16" localSheetId="1">#REF!</definedName>
    <definedName name="топограф_16">#REF!</definedName>
    <definedName name="топограф_17" localSheetId="0">#REF!</definedName>
    <definedName name="топограф_17" localSheetId="1">#REF!</definedName>
    <definedName name="топограф_17">#REF!</definedName>
    <definedName name="топограф_18" localSheetId="0">#REF!</definedName>
    <definedName name="топограф_18" localSheetId="1">#REF!</definedName>
    <definedName name="топограф_18">#REF!</definedName>
    <definedName name="топограф_19" localSheetId="0">#REF!</definedName>
    <definedName name="топограф_19" localSheetId="1">#REF!</definedName>
    <definedName name="топограф_19">#REF!</definedName>
    <definedName name="топограф_20" localSheetId="0">#REF!</definedName>
    <definedName name="топограф_20" localSheetId="1">#REF!</definedName>
    <definedName name="топограф_20">#REF!</definedName>
    <definedName name="топограф_3" localSheetId="0">#REF!</definedName>
    <definedName name="топограф_3" localSheetId="1">#REF!</definedName>
    <definedName name="топограф_3">#REF!</definedName>
    <definedName name="топограф_4" localSheetId="0">#REF!</definedName>
    <definedName name="топограф_4" localSheetId="1">#REF!</definedName>
    <definedName name="топограф_4">#REF!</definedName>
    <definedName name="тпа" localSheetId="0">#REF!</definedName>
    <definedName name="тпа" localSheetId="1">#REF!</definedName>
    <definedName name="тпа">#REF!</definedName>
    <definedName name="тпат" localSheetId="0">#REF!</definedName>
    <definedName name="тпат" localSheetId="1">#REF!</definedName>
    <definedName name="тпат">#REF!</definedName>
    <definedName name="тракт" localSheetId="0">#REF!</definedName>
    <definedName name="тракт" localSheetId="1">#REF!</definedName>
    <definedName name="тракт">#REF!</definedName>
    <definedName name="тракт_15" localSheetId="0">#REF!</definedName>
    <definedName name="тракт_15" localSheetId="1">#REF!</definedName>
    <definedName name="тракт_15">#REF!</definedName>
    <definedName name="тракт_16" localSheetId="0">#REF!</definedName>
    <definedName name="тракт_16" localSheetId="1">#REF!</definedName>
    <definedName name="тракт_16">#REF!</definedName>
    <definedName name="тракт_19" localSheetId="0">#REF!</definedName>
    <definedName name="тракт_19" localSheetId="1">#REF!</definedName>
    <definedName name="тракт_19">#REF!</definedName>
    <definedName name="тракт_4" localSheetId="0">#REF!</definedName>
    <definedName name="тракт_4" localSheetId="1">#REF!</definedName>
    <definedName name="тракт_4">#REF!</definedName>
    <definedName name="три">'[52]ЦСП ВОЛС (спецификация ВОСП)'!#REF!</definedName>
    <definedName name="ТС1" localSheetId="0">#REF!</definedName>
    <definedName name="ТС1" localSheetId="1">#REF!</definedName>
    <definedName name="ТС1">#REF!</definedName>
    <definedName name="ТС1_15" localSheetId="0">#REF!</definedName>
    <definedName name="ТС1_15" localSheetId="1">#REF!</definedName>
    <definedName name="ТС1_15">#REF!</definedName>
    <definedName name="ТС1_16" localSheetId="0">#REF!</definedName>
    <definedName name="ТС1_16" localSheetId="1">#REF!</definedName>
    <definedName name="ТС1_16">#REF!</definedName>
    <definedName name="ТС1_17" localSheetId="0">#REF!</definedName>
    <definedName name="ТС1_17" localSheetId="1">#REF!</definedName>
    <definedName name="ТС1_17">#REF!</definedName>
    <definedName name="ТС1_18" localSheetId="0">#REF!</definedName>
    <definedName name="ТС1_18" localSheetId="1">#REF!</definedName>
    <definedName name="ТС1_18">#REF!</definedName>
    <definedName name="ТС1_19" localSheetId="0">#REF!</definedName>
    <definedName name="ТС1_19" localSheetId="1">#REF!</definedName>
    <definedName name="ТС1_19">#REF!</definedName>
    <definedName name="ТС1_20" localSheetId="0">#REF!</definedName>
    <definedName name="ТС1_20" localSheetId="1">#REF!</definedName>
    <definedName name="ТС1_20">#REF!</definedName>
    <definedName name="ТС1_3" localSheetId="0">#REF!</definedName>
    <definedName name="ТС1_3" localSheetId="1">#REF!</definedName>
    <definedName name="ТС1_3">#REF!</definedName>
    <definedName name="ТС1_4" localSheetId="0">#REF!</definedName>
    <definedName name="ТС1_4" localSheetId="1">#REF!</definedName>
    <definedName name="ТС1_4">#REF!</definedName>
    <definedName name="тула1">[103]Кабель!$A$1:$A$136,[103]Кабель!#REF!,[103]Кабель!$FQ$1:$FQ$136,#REF!,[103]Кабель!#REF!,#REF!,[103]Кабель!$A$420:$A$1102,[103]Кабель!#REF!,[103]Кабель!$FQ$420:$FQ$1102</definedName>
    <definedName name="тула2">[121]Электрика!#REF!,[121]Электрика!#REF!,[121]Электрика!#REF!,[121]Электрика!$B$1:$B$24,[121]Электрика!$Y$1:$Y$2,[121]Электрика!$AZ$1:$AZ$24,[121]Электрика!#REF!,[121]Электрика!#REF!</definedName>
    <definedName name="тьбю" localSheetId="0">#REF!</definedName>
    <definedName name="тьбю" localSheetId="1">#REF!</definedName>
    <definedName name="тьбю">#REF!</definedName>
    <definedName name="тьбю_15" localSheetId="0">#REF!</definedName>
    <definedName name="тьбю_15" localSheetId="1">#REF!</definedName>
    <definedName name="тьбю_15">#REF!</definedName>
    <definedName name="тьбю_16" localSheetId="0">#REF!</definedName>
    <definedName name="тьбю_16" localSheetId="1">#REF!</definedName>
    <definedName name="тьбю_16">#REF!</definedName>
    <definedName name="тьбю_17" localSheetId="0">#REF!</definedName>
    <definedName name="тьбю_17" localSheetId="1">#REF!</definedName>
    <definedName name="тьбю_17">#REF!</definedName>
    <definedName name="тьбю_18" localSheetId="0">#REF!</definedName>
    <definedName name="тьбю_18" localSheetId="1">#REF!</definedName>
    <definedName name="тьбю_18">#REF!</definedName>
    <definedName name="тьбю_19" localSheetId="0">#REF!</definedName>
    <definedName name="тьбю_19" localSheetId="1">#REF!</definedName>
    <definedName name="тьбю_19">#REF!</definedName>
    <definedName name="тьбю_20" localSheetId="0">#REF!</definedName>
    <definedName name="тьбю_20" localSheetId="1">#REF!</definedName>
    <definedName name="тьбю_20">#REF!</definedName>
    <definedName name="тьбю_3" localSheetId="0">#REF!</definedName>
    <definedName name="тьбю_3" localSheetId="1">#REF!</definedName>
    <definedName name="тьбю_3">#REF!</definedName>
    <definedName name="тьбю_4" localSheetId="0">#REF!</definedName>
    <definedName name="тьбю_4" localSheetId="1">#REF!</definedName>
    <definedName name="тьбю_4">#REF!</definedName>
    <definedName name="тьмтиб" localSheetId="0">#REF!</definedName>
    <definedName name="тьмтиб" localSheetId="1">#REF!</definedName>
    <definedName name="тьмтиб">#REF!</definedName>
    <definedName name="у" localSheetId="0">#REF!</definedName>
    <definedName name="у" localSheetId="1">#REF!</definedName>
    <definedName name="у">#REF!</definedName>
    <definedName name="у33" localSheetId="0">#REF!</definedName>
    <definedName name="у33" localSheetId="1">#REF!</definedName>
    <definedName name="у33">#REF!</definedName>
    <definedName name="у333" localSheetId="0">#REF!</definedName>
    <definedName name="у333" localSheetId="1">#REF!</definedName>
    <definedName name="у333">#REF!</definedName>
    <definedName name="у444" localSheetId="0">#REF!</definedName>
    <definedName name="у444" localSheetId="1">#REF!</definedName>
    <definedName name="у444">#REF!</definedName>
    <definedName name="у6нгро" localSheetId="0">#REF!</definedName>
    <definedName name="у6нгро" localSheetId="1">#REF!</definedName>
    <definedName name="у6нгро">#REF!</definedName>
    <definedName name="у6нр" localSheetId="0">#REF!</definedName>
    <definedName name="у6нр" localSheetId="1">#REF!</definedName>
    <definedName name="у6нр">#REF!</definedName>
    <definedName name="уацуйцй">#REF!,#REF!</definedName>
    <definedName name="уенро" localSheetId="0">#REF!</definedName>
    <definedName name="уенро" localSheetId="1">#REF!</definedName>
    <definedName name="уенро">#REF!</definedName>
    <definedName name="ук" localSheetId="0">[76]топография!#REF!</definedName>
    <definedName name="ук" localSheetId="1">[76]топография!#REF!</definedName>
    <definedName name="ук">[76]топография!#REF!</definedName>
    <definedName name="укамс" localSheetId="0">#REF!</definedName>
    <definedName name="укамс" localSheetId="1">#REF!</definedName>
    <definedName name="укамс">#REF!</definedName>
    <definedName name="укамы" localSheetId="0">#REF!</definedName>
    <definedName name="укамы" localSheetId="1">#REF!</definedName>
    <definedName name="укамы">#REF!</definedName>
    <definedName name="укаукп" localSheetId="0">[32]топография!#REF!</definedName>
    <definedName name="укаукп" localSheetId="1">[32]топография!#REF!</definedName>
    <definedName name="укаукп">[32]топография!#REF!</definedName>
    <definedName name="уке" localSheetId="0">#REF!</definedName>
    <definedName name="уке" localSheetId="1">#REF!</definedName>
    <definedName name="уке">#REF!</definedName>
    <definedName name="укепрер" localSheetId="0">#REF!</definedName>
    <definedName name="укепрер" localSheetId="1">#REF!</definedName>
    <definedName name="укепрер">#REF!</definedName>
    <definedName name="укку" localSheetId="0">#REF!</definedName>
    <definedName name="укку" localSheetId="1">#REF!</definedName>
    <definedName name="укку">#REF!</definedName>
    <definedName name="уму" localSheetId="0">#REF!</definedName>
    <definedName name="уму" localSheetId="1">#REF!</definedName>
    <definedName name="уму">#REF!</definedName>
    <definedName name="ун" localSheetId="0">#REF!</definedName>
    <definedName name="ун" localSheetId="1">#REF!</definedName>
    <definedName name="ун">#REF!</definedName>
    <definedName name="Услуги01.">#REF!</definedName>
    <definedName name="Услуги02.002">#REF!</definedName>
    <definedName name="Утвердил">[142]Вспом.!$E$2:$E$4</definedName>
    <definedName name="уу">[37]!dialog_montag_show</definedName>
    <definedName name="уу_15" localSheetId="0">#REF!</definedName>
    <definedName name="уу_15" localSheetId="1">#REF!</definedName>
    <definedName name="уу_15">#REF!</definedName>
    <definedName name="уу_16" localSheetId="0">#REF!</definedName>
    <definedName name="уу_16" localSheetId="1">#REF!</definedName>
    <definedName name="уу_16">#REF!</definedName>
    <definedName name="уу_17" localSheetId="0">#REF!</definedName>
    <definedName name="уу_17" localSheetId="1">#REF!</definedName>
    <definedName name="уу_17">#REF!</definedName>
    <definedName name="уу_18" localSheetId="0">#REF!</definedName>
    <definedName name="уу_18" localSheetId="1">#REF!</definedName>
    <definedName name="уу_18">#REF!</definedName>
    <definedName name="уу_19">'[101]СметаСводная Рыб'!$C$13</definedName>
    <definedName name="уу_20" localSheetId="0">#REF!</definedName>
    <definedName name="уу_20" localSheetId="1">#REF!</definedName>
    <definedName name="уу_20">#REF!</definedName>
    <definedName name="уу_3" localSheetId="0">#REF!</definedName>
    <definedName name="уу_3" localSheetId="1">#REF!</definedName>
    <definedName name="уу_3">#REF!</definedName>
    <definedName name="уу_4" localSheetId="0">#REF!</definedName>
    <definedName name="уу_4" localSheetId="1">#REF!</definedName>
    <definedName name="уу_4">#REF!</definedName>
    <definedName name="уцаа">[113]Списки!$K$2:$K$25</definedName>
    <definedName name="уцуц" localSheetId="0">#REF!</definedName>
    <definedName name="уцуц" localSheetId="1">#REF!</definedName>
    <definedName name="уцуц">#REF!</definedName>
    <definedName name="уцуц_15" localSheetId="0">#REF!</definedName>
    <definedName name="уцуц_15" localSheetId="1">#REF!</definedName>
    <definedName name="уцуц_15">#REF!</definedName>
    <definedName name="уцуц_16" localSheetId="0">#REF!</definedName>
    <definedName name="уцуц_16" localSheetId="1">#REF!</definedName>
    <definedName name="уцуц_16">#REF!</definedName>
    <definedName name="уцуц_17" localSheetId="0">#REF!</definedName>
    <definedName name="уцуц_17" localSheetId="1">#REF!</definedName>
    <definedName name="уцуц_17">#REF!</definedName>
    <definedName name="уцуц_18" localSheetId="0">#REF!</definedName>
    <definedName name="уцуц_18" localSheetId="1">#REF!</definedName>
    <definedName name="уцуц_18">#REF!</definedName>
    <definedName name="уцуц_19" localSheetId="0">#REF!</definedName>
    <definedName name="уцуц_19" localSheetId="1">#REF!</definedName>
    <definedName name="уцуц_19">#REF!</definedName>
    <definedName name="уцуц_20" localSheetId="0">#REF!</definedName>
    <definedName name="уцуц_20" localSheetId="1">#REF!</definedName>
    <definedName name="уцуц_20">#REF!</definedName>
    <definedName name="уцуц_3" localSheetId="0">#REF!</definedName>
    <definedName name="уцуц_3" localSheetId="1">#REF!</definedName>
    <definedName name="уцуц_3">#REF!</definedName>
    <definedName name="уцуц_4" localSheetId="0">#REF!</definedName>
    <definedName name="уцуц_4" localSheetId="1">#REF!</definedName>
    <definedName name="уцуц_4">#REF!</definedName>
    <definedName name="Участок" localSheetId="0">#REF!</definedName>
    <definedName name="Участок" localSheetId="1">#REF!</definedName>
    <definedName name="Участок">#REF!</definedName>
    <definedName name="Участок_10" localSheetId="0">#REF!</definedName>
    <definedName name="Участок_10" localSheetId="1">#REF!</definedName>
    <definedName name="Участок_10">#REF!</definedName>
    <definedName name="Участок_14" localSheetId="0">#REF!</definedName>
    <definedName name="Участок_14" localSheetId="1">#REF!</definedName>
    <definedName name="Участок_14">#REF!</definedName>
    <definedName name="Участок_15" localSheetId="0">#REF!</definedName>
    <definedName name="Участок_15" localSheetId="1">#REF!</definedName>
    <definedName name="Участок_15">#REF!</definedName>
    <definedName name="Участок_16" localSheetId="0">#REF!</definedName>
    <definedName name="Участок_16" localSheetId="1">#REF!</definedName>
    <definedName name="Участок_16">#REF!</definedName>
    <definedName name="Участок_17" localSheetId="0">#REF!</definedName>
    <definedName name="Участок_17" localSheetId="1">#REF!</definedName>
    <definedName name="Участок_17">#REF!</definedName>
    <definedName name="Участок_18" localSheetId="0">#REF!</definedName>
    <definedName name="Участок_18" localSheetId="1">#REF!</definedName>
    <definedName name="Участок_18">#REF!</definedName>
    <definedName name="Участок_19" localSheetId="0">#REF!</definedName>
    <definedName name="Участок_19" localSheetId="1">#REF!</definedName>
    <definedName name="Участок_19">#REF!</definedName>
    <definedName name="Участок_20" localSheetId="0">#REF!</definedName>
    <definedName name="Участок_20" localSheetId="1">#REF!</definedName>
    <definedName name="Участок_20">#REF!</definedName>
    <definedName name="Участок_3" localSheetId="0">#REF!</definedName>
    <definedName name="Участок_3" localSheetId="1">#REF!</definedName>
    <definedName name="Участок_3">#REF!</definedName>
    <definedName name="Участок_4" localSheetId="0">#REF!</definedName>
    <definedName name="Участок_4" localSheetId="1">#REF!</definedName>
    <definedName name="Участок_4">#REF!</definedName>
    <definedName name="Участок_4_1" localSheetId="0">#REF!</definedName>
    <definedName name="Участок_4_1" localSheetId="1">#REF!</definedName>
    <definedName name="Участок_4_1">#REF!</definedName>
    <definedName name="Участок_5" localSheetId="0">#REF!</definedName>
    <definedName name="Участок_5" localSheetId="1">#REF!</definedName>
    <definedName name="Участок_5">#REF!</definedName>
    <definedName name="Участок_6" localSheetId="0">#REF!</definedName>
    <definedName name="Участок_6" localSheetId="1">#REF!</definedName>
    <definedName name="Участок_6">#REF!</definedName>
    <definedName name="Участок_6_1" localSheetId="0">#REF!</definedName>
    <definedName name="Участок_6_1" localSheetId="1">#REF!</definedName>
    <definedName name="Участок_6_1">#REF!</definedName>
    <definedName name="Участок_7" localSheetId="0">#REF!</definedName>
    <definedName name="Участок_7" localSheetId="1">#REF!</definedName>
    <definedName name="Участок_7">#REF!</definedName>
    <definedName name="Участок_8" localSheetId="0">#REF!</definedName>
    <definedName name="Участок_8" localSheetId="1">#REF!</definedName>
    <definedName name="Участок_8">#REF!</definedName>
    <definedName name="Участок_9" localSheetId="0">#REF!</definedName>
    <definedName name="Участок_9" localSheetId="1">#REF!</definedName>
    <definedName name="Участок_9">#REF!</definedName>
    <definedName name="ф" localSheetId="0">#REF!</definedName>
    <definedName name="ф" localSheetId="1">#REF!</definedName>
    <definedName name="ф">#REF!</definedName>
    <definedName name="ф1" localSheetId="0">#REF!</definedName>
    <definedName name="ф1" localSheetId="1">#REF!</definedName>
    <definedName name="ф1">#REF!</definedName>
    <definedName name="Ф10" localSheetId="0">#REF!</definedName>
    <definedName name="Ф10" localSheetId="1">#REF!</definedName>
    <definedName name="Ф10">#REF!</definedName>
    <definedName name="ф1007">#REF!</definedName>
    <definedName name="ф1015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030">#REF!</definedName>
    <definedName name="ф2032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5" localSheetId="0">#REF!</definedName>
    <definedName name="Ф5" localSheetId="1">#REF!</definedName>
    <definedName name="Ф5">#REF!</definedName>
    <definedName name="ф660">#REF!</definedName>
    <definedName name="Ф9" localSheetId="0">#REF!</definedName>
    <definedName name="Ф9" localSheetId="1">#REF!</definedName>
    <definedName name="Ф9">#REF!</definedName>
    <definedName name="фед">'[68]свод 2'!$C$10</definedName>
    <definedName name="фед_15">'[69]свод 2'!$C$10</definedName>
    <definedName name="фед_16">'[69]свод 2'!$C$10</definedName>
    <definedName name="фед_4">'[69]свод 2'!$C$10</definedName>
    <definedName name="ФИО__РЭС" localSheetId="0">#REF!</definedName>
    <definedName name="ФИО__РЭС" localSheetId="1">#REF!</definedName>
    <definedName name="ФИО__РЭС">#REF!</definedName>
    <definedName name="ФИО_представителя_от_подрядчика" localSheetId="0">#REF!</definedName>
    <definedName name="ФИО_представителя_от_подрядчика" localSheetId="1">#REF!</definedName>
    <definedName name="ФИО_представителя_от_подрядчика">#REF!</definedName>
    <definedName name="форма" localSheetId="0">#REF!</definedName>
    <definedName name="форма" localSheetId="1">#REF!</definedName>
    <definedName name="форма">#REF!</definedName>
    <definedName name="фук4" localSheetId="0">#REF!</definedName>
    <definedName name="фук4" localSheetId="1">#REF!</definedName>
    <definedName name="фук4">#REF!</definedName>
    <definedName name="фф2074">#REF!</definedName>
    <definedName name="ффыв" localSheetId="0">#REF!</definedName>
    <definedName name="ффыв" localSheetId="1">#REF!</definedName>
    <definedName name="ффыв">#REF!</definedName>
    <definedName name="ффыв_15" localSheetId="0">#REF!</definedName>
    <definedName name="ффыв_15" localSheetId="1">#REF!</definedName>
    <definedName name="ффыв_15">#REF!</definedName>
    <definedName name="ффыв_16" localSheetId="0">#REF!</definedName>
    <definedName name="ффыв_16" localSheetId="1">#REF!</definedName>
    <definedName name="ффыв_16">#REF!</definedName>
    <definedName name="ффыв_4" localSheetId="0">#REF!</definedName>
    <definedName name="ффыв_4" localSheetId="1">#REF!</definedName>
    <definedName name="ффыв_4">#REF!</definedName>
    <definedName name="фц3" localSheetId="0">#REF!</definedName>
    <definedName name="фц3" localSheetId="1">#REF!</definedName>
    <definedName name="фц3">#REF!</definedName>
    <definedName name="фыв" localSheetId="0">#REF!</definedName>
    <definedName name="фыв" localSheetId="1">#REF!</definedName>
    <definedName name="фыв">#REF!</definedName>
    <definedName name="фыв_15" localSheetId="0">#REF!</definedName>
    <definedName name="фыв_15" localSheetId="1">#REF!</definedName>
    <definedName name="фыв_15">#REF!</definedName>
    <definedName name="фыв_16" localSheetId="0">#REF!</definedName>
    <definedName name="фыв_16" localSheetId="1">#REF!</definedName>
    <definedName name="фыв_16">#REF!</definedName>
    <definedName name="фыв_17" localSheetId="0">#REF!</definedName>
    <definedName name="фыв_17" localSheetId="1">#REF!</definedName>
    <definedName name="фыв_17">#REF!</definedName>
    <definedName name="фыв_18" localSheetId="0">#REF!</definedName>
    <definedName name="фыв_18" localSheetId="1">#REF!</definedName>
    <definedName name="фыв_18">#REF!</definedName>
    <definedName name="фыв_19" localSheetId="0">#REF!</definedName>
    <definedName name="фыв_19" localSheetId="1">#REF!</definedName>
    <definedName name="фыв_19">#REF!</definedName>
    <definedName name="фыв_20" localSheetId="0">#REF!</definedName>
    <definedName name="фыв_20" localSheetId="1">#REF!</definedName>
    <definedName name="фыв_20">#REF!</definedName>
    <definedName name="фыв_3" localSheetId="0">#REF!</definedName>
    <definedName name="фыв_3" localSheetId="1">#REF!</definedName>
    <definedName name="фыв_3">#REF!</definedName>
    <definedName name="фыв_4" localSheetId="0">#REF!</definedName>
    <definedName name="фыв_4" localSheetId="1">#REF!</definedName>
    <definedName name="фыв_4">#REF!</definedName>
    <definedName name="Х2">'[74]ГЕО '!$L$12:$L$14</definedName>
    <definedName name="Характеристика" localSheetId="0">#REF!</definedName>
    <definedName name="Характеристика" localSheetId="1">#REF!</definedName>
    <definedName name="Характеристика">#REF!</definedName>
    <definedName name="ХЗ">'[74]ГЕО '!$L$6:$L$10</definedName>
    <definedName name="ц33" localSheetId="0">#REF!</definedName>
    <definedName name="ц33" localSheetId="1">#REF!</definedName>
    <definedName name="ц33">#REF!</definedName>
    <definedName name="цена">#N/A</definedName>
    <definedName name="цена___0" localSheetId="0">#REF!</definedName>
    <definedName name="цена___0" localSheetId="1">#REF!</definedName>
    <definedName name="цена___0">#REF!</definedName>
    <definedName name="цена___0___0" localSheetId="0">#REF!</definedName>
    <definedName name="цена___0___0" localSheetId="1">#REF!</definedName>
    <definedName name="цена___0___0">#REF!</definedName>
    <definedName name="цена___0___0___0" localSheetId="0">#REF!</definedName>
    <definedName name="цена___0___0___0" localSheetId="1">#REF!</definedName>
    <definedName name="цена___0___0___0">#REF!</definedName>
    <definedName name="цена___0___0___0___0" localSheetId="0">#REF!</definedName>
    <definedName name="цена___0___0___0___0" localSheetId="1">#REF!</definedName>
    <definedName name="цена___0___0___0___0">#REF!</definedName>
    <definedName name="цена___0___0___0___0___0" localSheetId="0">#REF!</definedName>
    <definedName name="цена___0___0___0___0___0" localSheetId="1">#REF!</definedName>
    <definedName name="цена___0___0___0___0___0">#REF!</definedName>
    <definedName name="цена___0___0___0___0___0_14" localSheetId="0">#REF!</definedName>
    <definedName name="цена___0___0___0___0___0_14" localSheetId="1">#REF!</definedName>
    <definedName name="цена___0___0___0___0___0_14">#REF!</definedName>
    <definedName name="цена___0___0___0___0___0_15" localSheetId="0">#REF!</definedName>
    <definedName name="цена___0___0___0___0___0_15" localSheetId="1">#REF!</definedName>
    <definedName name="цена___0___0___0___0___0_15">#REF!</definedName>
    <definedName name="цена___0___0___0___0___0_16" localSheetId="0">#REF!</definedName>
    <definedName name="цена___0___0___0___0___0_16" localSheetId="1">#REF!</definedName>
    <definedName name="цена___0___0___0___0___0_16">#REF!</definedName>
    <definedName name="цена___0___0___0___0___0_19" localSheetId="0">#REF!</definedName>
    <definedName name="цена___0___0___0___0___0_19" localSheetId="1">#REF!</definedName>
    <definedName name="цена___0___0___0___0___0_19">#REF!</definedName>
    <definedName name="цена___0___0___0___0___0_4" localSheetId="0">#REF!</definedName>
    <definedName name="цена___0___0___0___0___0_4" localSheetId="1">#REF!</definedName>
    <definedName name="цена___0___0___0___0___0_4">#REF!</definedName>
    <definedName name="цена___0___0___0___0_1" localSheetId="0">#REF!</definedName>
    <definedName name="цена___0___0___0___0_1" localSheetId="1">#REF!</definedName>
    <definedName name="цена___0___0___0___0_1">#REF!</definedName>
    <definedName name="цена___0___0___0___0_10" localSheetId="0">#REF!</definedName>
    <definedName name="цена___0___0___0___0_10" localSheetId="1">#REF!</definedName>
    <definedName name="цена___0___0___0___0_10">#REF!</definedName>
    <definedName name="цена___0___0___0___0_13" localSheetId="0">#REF!</definedName>
    <definedName name="цена___0___0___0___0_13" localSheetId="1">#REF!</definedName>
    <definedName name="цена___0___0___0___0_13">#REF!</definedName>
    <definedName name="цена___0___0___0___0_14" localSheetId="0">#REF!</definedName>
    <definedName name="цена___0___0___0___0_14" localSheetId="1">#REF!</definedName>
    <definedName name="цена___0___0___0___0_14">#REF!</definedName>
    <definedName name="цена___0___0___0___0_15" localSheetId="0">#REF!</definedName>
    <definedName name="цена___0___0___0___0_15" localSheetId="1">#REF!</definedName>
    <definedName name="цена___0___0___0___0_15">#REF!</definedName>
    <definedName name="цена___0___0___0___0_16" localSheetId="0">#REF!</definedName>
    <definedName name="цена___0___0___0___0_16" localSheetId="1">#REF!</definedName>
    <definedName name="цена___0___0___0___0_16">#REF!</definedName>
    <definedName name="цена___0___0___0___0_17" localSheetId="0">#REF!</definedName>
    <definedName name="цена___0___0___0___0_17" localSheetId="1">#REF!</definedName>
    <definedName name="цена___0___0___0___0_17">#REF!</definedName>
    <definedName name="цена___0___0___0___0_18" localSheetId="0">#REF!</definedName>
    <definedName name="цена___0___0___0___0_18" localSheetId="1">#REF!</definedName>
    <definedName name="цена___0___0___0___0_18">#REF!</definedName>
    <definedName name="цена___0___0___0___0_19" localSheetId="0">#REF!</definedName>
    <definedName name="цена___0___0___0___0_19" localSheetId="1">#REF!</definedName>
    <definedName name="цена___0___0___0___0_19">#REF!</definedName>
    <definedName name="цена___0___0___0___0_20" localSheetId="0">#REF!</definedName>
    <definedName name="цена___0___0___0___0_20" localSheetId="1">#REF!</definedName>
    <definedName name="цена___0___0___0___0_20">#REF!</definedName>
    <definedName name="цена___0___0___0___0_3" localSheetId="0">#REF!</definedName>
    <definedName name="цена___0___0___0___0_3" localSheetId="1">#REF!</definedName>
    <definedName name="цена___0___0___0___0_3">#REF!</definedName>
    <definedName name="цена___0___0___0___0_4" localSheetId="0">#REF!</definedName>
    <definedName name="цена___0___0___0___0_4" localSheetId="1">#REF!</definedName>
    <definedName name="цена___0___0___0___0_4">#REF!</definedName>
    <definedName name="цена___0___0___0___0_7" localSheetId="0">#REF!</definedName>
    <definedName name="цена___0___0___0___0_7" localSheetId="1">#REF!</definedName>
    <definedName name="цена___0___0___0___0_7">#REF!</definedName>
    <definedName name="цена___0___0___0___0_8" localSheetId="0">#REF!</definedName>
    <definedName name="цена___0___0___0___0_8" localSheetId="1">#REF!</definedName>
    <definedName name="цена___0___0___0___0_8">#REF!</definedName>
    <definedName name="цена___0___0___0___0_9" localSheetId="0">#REF!</definedName>
    <definedName name="цена___0___0___0___0_9" localSheetId="1">#REF!</definedName>
    <definedName name="цена___0___0___0___0_9">#REF!</definedName>
    <definedName name="цена___0___0___0___1" localSheetId="0">#REF!</definedName>
    <definedName name="цена___0___0___0___1" localSheetId="1">#REF!</definedName>
    <definedName name="цена___0___0___0___1">#REF!</definedName>
    <definedName name="цена___0___0___0___3" localSheetId="0">#REF!</definedName>
    <definedName name="цена___0___0___0___3" localSheetId="1">#REF!</definedName>
    <definedName name="цена___0___0___0___3">#REF!</definedName>
    <definedName name="цена___0___0___0___3_15" localSheetId="0">#REF!</definedName>
    <definedName name="цена___0___0___0___3_15" localSheetId="1">#REF!</definedName>
    <definedName name="цена___0___0___0___3_15">#REF!</definedName>
    <definedName name="цена___0___0___0___3_16" localSheetId="0">#REF!</definedName>
    <definedName name="цена___0___0___0___3_16" localSheetId="1">#REF!</definedName>
    <definedName name="цена___0___0___0___3_16">#REF!</definedName>
    <definedName name="цена___0___0___0___3_19" localSheetId="0">#REF!</definedName>
    <definedName name="цена___0___0___0___3_19" localSheetId="1">#REF!</definedName>
    <definedName name="цена___0___0___0___3_19">#REF!</definedName>
    <definedName name="цена___0___0___0___3_4" localSheetId="0">#REF!</definedName>
    <definedName name="цена___0___0___0___3_4" localSheetId="1">#REF!</definedName>
    <definedName name="цена___0___0___0___3_4">#REF!</definedName>
    <definedName name="цена___0___0___0___5" localSheetId="0">#REF!</definedName>
    <definedName name="цена___0___0___0___5" localSheetId="1">#REF!</definedName>
    <definedName name="цена___0___0___0___5">#REF!</definedName>
    <definedName name="цена___0___0___0_1" localSheetId="0">#REF!</definedName>
    <definedName name="цена___0___0___0_1" localSheetId="1">#REF!</definedName>
    <definedName name="цена___0___0___0_1">#REF!</definedName>
    <definedName name="цена___0___0___0_10" localSheetId="0">#REF!</definedName>
    <definedName name="цена___0___0___0_10" localSheetId="1">#REF!</definedName>
    <definedName name="цена___0___0___0_10">#REF!</definedName>
    <definedName name="цена___0___0___0_13" localSheetId="0">#REF!</definedName>
    <definedName name="цена___0___0___0_13" localSheetId="1">#REF!</definedName>
    <definedName name="цена___0___0___0_13">#REF!</definedName>
    <definedName name="цена___0___0___0_14" localSheetId="0">#REF!</definedName>
    <definedName name="цена___0___0___0_14" localSheetId="1">#REF!</definedName>
    <definedName name="цена___0___0___0_14">#REF!</definedName>
    <definedName name="цена___0___0___0_15" localSheetId="0">#REF!</definedName>
    <definedName name="цена___0___0___0_15" localSheetId="1">#REF!</definedName>
    <definedName name="цена___0___0___0_15">#REF!</definedName>
    <definedName name="цена___0___0___0_16" localSheetId="0">#REF!</definedName>
    <definedName name="цена___0___0___0_16" localSheetId="1">#REF!</definedName>
    <definedName name="цена___0___0___0_16">#REF!</definedName>
    <definedName name="цена___0___0___0_17" localSheetId="0">#REF!</definedName>
    <definedName name="цена___0___0___0_17" localSheetId="1">#REF!</definedName>
    <definedName name="цена___0___0___0_17">#REF!</definedName>
    <definedName name="цена___0___0___0_18" localSheetId="0">#REF!</definedName>
    <definedName name="цена___0___0___0_18" localSheetId="1">#REF!</definedName>
    <definedName name="цена___0___0___0_18">#REF!</definedName>
    <definedName name="цена___0___0___0_19" localSheetId="0">#REF!</definedName>
    <definedName name="цена___0___0___0_19" localSheetId="1">#REF!</definedName>
    <definedName name="цена___0___0___0_19">#REF!</definedName>
    <definedName name="цена___0___0___0_20" localSheetId="0">#REF!</definedName>
    <definedName name="цена___0___0___0_20" localSheetId="1">#REF!</definedName>
    <definedName name="цена___0___0___0_20">#REF!</definedName>
    <definedName name="цена___0___0___0_3" localSheetId="0">#REF!</definedName>
    <definedName name="цена___0___0___0_3" localSheetId="1">#REF!</definedName>
    <definedName name="цена___0___0___0_3">#REF!</definedName>
    <definedName name="цена___0___0___0_4" localSheetId="0">#REF!</definedName>
    <definedName name="цена___0___0___0_4" localSheetId="1">#REF!</definedName>
    <definedName name="цена___0___0___0_4">#REF!</definedName>
    <definedName name="цена___0___0___0_5" localSheetId="0">#REF!</definedName>
    <definedName name="цена___0___0___0_5" localSheetId="1">#REF!</definedName>
    <definedName name="цена___0___0___0_5">#REF!</definedName>
    <definedName name="цена___0___0___0_7" localSheetId="0">#REF!</definedName>
    <definedName name="цена___0___0___0_7" localSheetId="1">#REF!</definedName>
    <definedName name="цена___0___0___0_7">#REF!</definedName>
    <definedName name="цена___0___0___0_8" localSheetId="0">#REF!</definedName>
    <definedName name="цена___0___0___0_8" localSheetId="1">#REF!</definedName>
    <definedName name="цена___0___0___0_8">#REF!</definedName>
    <definedName name="цена___0___0___0_9" localSheetId="0">#REF!</definedName>
    <definedName name="цена___0___0___0_9" localSheetId="1">#REF!</definedName>
    <definedName name="цена___0___0___0_9">#REF!</definedName>
    <definedName name="цена___0___0___1" localSheetId="0">#REF!</definedName>
    <definedName name="цена___0___0___1" localSheetId="1">#REF!</definedName>
    <definedName name="цена___0___0___1">#REF!</definedName>
    <definedName name="цена___0___0___2" localSheetId="0">#REF!</definedName>
    <definedName name="цена___0___0___2" localSheetId="1">#REF!</definedName>
    <definedName name="цена___0___0___2">#REF!</definedName>
    <definedName name="цена___0___0___2_1" localSheetId="0">#REF!</definedName>
    <definedName name="цена___0___0___2_1" localSheetId="1">#REF!</definedName>
    <definedName name="цена___0___0___2_1">#REF!</definedName>
    <definedName name="цена___0___0___2_10" localSheetId="0">#REF!</definedName>
    <definedName name="цена___0___0___2_10" localSheetId="1">#REF!</definedName>
    <definedName name="цена___0___0___2_10">#REF!</definedName>
    <definedName name="цена___0___0___2_13" localSheetId="0">#REF!</definedName>
    <definedName name="цена___0___0___2_13" localSheetId="1">#REF!</definedName>
    <definedName name="цена___0___0___2_13">#REF!</definedName>
    <definedName name="цена___0___0___2_14" localSheetId="0">#REF!</definedName>
    <definedName name="цена___0___0___2_14" localSheetId="1">#REF!</definedName>
    <definedName name="цена___0___0___2_14">#REF!</definedName>
    <definedName name="цена___0___0___2_15" localSheetId="0">#REF!</definedName>
    <definedName name="цена___0___0___2_15" localSheetId="1">#REF!</definedName>
    <definedName name="цена___0___0___2_15">#REF!</definedName>
    <definedName name="цена___0___0___2_16" localSheetId="0">#REF!</definedName>
    <definedName name="цена___0___0___2_16" localSheetId="1">#REF!</definedName>
    <definedName name="цена___0___0___2_16">#REF!</definedName>
    <definedName name="цена___0___0___2_17" localSheetId="0">#REF!</definedName>
    <definedName name="цена___0___0___2_17" localSheetId="1">#REF!</definedName>
    <definedName name="цена___0___0___2_17">#REF!</definedName>
    <definedName name="цена___0___0___2_18" localSheetId="0">#REF!</definedName>
    <definedName name="цена___0___0___2_18" localSheetId="1">#REF!</definedName>
    <definedName name="цена___0___0___2_18">#REF!</definedName>
    <definedName name="цена___0___0___2_19" localSheetId="0">#REF!</definedName>
    <definedName name="цена___0___0___2_19" localSheetId="1">#REF!</definedName>
    <definedName name="цена___0___0___2_19">#REF!</definedName>
    <definedName name="цена___0___0___2_20" localSheetId="0">#REF!</definedName>
    <definedName name="цена___0___0___2_20" localSheetId="1">#REF!</definedName>
    <definedName name="цена___0___0___2_20">#REF!</definedName>
    <definedName name="цена___0___0___2_3" localSheetId="0">#REF!</definedName>
    <definedName name="цена___0___0___2_3" localSheetId="1">#REF!</definedName>
    <definedName name="цена___0___0___2_3">#REF!</definedName>
    <definedName name="цена___0___0___2_4" localSheetId="0">#REF!</definedName>
    <definedName name="цена___0___0___2_4" localSheetId="1">#REF!</definedName>
    <definedName name="цена___0___0___2_4">#REF!</definedName>
    <definedName name="цена___0___0___2_7" localSheetId="0">#REF!</definedName>
    <definedName name="цена___0___0___2_7" localSheetId="1">#REF!</definedName>
    <definedName name="цена___0___0___2_7">#REF!</definedName>
    <definedName name="цена___0___0___2_8" localSheetId="0">#REF!</definedName>
    <definedName name="цена___0___0___2_8" localSheetId="1">#REF!</definedName>
    <definedName name="цена___0___0___2_8">#REF!</definedName>
    <definedName name="цена___0___0___2_9" localSheetId="0">#REF!</definedName>
    <definedName name="цена___0___0___2_9" localSheetId="1">#REF!</definedName>
    <definedName name="цена___0___0___2_9">#REF!</definedName>
    <definedName name="цена___0___0___3" localSheetId="0">#REF!</definedName>
    <definedName name="цена___0___0___3" localSheetId="1">#REF!</definedName>
    <definedName name="цена___0___0___3">#REF!</definedName>
    <definedName name="цена___0___0___3___0" localSheetId="0">#REF!</definedName>
    <definedName name="цена___0___0___3___0" localSheetId="1">#REF!</definedName>
    <definedName name="цена___0___0___3___0">#REF!</definedName>
    <definedName name="цена___0___0___3___0_15" localSheetId="0">#REF!</definedName>
    <definedName name="цена___0___0___3___0_15" localSheetId="1">#REF!</definedName>
    <definedName name="цена___0___0___3___0_15">#REF!</definedName>
    <definedName name="цена___0___0___3___0_16" localSheetId="0">#REF!</definedName>
    <definedName name="цена___0___0___3___0_16" localSheetId="1">#REF!</definedName>
    <definedName name="цена___0___0___3___0_16">#REF!</definedName>
    <definedName name="цена___0___0___3___0_19" localSheetId="0">#REF!</definedName>
    <definedName name="цена___0___0___3___0_19" localSheetId="1">#REF!</definedName>
    <definedName name="цена___0___0___3___0_19">#REF!</definedName>
    <definedName name="цена___0___0___3___0_4" localSheetId="0">#REF!</definedName>
    <definedName name="цена___0___0___3___0_4" localSheetId="1">#REF!</definedName>
    <definedName name="цена___0___0___3___0_4">#REF!</definedName>
    <definedName name="цена___0___0___3_1" localSheetId="0">#REF!</definedName>
    <definedName name="цена___0___0___3_1" localSheetId="1">#REF!</definedName>
    <definedName name="цена___0___0___3_1">#REF!</definedName>
    <definedName name="цена___0___0___3_10" localSheetId="0">#REF!</definedName>
    <definedName name="цена___0___0___3_10" localSheetId="1">#REF!</definedName>
    <definedName name="цена___0___0___3_10">#REF!</definedName>
    <definedName name="цена___0___0___3_13" localSheetId="0">#REF!</definedName>
    <definedName name="цена___0___0___3_13" localSheetId="1">#REF!</definedName>
    <definedName name="цена___0___0___3_13">#REF!</definedName>
    <definedName name="цена___0___0___3_14" localSheetId="0">#REF!</definedName>
    <definedName name="цена___0___0___3_14" localSheetId="1">#REF!</definedName>
    <definedName name="цена___0___0___3_14">#REF!</definedName>
    <definedName name="цена___0___0___3_15" localSheetId="0">#REF!</definedName>
    <definedName name="цена___0___0___3_15" localSheetId="1">#REF!</definedName>
    <definedName name="цена___0___0___3_15">#REF!</definedName>
    <definedName name="цена___0___0___3_16" localSheetId="0">#REF!</definedName>
    <definedName name="цена___0___0___3_16" localSheetId="1">#REF!</definedName>
    <definedName name="цена___0___0___3_16">#REF!</definedName>
    <definedName name="цена___0___0___3_17" localSheetId="0">#REF!</definedName>
    <definedName name="цена___0___0___3_17" localSheetId="1">#REF!</definedName>
    <definedName name="цена___0___0___3_17">#REF!</definedName>
    <definedName name="цена___0___0___3_18" localSheetId="0">#REF!</definedName>
    <definedName name="цена___0___0___3_18" localSheetId="1">#REF!</definedName>
    <definedName name="цена___0___0___3_18">#REF!</definedName>
    <definedName name="цена___0___0___3_19" localSheetId="0">#REF!</definedName>
    <definedName name="цена___0___0___3_19" localSheetId="1">#REF!</definedName>
    <definedName name="цена___0___0___3_19">#REF!</definedName>
    <definedName name="цена___0___0___3_20" localSheetId="0">#REF!</definedName>
    <definedName name="цена___0___0___3_20" localSheetId="1">#REF!</definedName>
    <definedName name="цена___0___0___3_20">#REF!</definedName>
    <definedName name="цена___0___0___3_3" localSheetId="0">#REF!</definedName>
    <definedName name="цена___0___0___3_3" localSheetId="1">#REF!</definedName>
    <definedName name="цена___0___0___3_3">#REF!</definedName>
    <definedName name="цена___0___0___3_4" localSheetId="0">#REF!</definedName>
    <definedName name="цена___0___0___3_4" localSheetId="1">#REF!</definedName>
    <definedName name="цена___0___0___3_4">#REF!</definedName>
    <definedName name="цена___0___0___3_7" localSheetId="0">#REF!</definedName>
    <definedName name="цена___0___0___3_7" localSheetId="1">#REF!</definedName>
    <definedName name="цена___0___0___3_7">#REF!</definedName>
    <definedName name="цена___0___0___3_8" localSheetId="0">#REF!</definedName>
    <definedName name="цена___0___0___3_8" localSheetId="1">#REF!</definedName>
    <definedName name="цена___0___0___3_8">#REF!</definedName>
    <definedName name="цена___0___0___3_9" localSheetId="0">#REF!</definedName>
    <definedName name="цена___0___0___3_9" localSheetId="1">#REF!</definedName>
    <definedName name="цена___0___0___3_9">#REF!</definedName>
    <definedName name="цена___0___0___4" localSheetId="0">#REF!</definedName>
    <definedName name="цена___0___0___4" localSheetId="1">#REF!</definedName>
    <definedName name="цена___0___0___4">#REF!</definedName>
    <definedName name="цена___0___0___4_1" localSheetId="0">#REF!</definedName>
    <definedName name="цена___0___0___4_1" localSheetId="1">#REF!</definedName>
    <definedName name="цена___0___0___4_1">#REF!</definedName>
    <definedName name="цена___0___0___4_10" localSheetId="0">#REF!</definedName>
    <definedName name="цена___0___0___4_10" localSheetId="1">#REF!</definedName>
    <definedName name="цена___0___0___4_10">#REF!</definedName>
    <definedName name="цена___0___0___4_13" localSheetId="0">#REF!</definedName>
    <definedName name="цена___0___0___4_13" localSheetId="1">#REF!</definedName>
    <definedName name="цена___0___0___4_13">#REF!</definedName>
    <definedName name="цена___0___0___4_14" localSheetId="0">#REF!</definedName>
    <definedName name="цена___0___0___4_14" localSheetId="1">#REF!</definedName>
    <definedName name="цена___0___0___4_14">#REF!</definedName>
    <definedName name="цена___0___0___4_15" localSheetId="0">#REF!</definedName>
    <definedName name="цена___0___0___4_15" localSheetId="1">#REF!</definedName>
    <definedName name="цена___0___0___4_15">#REF!</definedName>
    <definedName name="цена___0___0___4_16" localSheetId="0">#REF!</definedName>
    <definedName name="цена___0___0___4_16" localSheetId="1">#REF!</definedName>
    <definedName name="цена___0___0___4_16">#REF!</definedName>
    <definedName name="цена___0___0___4_17" localSheetId="0">#REF!</definedName>
    <definedName name="цена___0___0___4_17" localSheetId="1">#REF!</definedName>
    <definedName name="цена___0___0___4_17">#REF!</definedName>
    <definedName name="цена___0___0___4_18" localSheetId="0">#REF!</definedName>
    <definedName name="цена___0___0___4_18" localSheetId="1">#REF!</definedName>
    <definedName name="цена___0___0___4_18">#REF!</definedName>
    <definedName name="цена___0___0___4_19" localSheetId="0">#REF!</definedName>
    <definedName name="цена___0___0___4_19" localSheetId="1">#REF!</definedName>
    <definedName name="цена___0___0___4_19">#REF!</definedName>
    <definedName name="цена___0___0___4_20" localSheetId="0">#REF!</definedName>
    <definedName name="цена___0___0___4_20" localSheetId="1">#REF!</definedName>
    <definedName name="цена___0___0___4_20">#REF!</definedName>
    <definedName name="цена___0___0___4_3" localSheetId="0">#REF!</definedName>
    <definedName name="цена___0___0___4_3" localSheetId="1">#REF!</definedName>
    <definedName name="цена___0___0___4_3">#REF!</definedName>
    <definedName name="цена___0___0___4_4" localSheetId="0">#REF!</definedName>
    <definedName name="цена___0___0___4_4" localSheetId="1">#REF!</definedName>
    <definedName name="цена___0___0___4_4">#REF!</definedName>
    <definedName name="цена___0___0___4_7" localSheetId="0">#REF!</definedName>
    <definedName name="цена___0___0___4_7" localSheetId="1">#REF!</definedName>
    <definedName name="цена___0___0___4_7">#REF!</definedName>
    <definedName name="цена___0___0___4_8" localSheetId="0">#REF!</definedName>
    <definedName name="цена___0___0___4_8" localSheetId="1">#REF!</definedName>
    <definedName name="цена___0___0___4_8">#REF!</definedName>
    <definedName name="цена___0___0___4_9" localSheetId="0">#REF!</definedName>
    <definedName name="цена___0___0___4_9" localSheetId="1">#REF!</definedName>
    <definedName name="цена___0___0___4_9">#REF!</definedName>
    <definedName name="цена___0___0___5" localSheetId="0">#REF!</definedName>
    <definedName name="цена___0___0___5" localSheetId="1">#REF!</definedName>
    <definedName name="цена___0___0___5">#REF!</definedName>
    <definedName name="цена___0___0___5_14" localSheetId="0">#REF!</definedName>
    <definedName name="цена___0___0___5_14" localSheetId="1">#REF!</definedName>
    <definedName name="цена___0___0___5_14">#REF!</definedName>
    <definedName name="цена___0___0___5_15" localSheetId="0">#REF!</definedName>
    <definedName name="цена___0___0___5_15" localSheetId="1">#REF!</definedName>
    <definedName name="цена___0___0___5_15">#REF!</definedName>
    <definedName name="цена___0___0___5_16" localSheetId="0">#REF!</definedName>
    <definedName name="цена___0___0___5_16" localSheetId="1">#REF!</definedName>
    <definedName name="цена___0___0___5_16">#REF!</definedName>
    <definedName name="цена___0___0___5_19" localSheetId="0">#REF!</definedName>
    <definedName name="цена___0___0___5_19" localSheetId="1">#REF!</definedName>
    <definedName name="цена___0___0___5_19">#REF!</definedName>
    <definedName name="цена___0___0___5_4" localSheetId="0">#REF!</definedName>
    <definedName name="цена___0___0___5_4" localSheetId="1">#REF!</definedName>
    <definedName name="цена___0___0___5_4">#REF!</definedName>
    <definedName name="цена___0___0___6" localSheetId="0">#REF!</definedName>
    <definedName name="цена___0___0___6" localSheetId="1">#REF!</definedName>
    <definedName name="цена___0___0___6">#REF!</definedName>
    <definedName name="цена___0___0___6_15" localSheetId="0">#REF!</definedName>
    <definedName name="цена___0___0___6_15" localSheetId="1">#REF!</definedName>
    <definedName name="цена___0___0___6_15">#REF!</definedName>
    <definedName name="цена___0___0___6_16" localSheetId="0">#REF!</definedName>
    <definedName name="цена___0___0___6_16" localSheetId="1">#REF!</definedName>
    <definedName name="цена___0___0___6_16">#REF!</definedName>
    <definedName name="цена___0___0___6_19" localSheetId="0">#REF!</definedName>
    <definedName name="цена___0___0___6_19" localSheetId="1">#REF!</definedName>
    <definedName name="цена___0___0___6_19">#REF!</definedName>
    <definedName name="цена___0___0___6_4" localSheetId="0">#REF!</definedName>
    <definedName name="цена___0___0___6_4" localSheetId="1">#REF!</definedName>
    <definedName name="цена___0___0___6_4">#REF!</definedName>
    <definedName name="цена___0___0___7" localSheetId="0">#REF!</definedName>
    <definedName name="цена___0___0___7" localSheetId="1">#REF!</definedName>
    <definedName name="цена___0___0___7">#REF!</definedName>
    <definedName name="цена___0___0___7_15" localSheetId="0">#REF!</definedName>
    <definedName name="цена___0___0___7_15" localSheetId="1">#REF!</definedName>
    <definedName name="цена___0___0___7_15">#REF!</definedName>
    <definedName name="цена___0___0___7_16" localSheetId="0">#REF!</definedName>
    <definedName name="цена___0___0___7_16" localSheetId="1">#REF!</definedName>
    <definedName name="цена___0___0___7_16">#REF!</definedName>
    <definedName name="цена___0___0___7_19" localSheetId="0">#REF!</definedName>
    <definedName name="цена___0___0___7_19" localSheetId="1">#REF!</definedName>
    <definedName name="цена___0___0___7_19">#REF!</definedName>
    <definedName name="цена___0___0___7_4" localSheetId="0">#REF!</definedName>
    <definedName name="цена___0___0___7_4" localSheetId="1">#REF!</definedName>
    <definedName name="цена___0___0___7_4">#REF!</definedName>
    <definedName name="цена___0___0___8" localSheetId="0">#REF!</definedName>
    <definedName name="цена___0___0___8" localSheetId="1">#REF!</definedName>
    <definedName name="цена___0___0___8">#REF!</definedName>
    <definedName name="цена___0___0___8_15" localSheetId="0">#REF!</definedName>
    <definedName name="цена___0___0___8_15" localSheetId="1">#REF!</definedName>
    <definedName name="цена___0___0___8_15">#REF!</definedName>
    <definedName name="цена___0___0___8_16" localSheetId="0">#REF!</definedName>
    <definedName name="цена___0___0___8_16" localSheetId="1">#REF!</definedName>
    <definedName name="цена___0___0___8_16">#REF!</definedName>
    <definedName name="цена___0___0___8_19" localSheetId="0">#REF!</definedName>
    <definedName name="цена___0___0___8_19" localSheetId="1">#REF!</definedName>
    <definedName name="цена___0___0___8_19">#REF!</definedName>
    <definedName name="цена___0___0___8_4" localSheetId="0">#REF!</definedName>
    <definedName name="цена___0___0___8_4" localSheetId="1">#REF!</definedName>
    <definedName name="цена___0___0___8_4">#REF!</definedName>
    <definedName name="цена___0___0___9" localSheetId="0">#REF!</definedName>
    <definedName name="цена___0___0___9" localSheetId="1">#REF!</definedName>
    <definedName name="цена___0___0___9">#REF!</definedName>
    <definedName name="цена___0___0___9_15" localSheetId="0">#REF!</definedName>
    <definedName name="цена___0___0___9_15" localSheetId="1">#REF!</definedName>
    <definedName name="цена___0___0___9_15">#REF!</definedName>
    <definedName name="цена___0___0___9_16" localSheetId="0">#REF!</definedName>
    <definedName name="цена___0___0___9_16" localSheetId="1">#REF!</definedName>
    <definedName name="цена___0___0___9_16">#REF!</definedName>
    <definedName name="цена___0___0___9_19" localSheetId="0">#REF!</definedName>
    <definedName name="цена___0___0___9_19" localSheetId="1">#REF!</definedName>
    <definedName name="цена___0___0___9_19">#REF!</definedName>
    <definedName name="цена___0___0___9_4" localSheetId="0">#REF!</definedName>
    <definedName name="цена___0___0___9_4" localSheetId="1">#REF!</definedName>
    <definedName name="цена___0___0___9_4">#REF!</definedName>
    <definedName name="цена___0___0_1" localSheetId="0">#REF!</definedName>
    <definedName name="цена___0___0_1" localSheetId="1">#REF!</definedName>
    <definedName name="цена___0___0_1">#REF!</definedName>
    <definedName name="цена___0___0_1_15" localSheetId="0">#REF!</definedName>
    <definedName name="цена___0___0_1_15" localSheetId="1">#REF!</definedName>
    <definedName name="цена___0___0_1_15">#REF!</definedName>
    <definedName name="цена___0___0_10" localSheetId="0">#REF!</definedName>
    <definedName name="цена___0___0_10" localSheetId="1">#REF!</definedName>
    <definedName name="цена___0___0_10">#REF!</definedName>
    <definedName name="цена___0___0_13" localSheetId="0">#REF!</definedName>
    <definedName name="цена___0___0_13" localSheetId="1">#REF!</definedName>
    <definedName name="цена___0___0_13">#REF!</definedName>
    <definedName name="цена___0___0_14" localSheetId="0">#REF!</definedName>
    <definedName name="цена___0___0_14" localSheetId="1">#REF!</definedName>
    <definedName name="цена___0___0_14">#REF!</definedName>
    <definedName name="цена___0___0_15" localSheetId="0">#REF!</definedName>
    <definedName name="цена___0___0_15" localSheetId="1">#REF!</definedName>
    <definedName name="цена___0___0_15">#REF!</definedName>
    <definedName name="цена___0___0_16" localSheetId="0">#REF!</definedName>
    <definedName name="цена___0___0_16" localSheetId="1">#REF!</definedName>
    <definedName name="цена___0___0_16">#REF!</definedName>
    <definedName name="цена___0___0_17" localSheetId="0">#REF!</definedName>
    <definedName name="цена___0___0_17" localSheetId="1">#REF!</definedName>
    <definedName name="цена___0___0_17">#REF!</definedName>
    <definedName name="цена___0___0_18" localSheetId="0">#REF!</definedName>
    <definedName name="цена___0___0_18" localSheetId="1">#REF!</definedName>
    <definedName name="цена___0___0_18">#REF!</definedName>
    <definedName name="цена___0___0_19" localSheetId="0">#REF!</definedName>
    <definedName name="цена___0___0_19" localSheetId="1">#REF!</definedName>
    <definedName name="цена___0___0_19">#REF!</definedName>
    <definedName name="цена___0___0_20" localSheetId="0">#REF!</definedName>
    <definedName name="цена___0___0_20" localSheetId="1">#REF!</definedName>
    <definedName name="цена___0___0_20">#REF!</definedName>
    <definedName name="цена___0___0_3" localSheetId="0">#REF!</definedName>
    <definedName name="цена___0___0_3" localSheetId="1">#REF!</definedName>
    <definedName name="цена___0___0_3">#REF!</definedName>
    <definedName name="цена___0___0_4" localSheetId="0">#REF!</definedName>
    <definedName name="цена___0___0_4" localSheetId="1">#REF!</definedName>
    <definedName name="цена___0___0_4">#REF!</definedName>
    <definedName name="цена___0___0_5" localSheetId="0">#REF!</definedName>
    <definedName name="цена___0___0_5" localSheetId="1">#REF!</definedName>
    <definedName name="цена___0___0_5">#REF!</definedName>
    <definedName name="цена___0___0_7" localSheetId="0">#REF!</definedName>
    <definedName name="цена___0___0_7" localSheetId="1">#REF!</definedName>
    <definedName name="цена___0___0_7">#REF!</definedName>
    <definedName name="цена___0___0_8" localSheetId="0">#REF!</definedName>
    <definedName name="цена___0___0_8" localSheetId="1">#REF!</definedName>
    <definedName name="цена___0___0_8">#REF!</definedName>
    <definedName name="цена___0___0_9" localSheetId="0">#REF!</definedName>
    <definedName name="цена___0___0_9" localSheetId="1">#REF!</definedName>
    <definedName name="цена___0___0_9">#REF!</definedName>
    <definedName name="цена___0___1" localSheetId="0">#REF!</definedName>
    <definedName name="цена___0___1" localSheetId="1">#REF!</definedName>
    <definedName name="цена___0___1">#REF!</definedName>
    <definedName name="цена___0___1___0" localSheetId="0">#REF!</definedName>
    <definedName name="цена___0___1___0" localSheetId="1">#REF!</definedName>
    <definedName name="цена___0___1___0">#REF!</definedName>
    <definedName name="цена___0___1___0_14" localSheetId="0">#REF!</definedName>
    <definedName name="цена___0___1___0_14" localSheetId="1">#REF!</definedName>
    <definedName name="цена___0___1___0_14">#REF!</definedName>
    <definedName name="цена___0___1___0_15" localSheetId="0">#REF!</definedName>
    <definedName name="цена___0___1___0_15" localSheetId="1">#REF!</definedName>
    <definedName name="цена___0___1___0_15">#REF!</definedName>
    <definedName name="цена___0___1___0_16" localSheetId="0">#REF!</definedName>
    <definedName name="цена___0___1___0_16" localSheetId="1">#REF!</definedName>
    <definedName name="цена___0___1___0_16">#REF!</definedName>
    <definedName name="цена___0___1___0_19" localSheetId="0">#REF!</definedName>
    <definedName name="цена___0___1___0_19" localSheetId="1">#REF!</definedName>
    <definedName name="цена___0___1___0_19">#REF!</definedName>
    <definedName name="цена___0___1___0_4" localSheetId="0">#REF!</definedName>
    <definedName name="цена___0___1___0_4" localSheetId="1">#REF!</definedName>
    <definedName name="цена___0___1___0_4">#REF!</definedName>
    <definedName name="цена___0___1_1" localSheetId="0">#REF!</definedName>
    <definedName name="цена___0___1_1" localSheetId="1">#REF!</definedName>
    <definedName name="цена___0___1_1">#REF!</definedName>
    <definedName name="цена___0___1_10" localSheetId="0">#REF!</definedName>
    <definedName name="цена___0___1_10" localSheetId="1">#REF!</definedName>
    <definedName name="цена___0___1_10">#REF!</definedName>
    <definedName name="цена___0___1_13" localSheetId="0">#REF!</definedName>
    <definedName name="цена___0___1_13" localSheetId="1">#REF!</definedName>
    <definedName name="цена___0___1_13">#REF!</definedName>
    <definedName name="цена___0___1_14" localSheetId="0">#REF!</definedName>
    <definedName name="цена___0___1_14" localSheetId="1">#REF!</definedName>
    <definedName name="цена___0___1_14">#REF!</definedName>
    <definedName name="цена___0___1_15" localSheetId="0">#REF!</definedName>
    <definedName name="цена___0___1_15" localSheetId="1">#REF!</definedName>
    <definedName name="цена___0___1_15">#REF!</definedName>
    <definedName name="цена___0___1_16" localSheetId="0">#REF!</definedName>
    <definedName name="цена___0___1_16" localSheetId="1">#REF!</definedName>
    <definedName name="цена___0___1_16">#REF!</definedName>
    <definedName name="цена___0___1_17" localSheetId="0">#REF!</definedName>
    <definedName name="цена___0___1_17" localSheetId="1">#REF!</definedName>
    <definedName name="цена___0___1_17">#REF!</definedName>
    <definedName name="цена___0___1_18" localSheetId="0">#REF!</definedName>
    <definedName name="цена___0___1_18" localSheetId="1">#REF!</definedName>
    <definedName name="цена___0___1_18">#REF!</definedName>
    <definedName name="цена___0___1_19" localSheetId="0">#REF!</definedName>
    <definedName name="цена___0___1_19" localSheetId="1">#REF!</definedName>
    <definedName name="цена___0___1_19">#REF!</definedName>
    <definedName name="цена___0___1_20" localSheetId="0">#REF!</definedName>
    <definedName name="цена___0___1_20" localSheetId="1">#REF!</definedName>
    <definedName name="цена___0___1_20">#REF!</definedName>
    <definedName name="цена___0___1_3" localSheetId="0">#REF!</definedName>
    <definedName name="цена___0___1_3" localSheetId="1">#REF!</definedName>
    <definedName name="цена___0___1_3">#REF!</definedName>
    <definedName name="цена___0___1_4" localSheetId="0">#REF!</definedName>
    <definedName name="цена___0___1_4" localSheetId="1">#REF!</definedName>
    <definedName name="цена___0___1_4">#REF!</definedName>
    <definedName name="цена___0___1_7" localSheetId="0">#REF!</definedName>
    <definedName name="цена___0___1_7" localSheetId="1">#REF!</definedName>
    <definedName name="цена___0___1_7">#REF!</definedName>
    <definedName name="цена___0___1_8" localSheetId="0">#REF!</definedName>
    <definedName name="цена___0___1_8" localSheetId="1">#REF!</definedName>
    <definedName name="цена___0___1_8">#REF!</definedName>
    <definedName name="цена___0___1_9" localSheetId="0">#REF!</definedName>
    <definedName name="цена___0___1_9" localSheetId="1">#REF!</definedName>
    <definedName name="цена___0___1_9">#REF!</definedName>
    <definedName name="цена___0___10" localSheetId="0">#REF!</definedName>
    <definedName name="цена___0___10" localSheetId="1">#REF!</definedName>
    <definedName name="цена___0___10">#REF!</definedName>
    <definedName name="цена___0___10_1" localSheetId="0">#REF!</definedName>
    <definedName name="цена___0___10_1" localSheetId="1">#REF!</definedName>
    <definedName name="цена___0___10_1">#REF!</definedName>
    <definedName name="цена___0___10_10" localSheetId="0">#REF!</definedName>
    <definedName name="цена___0___10_10" localSheetId="1">#REF!</definedName>
    <definedName name="цена___0___10_10">#REF!</definedName>
    <definedName name="цена___0___10_13" localSheetId="0">#REF!</definedName>
    <definedName name="цена___0___10_13" localSheetId="1">#REF!</definedName>
    <definedName name="цена___0___10_13">#REF!</definedName>
    <definedName name="цена___0___10_14" localSheetId="0">#REF!</definedName>
    <definedName name="цена___0___10_14" localSheetId="1">#REF!</definedName>
    <definedName name="цена___0___10_14">#REF!</definedName>
    <definedName name="цена___0___10_15" localSheetId="0">#REF!</definedName>
    <definedName name="цена___0___10_15" localSheetId="1">#REF!</definedName>
    <definedName name="цена___0___10_15">#REF!</definedName>
    <definedName name="цена___0___10_16" localSheetId="0">#REF!</definedName>
    <definedName name="цена___0___10_16" localSheetId="1">#REF!</definedName>
    <definedName name="цена___0___10_16">#REF!</definedName>
    <definedName name="цена___0___10_17" localSheetId="0">#REF!</definedName>
    <definedName name="цена___0___10_17" localSheetId="1">#REF!</definedName>
    <definedName name="цена___0___10_17">#REF!</definedName>
    <definedName name="цена___0___10_18" localSheetId="0">#REF!</definedName>
    <definedName name="цена___0___10_18" localSheetId="1">#REF!</definedName>
    <definedName name="цена___0___10_18">#REF!</definedName>
    <definedName name="цена___0___10_19" localSheetId="0">#REF!</definedName>
    <definedName name="цена___0___10_19" localSheetId="1">#REF!</definedName>
    <definedName name="цена___0___10_19">#REF!</definedName>
    <definedName name="цена___0___10_20" localSheetId="0">#REF!</definedName>
    <definedName name="цена___0___10_20" localSheetId="1">#REF!</definedName>
    <definedName name="цена___0___10_20">#REF!</definedName>
    <definedName name="цена___0___10_3" localSheetId="0">#REF!</definedName>
    <definedName name="цена___0___10_3" localSheetId="1">#REF!</definedName>
    <definedName name="цена___0___10_3">#REF!</definedName>
    <definedName name="цена___0___10_4" localSheetId="0">#REF!</definedName>
    <definedName name="цена___0___10_4" localSheetId="1">#REF!</definedName>
    <definedName name="цена___0___10_4">#REF!</definedName>
    <definedName name="цена___0___10_7" localSheetId="0">#REF!</definedName>
    <definedName name="цена___0___10_7" localSheetId="1">#REF!</definedName>
    <definedName name="цена___0___10_7">#REF!</definedName>
    <definedName name="цена___0___10_8" localSheetId="0">#REF!</definedName>
    <definedName name="цена___0___10_8" localSheetId="1">#REF!</definedName>
    <definedName name="цена___0___10_8">#REF!</definedName>
    <definedName name="цена___0___10_9" localSheetId="0">#REF!</definedName>
    <definedName name="цена___0___10_9" localSheetId="1">#REF!</definedName>
    <definedName name="цена___0___10_9">#REF!</definedName>
    <definedName name="цена___0___12" localSheetId="0">#REF!</definedName>
    <definedName name="цена___0___12" localSheetId="1">#REF!</definedName>
    <definedName name="цена___0___12">#REF!</definedName>
    <definedName name="цена___0___12_13" localSheetId="0">#REF!</definedName>
    <definedName name="цена___0___12_13" localSheetId="1">#REF!</definedName>
    <definedName name="цена___0___12_13">#REF!</definedName>
    <definedName name="цена___0___12_15" localSheetId="0">#REF!</definedName>
    <definedName name="цена___0___12_15" localSheetId="1">#REF!</definedName>
    <definedName name="цена___0___12_15">#REF!</definedName>
    <definedName name="цена___0___12_16" localSheetId="0">#REF!</definedName>
    <definedName name="цена___0___12_16" localSheetId="1">#REF!</definedName>
    <definedName name="цена___0___12_16">#REF!</definedName>
    <definedName name="цена___0___12_17" localSheetId="0">#REF!</definedName>
    <definedName name="цена___0___12_17" localSheetId="1">#REF!</definedName>
    <definedName name="цена___0___12_17">#REF!</definedName>
    <definedName name="цена___0___12_18" localSheetId="0">#REF!</definedName>
    <definedName name="цена___0___12_18" localSheetId="1">#REF!</definedName>
    <definedName name="цена___0___12_18">#REF!</definedName>
    <definedName name="цена___0___12_19" localSheetId="0">#REF!</definedName>
    <definedName name="цена___0___12_19" localSheetId="1">#REF!</definedName>
    <definedName name="цена___0___12_19">#REF!</definedName>
    <definedName name="цена___0___12_20" localSheetId="0">#REF!</definedName>
    <definedName name="цена___0___12_20" localSheetId="1">#REF!</definedName>
    <definedName name="цена___0___12_20">#REF!</definedName>
    <definedName name="цена___0___12_3" localSheetId="0">#REF!</definedName>
    <definedName name="цена___0___12_3" localSheetId="1">#REF!</definedName>
    <definedName name="цена___0___12_3">#REF!</definedName>
    <definedName name="цена___0___12_4" localSheetId="0">#REF!</definedName>
    <definedName name="цена___0___12_4" localSheetId="1">#REF!</definedName>
    <definedName name="цена___0___12_4">#REF!</definedName>
    <definedName name="цена___0___2" localSheetId="0">#REF!</definedName>
    <definedName name="цена___0___2" localSheetId="1">#REF!</definedName>
    <definedName name="цена___0___2">#REF!</definedName>
    <definedName name="цена___0___2___0" localSheetId="0">#REF!</definedName>
    <definedName name="цена___0___2___0" localSheetId="1">#REF!</definedName>
    <definedName name="цена___0___2___0">#REF!</definedName>
    <definedName name="цена___0___2___0___0" localSheetId="0">#REF!</definedName>
    <definedName name="цена___0___2___0___0" localSheetId="1">#REF!</definedName>
    <definedName name="цена___0___2___0___0">#REF!</definedName>
    <definedName name="цена___0___2___0___0_14" localSheetId="0">#REF!</definedName>
    <definedName name="цена___0___2___0___0_14" localSheetId="1">#REF!</definedName>
    <definedName name="цена___0___2___0___0_14">#REF!</definedName>
    <definedName name="цена___0___2___0___0_15" localSheetId="0">#REF!</definedName>
    <definedName name="цена___0___2___0___0_15" localSheetId="1">#REF!</definedName>
    <definedName name="цена___0___2___0___0_15">#REF!</definedName>
    <definedName name="цена___0___2___0___0_16" localSheetId="0">#REF!</definedName>
    <definedName name="цена___0___2___0___0_16" localSheetId="1">#REF!</definedName>
    <definedName name="цена___0___2___0___0_16">#REF!</definedName>
    <definedName name="цена___0___2___0___0_19" localSheetId="0">#REF!</definedName>
    <definedName name="цена___0___2___0___0_19" localSheetId="1">#REF!</definedName>
    <definedName name="цена___0___2___0___0_19">#REF!</definedName>
    <definedName name="цена___0___2___0___0_4" localSheetId="0">#REF!</definedName>
    <definedName name="цена___0___2___0___0_4" localSheetId="1">#REF!</definedName>
    <definedName name="цена___0___2___0___0_4">#REF!</definedName>
    <definedName name="цена___0___2___0_1" localSheetId="0">#REF!</definedName>
    <definedName name="цена___0___2___0_1" localSheetId="1">#REF!</definedName>
    <definedName name="цена___0___2___0_1">#REF!</definedName>
    <definedName name="цена___0___2___0_10" localSheetId="0">#REF!</definedName>
    <definedName name="цена___0___2___0_10" localSheetId="1">#REF!</definedName>
    <definedName name="цена___0___2___0_10">#REF!</definedName>
    <definedName name="цена___0___2___0_13" localSheetId="0">#REF!</definedName>
    <definedName name="цена___0___2___0_13" localSheetId="1">#REF!</definedName>
    <definedName name="цена___0___2___0_13">#REF!</definedName>
    <definedName name="цена___0___2___0_14" localSheetId="0">#REF!</definedName>
    <definedName name="цена___0___2___0_14" localSheetId="1">#REF!</definedName>
    <definedName name="цена___0___2___0_14">#REF!</definedName>
    <definedName name="цена___0___2___0_15" localSheetId="0">#REF!</definedName>
    <definedName name="цена___0___2___0_15" localSheetId="1">#REF!</definedName>
    <definedName name="цена___0___2___0_15">#REF!</definedName>
    <definedName name="цена___0___2___0_16" localSheetId="0">#REF!</definedName>
    <definedName name="цена___0___2___0_16" localSheetId="1">#REF!</definedName>
    <definedName name="цена___0___2___0_16">#REF!</definedName>
    <definedName name="цена___0___2___0_17" localSheetId="0">#REF!</definedName>
    <definedName name="цена___0___2___0_17" localSheetId="1">#REF!</definedName>
    <definedName name="цена___0___2___0_17">#REF!</definedName>
    <definedName name="цена___0___2___0_18" localSheetId="0">#REF!</definedName>
    <definedName name="цена___0___2___0_18" localSheetId="1">#REF!</definedName>
    <definedName name="цена___0___2___0_18">#REF!</definedName>
    <definedName name="цена___0___2___0_19" localSheetId="0">#REF!</definedName>
    <definedName name="цена___0___2___0_19" localSheetId="1">#REF!</definedName>
    <definedName name="цена___0___2___0_19">#REF!</definedName>
    <definedName name="цена___0___2___0_20" localSheetId="0">#REF!</definedName>
    <definedName name="цена___0___2___0_20" localSheetId="1">#REF!</definedName>
    <definedName name="цена___0___2___0_20">#REF!</definedName>
    <definedName name="цена___0___2___0_3" localSheetId="0">#REF!</definedName>
    <definedName name="цена___0___2___0_3" localSheetId="1">#REF!</definedName>
    <definedName name="цена___0___2___0_3">#REF!</definedName>
    <definedName name="цена___0___2___0_4" localSheetId="0">#REF!</definedName>
    <definedName name="цена___0___2___0_4" localSheetId="1">#REF!</definedName>
    <definedName name="цена___0___2___0_4">#REF!</definedName>
    <definedName name="цена___0___2___0_7" localSheetId="0">#REF!</definedName>
    <definedName name="цена___0___2___0_7" localSheetId="1">#REF!</definedName>
    <definedName name="цена___0___2___0_7">#REF!</definedName>
    <definedName name="цена___0___2___0_8" localSheetId="0">#REF!</definedName>
    <definedName name="цена___0___2___0_8" localSheetId="1">#REF!</definedName>
    <definedName name="цена___0___2___0_8">#REF!</definedName>
    <definedName name="цена___0___2___0_9" localSheetId="0">#REF!</definedName>
    <definedName name="цена___0___2___0_9" localSheetId="1">#REF!</definedName>
    <definedName name="цена___0___2___0_9">#REF!</definedName>
    <definedName name="цена___0___2___5" localSheetId="0">#REF!</definedName>
    <definedName name="цена___0___2___5" localSheetId="1">#REF!</definedName>
    <definedName name="цена___0___2___5">#REF!</definedName>
    <definedName name="цена___0___2___5_14" localSheetId="0">#REF!</definedName>
    <definedName name="цена___0___2___5_14" localSheetId="1">#REF!</definedName>
    <definedName name="цена___0___2___5_14">#REF!</definedName>
    <definedName name="цена___0___2___5_15" localSheetId="0">#REF!</definedName>
    <definedName name="цена___0___2___5_15" localSheetId="1">#REF!</definedName>
    <definedName name="цена___0___2___5_15">#REF!</definedName>
    <definedName name="цена___0___2___5_16" localSheetId="0">#REF!</definedName>
    <definedName name="цена___0___2___5_16" localSheetId="1">#REF!</definedName>
    <definedName name="цена___0___2___5_16">#REF!</definedName>
    <definedName name="цена___0___2___5_19" localSheetId="0">#REF!</definedName>
    <definedName name="цена___0___2___5_19" localSheetId="1">#REF!</definedName>
    <definedName name="цена___0___2___5_19">#REF!</definedName>
    <definedName name="цена___0___2___5_4" localSheetId="0">#REF!</definedName>
    <definedName name="цена___0___2___5_4" localSheetId="1">#REF!</definedName>
    <definedName name="цена___0___2___5_4">#REF!</definedName>
    <definedName name="цена___0___2_1" localSheetId="0">#REF!</definedName>
    <definedName name="цена___0___2_1" localSheetId="1">#REF!</definedName>
    <definedName name="цена___0___2_1">#REF!</definedName>
    <definedName name="цена___0___2_10" localSheetId="0">#REF!</definedName>
    <definedName name="цена___0___2_10" localSheetId="1">#REF!</definedName>
    <definedName name="цена___0___2_10">#REF!</definedName>
    <definedName name="цена___0___2_13" localSheetId="0">#REF!</definedName>
    <definedName name="цена___0___2_13" localSheetId="1">#REF!</definedName>
    <definedName name="цена___0___2_13">#REF!</definedName>
    <definedName name="цена___0___2_14" localSheetId="0">#REF!</definedName>
    <definedName name="цена___0___2_14" localSheetId="1">#REF!</definedName>
    <definedName name="цена___0___2_14">#REF!</definedName>
    <definedName name="цена___0___2_15" localSheetId="0">#REF!</definedName>
    <definedName name="цена___0___2_15" localSheetId="1">#REF!</definedName>
    <definedName name="цена___0___2_15">#REF!</definedName>
    <definedName name="цена___0___2_16" localSheetId="0">#REF!</definedName>
    <definedName name="цена___0___2_16" localSheetId="1">#REF!</definedName>
    <definedName name="цена___0___2_16">#REF!</definedName>
    <definedName name="цена___0___2_17" localSheetId="0">#REF!</definedName>
    <definedName name="цена___0___2_17" localSheetId="1">#REF!</definedName>
    <definedName name="цена___0___2_17">#REF!</definedName>
    <definedName name="цена___0___2_18" localSheetId="0">#REF!</definedName>
    <definedName name="цена___0___2_18" localSheetId="1">#REF!</definedName>
    <definedName name="цена___0___2_18">#REF!</definedName>
    <definedName name="цена___0___2_19" localSheetId="0">#REF!</definedName>
    <definedName name="цена___0___2_19" localSheetId="1">#REF!</definedName>
    <definedName name="цена___0___2_19">#REF!</definedName>
    <definedName name="цена___0___2_20" localSheetId="0">#REF!</definedName>
    <definedName name="цена___0___2_20" localSheetId="1">#REF!</definedName>
    <definedName name="цена___0___2_20">#REF!</definedName>
    <definedName name="цена___0___2_3" localSheetId="0">#REF!</definedName>
    <definedName name="цена___0___2_3" localSheetId="1">#REF!</definedName>
    <definedName name="цена___0___2_3">#REF!</definedName>
    <definedName name="цена___0___2_4" localSheetId="0">#REF!</definedName>
    <definedName name="цена___0___2_4" localSheetId="1">#REF!</definedName>
    <definedName name="цена___0___2_4">#REF!</definedName>
    <definedName name="цена___0___2_5" localSheetId="0">#REF!</definedName>
    <definedName name="цена___0___2_5" localSheetId="1">#REF!</definedName>
    <definedName name="цена___0___2_5">#REF!</definedName>
    <definedName name="цена___0___2_7" localSheetId="0">#REF!</definedName>
    <definedName name="цена___0___2_7" localSheetId="1">#REF!</definedName>
    <definedName name="цена___0___2_7">#REF!</definedName>
    <definedName name="цена___0___2_8" localSheetId="0">#REF!</definedName>
    <definedName name="цена___0___2_8" localSheetId="1">#REF!</definedName>
    <definedName name="цена___0___2_8">#REF!</definedName>
    <definedName name="цена___0___2_9" localSheetId="0">#REF!</definedName>
    <definedName name="цена___0___2_9" localSheetId="1">#REF!</definedName>
    <definedName name="цена___0___2_9">#REF!</definedName>
    <definedName name="цена___0___3" localSheetId="0">#REF!</definedName>
    <definedName name="цена___0___3" localSheetId="1">#REF!</definedName>
    <definedName name="цена___0___3">#REF!</definedName>
    <definedName name="цена___0___3___0" localSheetId="0">#REF!</definedName>
    <definedName name="цена___0___3___0" localSheetId="1">#REF!</definedName>
    <definedName name="цена___0___3___0">#REF!</definedName>
    <definedName name="цена___0___3___0_14" localSheetId="0">#REF!</definedName>
    <definedName name="цена___0___3___0_14" localSheetId="1">#REF!</definedName>
    <definedName name="цена___0___3___0_14">#REF!</definedName>
    <definedName name="цена___0___3___0_15" localSheetId="0">#REF!</definedName>
    <definedName name="цена___0___3___0_15" localSheetId="1">#REF!</definedName>
    <definedName name="цена___0___3___0_15">#REF!</definedName>
    <definedName name="цена___0___3___0_16" localSheetId="0">#REF!</definedName>
    <definedName name="цена___0___3___0_16" localSheetId="1">#REF!</definedName>
    <definedName name="цена___0___3___0_16">#REF!</definedName>
    <definedName name="цена___0___3___0_19" localSheetId="0">#REF!</definedName>
    <definedName name="цена___0___3___0_19" localSheetId="1">#REF!</definedName>
    <definedName name="цена___0___3___0_19">#REF!</definedName>
    <definedName name="цена___0___3___0_4" localSheetId="0">#REF!</definedName>
    <definedName name="цена___0___3___0_4" localSheetId="1">#REF!</definedName>
    <definedName name="цена___0___3___0_4">#REF!</definedName>
    <definedName name="цена___0___3___3" localSheetId="0">#REF!</definedName>
    <definedName name="цена___0___3___3" localSheetId="1">#REF!</definedName>
    <definedName name="цена___0___3___3">#REF!</definedName>
    <definedName name="цена___0___3___3_15" localSheetId="0">#REF!</definedName>
    <definedName name="цена___0___3___3_15" localSheetId="1">#REF!</definedName>
    <definedName name="цена___0___3___3_15">#REF!</definedName>
    <definedName name="цена___0___3___3_16" localSheetId="0">#REF!</definedName>
    <definedName name="цена___0___3___3_16" localSheetId="1">#REF!</definedName>
    <definedName name="цена___0___3___3_16">#REF!</definedName>
    <definedName name="цена___0___3___3_19" localSheetId="0">#REF!</definedName>
    <definedName name="цена___0___3___3_19" localSheetId="1">#REF!</definedName>
    <definedName name="цена___0___3___3_19">#REF!</definedName>
    <definedName name="цена___0___3___3_4" localSheetId="0">#REF!</definedName>
    <definedName name="цена___0___3___3_4" localSheetId="1">#REF!</definedName>
    <definedName name="цена___0___3___3_4">#REF!</definedName>
    <definedName name="цена___0___3___5" localSheetId="0">#REF!</definedName>
    <definedName name="цена___0___3___5" localSheetId="1">#REF!</definedName>
    <definedName name="цена___0___3___5">#REF!</definedName>
    <definedName name="цена___0___3_1" localSheetId="0">#REF!</definedName>
    <definedName name="цена___0___3_1" localSheetId="1">#REF!</definedName>
    <definedName name="цена___0___3_1">#REF!</definedName>
    <definedName name="цена___0___3_10" localSheetId="0">#REF!</definedName>
    <definedName name="цена___0___3_10" localSheetId="1">#REF!</definedName>
    <definedName name="цена___0___3_10">#REF!</definedName>
    <definedName name="цена___0___3_13" localSheetId="0">#REF!</definedName>
    <definedName name="цена___0___3_13" localSheetId="1">#REF!</definedName>
    <definedName name="цена___0___3_13">#REF!</definedName>
    <definedName name="цена___0___3_14" localSheetId="0">#REF!</definedName>
    <definedName name="цена___0___3_14" localSheetId="1">#REF!</definedName>
    <definedName name="цена___0___3_14">#REF!</definedName>
    <definedName name="цена___0___3_15" localSheetId="0">#REF!</definedName>
    <definedName name="цена___0___3_15" localSheetId="1">#REF!</definedName>
    <definedName name="цена___0___3_15">#REF!</definedName>
    <definedName name="цена___0___3_16" localSheetId="0">#REF!</definedName>
    <definedName name="цена___0___3_16" localSheetId="1">#REF!</definedName>
    <definedName name="цена___0___3_16">#REF!</definedName>
    <definedName name="цена___0___3_17" localSheetId="0">#REF!</definedName>
    <definedName name="цена___0___3_17" localSheetId="1">#REF!</definedName>
    <definedName name="цена___0___3_17">#REF!</definedName>
    <definedName name="цена___0___3_18" localSheetId="0">#REF!</definedName>
    <definedName name="цена___0___3_18" localSheetId="1">#REF!</definedName>
    <definedName name="цена___0___3_18">#REF!</definedName>
    <definedName name="цена___0___3_19" localSheetId="0">#REF!</definedName>
    <definedName name="цена___0___3_19" localSheetId="1">#REF!</definedName>
    <definedName name="цена___0___3_19">#REF!</definedName>
    <definedName name="цена___0___3_20" localSheetId="0">#REF!</definedName>
    <definedName name="цена___0___3_20" localSheetId="1">#REF!</definedName>
    <definedName name="цена___0___3_20">#REF!</definedName>
    <definedName name="цена___0___3_3" localSheetId="0">#REF!</definedName>
    <definedName name="цена___0___3_3" localSheetId="1">#REF!</definedName>
    <definedName name="цена___0___3_3">#REF!</definedName>
    <definedName name="цена___0___3_4" localSheetId="0">#REF!</definedName>
    <definedName name="цена___0___3_4" localSheetId="1">#REF!</definedName>
    <definedName name="цена___0___3_4">#REF!</definedName>
    <definedName name="цена___0___3_5" localSheetId="0">#REF!</definedName>
    <definedName name="цена___0___3_5" localSheetId="1">#REF!</definedName>
    <definedName name="цена___0___3_5">#REF!</definedName>
    <definedName name="цена___0___3_7" localSheetId="0">#REF!</definedName>
    <definedName name="цена___0___3_7" localSheetId="1">#REF!</definedName>
    <definedName name="цена___0___3_7">#REF!</definedName>
    <definedName name="цена___0___3_8" localSheetId="0">#REF!</definedName>
    <definedName name="цена___0___3_8" localSheetId="1">#REF!</definedName>
    <definedName name="цена___0___3_8">#REF!</definedName>
    <definedName name="цена___0___3_9" localSheetId="0">#REF!</definedName>
    <definedName name="цена___0___3_9" localSheetId="1">#REF!</definedName>
    <definedName name="цена___0___3_9">#REF!</definedName>
    <definedName name="цена___0___4" localSheetId="0">#REF!</definedName>
    <definedName name="цена___0___4" localSheetId="1">#REF!</definedName>
    <definedName name="цена___0___4">#REF!</definedName>
    <definedName name="цена___0___4___0" localSheetId="0">#REF!</definedName>
    <definedName name="цена___0___4___0" localSheetId="1">#REF!</definedName>
    <definedName name="цена___0___4___0">#REF!</definedName>
    <definedName name="цена___0___4___0_14" localSheetId="0">#REF!</definedName>
    <definedName name="цена___0___4___0_14" localSheetId="1">#REF!</definedName>
    <definedName name="цена___0___4___0_14">#REF!</definedName>
    <definedName name="цена___0___4___0_15" localSheetId="0">#REF!</definedName>
    <definedName name="цена___0___4___0_15" localSheetId="1">#REF!</definedName>
    <definedName name="цена___0___4___0_15">#REF!</definedName>
    <definedName name="цена___0___4___0_16" localSheetId="0">#REF!</definedName>
    <definedName name="цена___0___4___0_16" localSheetId="1">#REF!</definedName>
    <definedName name="цена___0___4___0_16">#REF!</definedName>
    <definedName name="цена___0___4___0_19" localSheetId="0">#REF!</definedName>
    <definedName name="цена___0___4___0_19" localSheetId="1">#REF!</definedName>
    <definedName name="цена___0___4___0_19">#REF!</definedName>
    <definedName name="цена___0___4___0_4" localSheetId="0">#REF!</definedName>
    <definedName name="цена___0___4___0_4" localSheetId="1">#REF!</definedName>
    <definedName name="цена___0___4___0_4">#REF!</definedName>
    <definedName name="цена___0___4___5" localSheetId="0">#REF!</definedName>
    <definedName name="цена___0___4___5" localSheetId="1">#REF!</definedName>
    <definedName name="цена___0___4___5">#REF!</definedName>
    <definedName name="цена___0___4___5_14" localSheetId="0">#REF!</definedName>
    <definedName name="цена___0___4___5_14" localSheetId="1">#REF!</definedName>
    <definedName name="цена___0___4___5_14">#REF!</definedName>
    <definedName name="цена___0___4___5_15" localSheetId="0">#REF!</definedName>
    <definedName name="цена___0___4___5_15" localSheetId="1">#REF!</definedName>
    <definedName name="цена___0___4___5_15">#REF!</definedName>
    <definedName name="цена___0___4___5_16" localSheetId="0">#REF!</definedName>
    <definedName name="цена___0___4___5_16" localSheetId="1">#REF!</definedName>
    <definedName name="цена___0___4___5_16">#REF!</definedName>
    <definedName name="цена___0___4___5_19" localSheetId="0">#REF!</definedName>
    <definedName name="цена___0___4___5_19" localSheetId="1">#REF!</definedName>
    <definedName name="цена___0___4___5_19">#REF!</definedName>
    <definedName name="цена___0___4___5_4" localSheetId="0">#REF!</definedName>
    <definedName name="цена___0___4___5_4" localSheetId="1">#REF!</definedName>
    <definedName name="цена___0___4___5_4">#REF!</definedName>
    <definedName name="цена___0___4_1" localSheetId="0">#REF!</definedName>
    <definedName name="цена___0___4_1" localSheetId="1">#REF!</definedName>
    <definedName name="цена___0___4_1">#REF!</definedName>
    <definedName name="цена___0___4_10" localSheetId="0">#REF!</definedName>
    <definedName name="цена___0___4_10" localSheetId="1">#REF!</definedName>
    <definedName name="цена___0___4_10">#REF!</definedName>
    <definedName name="цена___0___4_13" localSheetId="0">#REF!</definedName>
    <definedName name="цена___0___4_13" localSheetId="1">#REF!</definedName>
    <definedName name="цена___0___4_13">#REF!</definedName>
    <definedName name="цена___0___4_14" localSheetId="0">#REF!</definedName>
    <definedName name="цена___0___4_14" localSheetId="1">#REF!</definedName>
    <definedName name="цена___0___4_14">#REF!</definedName>
    <definedName name="цена___0___4_15" localSheetId="0">#REF!</definedName>
    <definedName name="цена___0___4_15" localSheetId="1">#REF!</definedName>
    <definedName name="цена___0___4_15">#REF!</definedName>
    <definedName name="цена___0___4_16" localSheetId="0">#REF!</definedName>
    <definedName name="цена___0___4_16" localSheetId="1">#REF!</definedName>
    <definedName name="цена___0___4_16">#REF!</definedName>
    <definedName name="цена___0___4_17" localSheetId="0">#REF!</definedName>
    <definedName name="цена___0___4_17" localSheetId="1">#REF!</definedName>
    <definedName name="цена___0___4_17">#REF!</definedName>
    <definedName name="цена___0___4_18" localSheetId="0">#REF!</definedName>
    <definedName name="цена___0___4_18" localSheetId="1">#REF!</definedName>
    <definedName name="цена___0___4_18">#REF!</definedName>
    <definedName name="цена___0___4_19" localSheetId="0">#REF!</definedName>
    <definedName name="цена___0___4_19" localSheetId="1">#REF!</definedName>
    <definedName name="цена___0___4_19">#REF!</definedName>
    <definedName name="цена___0___4_20" localSheetId="0">#REF!</definedName>
    <definedName name="цена___0___4_20" localSheetId="1">#REF!</definedName>
    <definedName name="цена___0___4_20">#REF!</definedName>
    <definedName name="цена___0___4_3" localSheetId="0">#REF!</definedName>
    <definedName name="цена___0___4_3" localSheetId="1">#REF!</definedName>
    <definedName name="цена___0___4_3">#REF!</definedName>
    <definedName name="цена___0___4_4" localSheetId="0">#REF!</definedName>
    <definedName name="цена___0___4_4" localSheetId="1">#REF!</definedName>
    <definedName name="цена___0___4_4">#REF!</definedName>
    <definedName name="цена___0___4_5" localSheetId="0">#REF!</definedName>
    <definedName name="цена___0___4_5" localSheetId="1">#REF!</definedName>
    <definedName name="цена___0___4_5">#REF!</definedName>
    <definedName name="цена___0___4_7" localSheetId="0">#REF!</definedName>
    <definedName name="цена___0___4_7" localSheetId="1">#REF!</definedName>
    <definedName name="цена___0___4_7">#REF!</definedName>
    <definedName name="цена___0___4_8" localSheetId="0">#REF!</definedName>
    <definedName name="цена___0___4_8" localSheetId="1">#REF!</definedName>
    <definedName name="цена___0___4_8">#REF!</definedName>
    <definedName name="цена___0___4_9" localSheetId="0">#REF!</definedName>
    <definedName name="цена___0___4_9" localSheetId="1">#REF!</definedName>
    <definedName name="цена___0___4_9">#REF!</definedName>
    <definedName name="цена___0___5" localSheetId="0">#REF!</definedName>
    <definedName name="цена___0___5" localSheetId="1">#REF!</definedName>
    <definedName name="цена___0___5">#REF!</definedName>
    <definedName name="цена___0___5___0" localSheetId="0">#REF!</definedName>
    <definedName name="цена___0___5___0" localSheetId="1">#REF!</definedName>
    <definedName name="цена___0___5___0">#REF!</definedName>
    <definedName name="цена___0___5___0_15" localSheetId="0">#REF!</definedName>
    <definedName name="цена___0___5___0_15" localSheetId="1">#REF!</definedName>
    <definedName name="цена___0___5___0_15">#REF!</definedName>
    <definedName name="цена___0___5___0_16" localSheetId="0">#REF!</definedName>
    <definedName name="цена___0___5___0_16" localSheetId="1">#REF!</definedName>
    <definedName name="цена___0___5___0_16">#REF!</definedName>
    <definedName name="цена___0___5___0_19" localSheetId="0">#REF!</definedName>
    <definedName name="цена___0___5___0_19" localSheetId="1">#REF!</definedName>
    <definedName name="цена___0___5___0_19">#REF!</definedName>
    <definedName name="цена___0___5___0_4" localSheetId="0">#REF!</definedName>
    <definedName name="цена___0___5___0_4" localSheetId="1">#REF!</definedName>
    <definedName name="цена___0___5___0_4">#REF!</definedName>
    <definedName name="цена___0___5_13" localSheetId="0">#REF!</definedName>
    <definedName name="цена___0___5_13" localSheetId="1">#REF!</definedName>
    <definedName name="цена___0___5_13">#REF!</definedName>
    <definedName name="цена___0___5_14" localSheetId="0">#REF!</definedName>
    <definedName name="цена___0___5_14" localSheetId="1">#REF!</definedName>
    <definedName name="цена___0___5_14">#REF!</definedName>
    <definedName name="цена___0___5_15" localSheetId="0">#REF!</definedName>
    <definedName name="цена___0___5_15" localSheetId="1">#REF!</definedName>
    <definedName name="цена___0___5_15">#REF!</definedName>
    <definedName name="цена___0___5_16" localSheetId="0">#REF!</definedName>
    <definedName name="цена___0___5_16" localSheetId="1">#REF!</definedName>
    <definedName name="цена___0___5_16">#REF!</definedName>
    <definedName name="цена___0___5_17" localSheetId="0">#REF!</definedName>
    <definedName name="цена___0___5_17" localSheetId="1">#REF!</definedName>
    <definedName name="цена___0___5_17">#REF!</definedName>
    <definedName name="цена___0___5_18" localSheetId="0">#REF!</definedName>
    <definedName name="цена___0___5_18" localSheetId="1">#REF!</definedName>
    <definedName name="цена___0___5_18">#REF!</definedName>
    <definedName name="цена___0___5_19" localSheetId="0">#REF!</definedName>
    <definedName name="цена___0___5_19" localSheetId="1">#REF!</definedName>
    <definedName name="цена___0___5_19">#REF!</definedName>
    <definedName name="цена___0___5_20" localSheetId="0">#REF!</definedName>
    <definedName name="цена___0___5_20" localSheetId="1">#REF!</definedName>
    <definedName name="цена___0___5_20">#REF!</definedName>
    <definedName name="цена___0___5_3" localSheetId="0">#REF!</definedName>
    <definedName name="цена___0___5_3" localSheetId="1">#REF!</definedName>
    <definedName name="цена___0___5_3">#REF!</definedName>
    <definedName name="цена___0___5_4" localSheetId="0">#REF!</definedName>
    <definedName name="цена___0___5_4" localSheetId="1">#REF!</definedName>
    <definedName name="цена___0___5_4">#REF!</definedName>
    <definedName name="цена___0___6" localSheetId="0">#REF!</definedName>
    <definedName name="цена___0___6" localSheetId="1">#REF!</definedName>
    <definedName name="цена___0___6">#REF!</definedName>
    <definedName name="цена___0___6___0" localSheetId="0">#REF!</definedName>
    <definedName name="цена___0___6___0" localSheetId="1">#REF!</definedName>
    <definedName name="цена___0___6___0">#REF!</definedName>
    <definedName name="цена___0___6___0_15" localSheetId="0">#REF!</definedName>
    <definedName name="цена___0___6___0_15" localSheetId="1">#REF!</definedName>
    <definedName name="цена___0___6___0_15">#REF!</definedName>
    <definedName name="цена___0___6___0_16" localSheetId="0">#REF!</definedName>
    <definedName name="цена___0___6___0_16" localSheetId="1">#REF!</definedName>
    <definedName name="цена___0___6___0_16">#REF!</definedName>
    <definedName name="цена___0___6___0_19" localSheetId="0">#REF!</definedName>
    <definedName name="цена___0___6___0_19" localSheetId="1">#REF!</definedName>
    <definedName name="цена___0___6___0_19">#REF!</definedName>
    <definedName name="цена___0___6___0_4" localSheetId="0">#REF!</definedName>
    <definedName name="цена___0___6___0_4" localSheetId="1">#REF!</definedName>
    <definedName name="цена___0___6___0_4">#REF!</definedName>
    <definedName name="цена___0___6_1" localSheetId="0">#REF!</definedName>
    <definedName name="цена___0___6_1" localSheetId="1">#REF!</definedName>
    <definedName name="цена___0___6_1">#REF!</definedName>
    <definedName name="цена___0___6_10" localSheetId="0">#REF!</definedName>
    <definedName name="цена___0___6_10" localSheetId="1">#REF!</definedName>
    <definedName name="цена___0___6_10">#REF!</definedName>
    <definedName name="цена___0___6_13" localSheetId="0">#REF!</definedName>
    <definedName name="цена___0___6_13" localSheetId="1">#REF!</definedName>
    <definedName name="цена___0___6_13">#REF!</definedName>
    <definedName name="цена___0___6_14" localSheetId="0">#REF!</definedName>
    <definedName name="цена___0___6_14" localSheetId="1">#REF!</definedName>
    <definedName name="цена___0___6_14">#REF!</definedName>
    <definedName name="цена___0___6_15" localSheetId="0">#REF!</definedName>
    <definedName name="цена___0___6_15" localSheetId="1">#REF!</definedName>
    <definedName name="цена___0___6_15">#REF!</definedName>
    <definedName name="цена___0___6_16" localSheetId="0">#REF!</definedName>
    <definedName name="цена___0___6_16" localSheetId="1">#REF!</definedName>
    <definedName name="цена___0___6_16">#REF!</definedName>
    <definedName name="цена___0___6_17" localSheetId="0">#REF!</definedName>
    <definedName name="цена___0___6_17" localSheetId="1">#REF!</definedName>
    <definedName name="цена___0___6_17">#REF!</definedName>
    <definedName name="цена___0___6_18" localSheetId="0">#REF!</definedName>
    <definedName name="цена___0___6_18" localSheetId="1">#REF!</definedName>
    <definedName name="цена___0___6_18">#REF!</definedName>
    <definedName name="цена___0___6_19" localSheetId="0">#REF!</definedName>
    <definedName name="цена___0___6_19" localSheetId="1">#REF!</definedName>
    <definedName name="цена___0___6_19">#REF!</definedName>
    <definedName name="цена___0___6_20" localSheetId="0">#REF!</definedName>
    <definedName name="цена___0___6_20" localSheetId="1">#REF!</definedName>
    <definedName name="цена___0___6_20">#REF!</definedName>
    <definedName name="цена___0___6_3" localSheetId="0">#REF!</definedName>
    <definedName name="цена___0___6_3" localSheetId="1">#REF!</definedName>
    <definedName name="цена___0___6_3">#REF!</definedName>
    <definedName name="цена___0___6_4" localSheetId="0">#REF!</definedName>
    <definedName name="цена___0___6_4" localSheetId="1">#REF!</definedName>
    <definedName name="цена___0___6_4">#REF!</definedName>
    <definedName name="цена___0___6_7" localSheetId="0">#REF!</definedName>
    <definedName name="цена___0___6_7" localSheetId="1">#REF!</definedName>
    <definedName name="цена___0___6_7">#REF!</definedName>
    <definedName name="цена___0___6_8" localSheetId="0">#REF!</definedName>
    <definedName name="цена___0___6_8" localSheetId="1">#REF!</definedName>
    <definedName name="цена___0___6_8">#REF!</definedName>
    <definedName name="цена___0___6_9" localSheetId="0">#REF!</definedName>
    <definedName name="цена___0___6_9" localSheetId="1">#REF!</definedName>
    <definedName name="цена___0___6_9">#REF!</definedName>
    <definedName name="цена___0___7" localSheetId="0">#REF!</definedName>
    <definedName name="цена___0___7" localSheetId="1">#REF!</definedName>
    <definedName name="цена___0___7">#REF!</definedName>
    <definedName name="цена___0___7_15" localSheetId="0">#REF!</definedName>
    <definedName name="цена___0___7_15" localSheetId="1">#REF!</definedName>
    <definedName name="цена___0___7_15">#REF!</definedName>
    <definedName name="цена___0___7_16" localSheetId="0">#REF!</definedName>
    <definedName name="цена___0___7_16" localSheetId="1">#REF!</definedName>
    <definedName name="цена___0___7_16">#REF!</definedName>
    <definedName name="цена___0___7_19" localSheetId="0">#REF!</definedName>
    <definedName name="цена___0___7_19" localSheetId="1">#REF!</definedName>
    <definedName name="цена___0___7_19">#REF!</definedName>
    <definedName name="цена___0___7_4" localSheetId="0">#REF!</definedName>
    <definedName name="цена___0___7_4" localSheetId="1">#REF!</definedName>
    <definedName name="цена___0___7_4">#REF!</definedName>
    <definedName name="цена___0___8" localSheetId="0">#REF!</definedName>
    <definedName name="цена___0___8" localSheetId="1">#REF!</definedName>
    <definedName name="цена___0___8">#REF!</definedName>
    <definedName name="цена___0___8___0" localSheetId="0">#REF!</definedName>
    <definedName name="цена___0___8___0" localSheetId="1">#REF!</definedName>
    <definedName name="цена___0___8___0">#REF!</definedName>
    <definedName name="цена___0___8___0_15" localSheetId="0">#REF!</definedName>
    <definedName name="цена___0___8___0_15" localSheetId="1">#REF!</definedName>
    <definedName name="цена___0___8___0_15">#REF!</definedName>
    <definedName name="цена___0___8___0_16" localSheetId="0">#REF!</definedName>
    <definedName name="цена___0___8___0_16" localSheetId="1">#REF!</definedName>
    <definedName name="цена___0___8___0_16">#REF!</definedName>
    <definedName name="цена___0___8___0_19" localSheetId="0">#REF!</definedName>
    <definedName name="цена___0___8___0_19" localSheetId="1">#REF!</definedName>
    <definedName name="цена___0___8___0_19">#REF!</definedName>
    <definedName name="цена___0___8___0_4" localSheetId="0">#REF!</definedName>
    <definedName name="цена___0___8___0_4" localSheetId="1">#REF!</definedName>
    <definedName name="цена___0___8___0_4">#REF!</definedName>
    <definedName name="цена___0___8_1" localSheetId="0">#REF!</definedName>
    <definedName name="цена___0___8_1" localSheetId="1">#REF!</definedName>
    <definedName name="цена___0___8_1">#REF!</definedName>
    <definedName name="цена___0___8_10" localSheetId="0">#REF!</definedName>
    <definedName name="цена___0___8_10" localSheetId="1">#REF!</definedName>
    <definedName name="цена___0___8_10">#REF!</definedName>
    <definedName name="цена___0___8_13" localSheetId="0">#REF!</definedName>
    <definedName name="цена___0___8_13" localSheetId="1">#REF!</definedName>
    <definedName name="цена___0___8_13">#REF!</definedName>
    <definedName name="цена___0___8_14" localSheetId="0">#REF!</definedName>
    <definedName name="цена___0___8_14" localSheetId="1">#REF!</definedName>
    <definedName name="цена___0___8_14">#REF!</definedName>
    <definedName name="цена___0___8_15" localSheetId="0">#REF!</definedName>
    <definedName name="цена___0___8_15" localSheetId="1">#REF!</definedName>
    <definedName name="цена___0___8_15">#REF!</definedName>
    <definedName name="цена___0___8_16" localSheetId="0">#REF!</definedName>
    <definedName name="цена___0___8_16" localSheetId="1">#REF!</definedName>
    <definedName name="цена___0___8_16">#REF!</definedName>
    <definedName name="цена___0___8_17" localSheetId="0">#REF!</definedName>
    <definedName name="цена___0___8_17" localSheetId="1">#REF!</definedName>
    <definedName name="цена___0___8_17">#REF!</definedName>
    <definedName name="цена___0___8_18" localSheetId="0">#REF!</definedName>
    <definedName name="цена___0___8_18" localSheetId="1">#REF!</definedName>
    <definedName name="цена___0___8_18">#REF!</definedName>
    <definedName name="цена___0___8_19" localSheetId="0">#REF!</definedName>
    <definedName name="цена___0___8_19" localSheetId="1">#REF!</definedName>
    <definedName name="цена___0___8_19">#REF!</definedName>
    <definedName name="цена___0___8_20" localSheetId="0">#REF!</definedName>
    <definedName name="цена___0___8_20" localSheetId="1">#REF!</definedName>
    <definedName name="цена___0___8_20">#REF!</definedName>
    <definedName name="цена___0___8_3" localSheetId="0">#REF!</definedName>
    <definedName name="цена___0___8_3" localSheetId="1">#REF!</definedName>
    <definedName name="цена___0___8_3">#REF!</definedName>
    <definedName name="цена___0___8_4" localSheetId="0">#REF!</definedName>
    <definedName name="цена___0___8_4" localSheetId="1">#REF!</definedName>
    <definedName name="цена___0___8_4">#REF!</definedName>
    <definedName name="цена___0___8_7" localSheetId="0">#REF!</definedName>
    <definedName name="цена___0___8_7" localSheetId="1">#REF!</definedName>
    <definedName name="цена___0___8_7">#REF!</definedName>
    <definedName name="цена___0___8_8" localSheetId="0">#REF!</definedName>
    <definedName name="цена___0___8_8" localSheetId="1">#REF!</definedName>
    <definedName name="цена___0___8_8">#REF!</definedName>
    <definedName name="цена___0___8_9" localSheetId="0">#REF!</definedName>
    <definedName name="цена___0___8_9" localSheetId="1">#REF!</definedName>
    <definedName name="цена___0___8_9">#REF!</definedName>
    <definedName name="цена___0___9">"$#ССЫЛ!.$L$1:$L$32000"</definedName>
    <definedName name="цена___0_1" localSheetId="0">#REF!</definedName>
    <definedName name="цена___0_1" localSheetId="1">#REF!</definedName>
    <definedName name="цена___0_1">#REF!</definedName>
    <definedName name="цена___0_1_15" localSheetId="0">#REF!</definedName>
    <definedName name="цена___0_1_15" localSheetId="1">#REF!</definedName>
    <definedName name="цена___0_1_15">#REF!</definedName>
    <definedName name="цена___0_10" localSheetId="0">#REF!</definedName>
    <definedName name="цена___0_10" localSheetId="1">#REF!</definedName>
    <definedName name="цена___0_10">#REF!</definedName>
    <definedName name="цена___0_13" localSheetId="0">#REF!</definedName>
    <definedName name="цена___0_13" localSheetId="1">#REF!</definedName>
    <definedName name="цена___0_13">#REF!</definedName>
    <definedName name="цена___0_14">NA()</definedName>
    <definedName name="цена___0_15" localSheetId="0">#REF!</definedName>
    <definedName name="цена___0_15" localSheetId="1">#REF!</definedName>
    <definedName name="цена___0_15">#REF!</definedName>
    <definedName name="цена___0_16" localSheetId="0">#REF!</definedName>
    <definedName name="цена___0_16" localSheetId="1">#REF!</definedName>
    <definedName name="цена___0_16">#REF!</definedName>
    <definedName name="цена___0_17" localSheetId="0">#REF!</definedName>
    <definedName name="цена___0_17" localSheetId="1">#REF!</definedName>
    <definedName name="цена___0_17">#REF!</definedName>
    <definedName name="цена___0_18" localSheetId="0">#REF!</definedName>
    <definedName name="цена___0_18" localSheetId="1">#REF!</definedName>
    <definedName name="цена___0_18">#REF!</definedName>
    <definedName name="цена___0_19" localSheetId="0">#REF!</definedName>
    <definedName name="цена___0_19" localSheetId="1">#REF!</definedName>
    <definedName name="цена___0_19">#REF!</definedName>
    <definedName name="цена___0_20" localSheetId="0">#REF!</definedName>
    <definedName name="цена___0_20" localSheetId="1">#REF!</definedName>
    <definedName name="цена___0_20">#REF!</definedName>
    <definedName name="цена___0_3" localSheetId="0">#REF!</definedName>
    <definedName name="цена___0_3" localSheetId="1">#REF!</definedName>
    <definedName name="цена___0_3">#REF!</definedName>
    <definedName name="цена___0_4" localSheetId="0">#REF!</definedName>
    <definedName name="цена___0_4" localSheetId="1">#REF!</definedName>
    <definedName name="цена___0_4">#REF!</definedName>
    <definedName name="цена___0_5" localSheetId="0">#REF!</definedName>
    <definedName name="цена___0_5" localSheetId="1">#REF!</definedName>
    <definedName name="цена___0_5">#REF!</definedName>
    <definedName name="цена___0_7" localSheetId="0">#REF!</definedName>
    <definedName name="цена___0_7" localSheetId="1">#REF!</definedName>
    <definedName name="цена___0_7">#REF!</definedName>
    <definedName name="цена___0_8" localSheetId="0">#REF!</definedName>
    <definedName name="цена___0_8" localSheetId="1">#REF!</definedName>
    <definedName name="цена___0_8">#REF!</definedName>
    <definedName name="цена___0_9" localSheetId="0">#REF!</definedName>
    <definedName name="цена___0_9" localSheetId="1">#REF!</definedName>
    <definedName name="цена___0_9">#REF!</definedName>
    <definedName name="цена___1" localSheetId="0">#REF!</definedName>
    <definedName name="цена___1" localSheetId="1">#REF!</definedName>
    <definedName name="цена___1">#REF!</definedName>
    <definedName name="цена___1___0" localSheetId="0">#REF!</definedName>
    <definedName name="цена___1___0" localSheetId="1">#REF!</definedName>
    <definedName name="цена___1___0">#REF!</definedName>
    <definedName name="цена___1___0___0" localSheetId="0">#REF!</definedName>
    <definedName name="цена___1___0___0" localSheetId="1">#REF!</definedName>
    <definedName name="цена___1___0___0">#REF!</definedName>
    <definedName name="цена___1___0___0_14" localSheetId="0">#REF!</definedName>
    <definedName name="цена___1___0___0_14" localSheetId="1">#REF!</definedName>
    <definedName name="цена___1___0___0_14">#REF!</definedName>
    <definedName name="цена___1___0___0_15" localSheetId="0">#REF!</definedName>
    <definedName name="цена___1___0___0_15" localSheetId="1">#REF!</definedName>
    <definedName name="цена___1___0___0_15">#REF!</definedName>
    <definedName name="цена___1___0___0_16" localSheetId="0">#REF!</definedName>
    <definedName name="цена___1___0___0_16" localSheetId="1">#REF!</definedName>
    <definedName name="цена___1___0___0_16">#REF!</definedName>
    <definedName name="цена___1___0___0_19" localSheetId="0">#REF!</definedName>
    <definedName name="цена___1___0___0_19" localSheetId="1">#REF!</definedName>
    <definedName name="цена___1___0___0_19">#REF!</definedName>
    <definedName name="цена___1___0___0_4" localSheetId="0">#REF!</definedName>
    <definedName name="цена___1___0___0_4" localSheetId="1">#REF!</definedName>
    <definedName name="цена___1___0___0_4">#REF!</definedName>
    <definedName name="цена___1___0_1" localSheetId="0">#REF!</definedName>
    <definedName name="цена___1___0_1" localSheetId="1">#REF!</definedName>
    <definedName name="цена___1___0_1">#REF!</definedName>
    <definedName name="цена___1___0_10" localSheetId="0">#REF!</definedName>
    <definedName name="цена___1___0_10" localSheetId="1">#REF!</definedName>
    <definedName name="цена___1___0_10">#REF!</definedName>
    <definedName name="цена___1___0_13" localSheetId="0">#REF!</definedName>
    <definedName name="цена___1___0_13" localSheetId="1">#REF!</definedName>
    <definedName name="цена___1___0_13">#REF!</definedName>
    <definedName name="цена___1___0_14" localSheetId="0">#REF!</definedName>
    <definedName name="цена___1___0_14" localSheetId="1">#REF!</definedName>
    <definedName name="цена___1___0_14">#REF!</definedName>
    <definedName name="цена___1___0_15" localSheetId="0">#REF!</definedName>
    <definedName name="цена___1___0_15" localSheetId="1">#REF!</definedName>
    <definedName name="цена___1___0_15">#REF!</definedName>
    <definedName name="цена___1___0_16" localSheetId="0">#REF!</definedName>
    <definedName name="цена___1___0_16" localSheetId="1">#REF!</definedName>
    <definedName name="цена___1___0_16">#REF!</definedName>
    <definedName name="цена___1___0_17" localSheetId="0">#REF!</definedName>
    <definedName name="цена___1___0_17" localSheetId="1">#REF!</definedName>
    <definedName name="цена___1___0_17">#REF!</definedName>
    <definedName name="цена___1___0_18" localSheetId="0">#REF!</definedName>
    <definedName name="цена___1___0_18" localSheetId="1">#REF!</definedName>
    <definedName name="цена___1___0_18">#REF!</definedName>
    <definedName name="цена___1___0_19" localSheetId="0">#REF!</definedName>
    <definedName name="цена___1___0_19" localSheetId="1">#REF!</definedName>
    <definedName name="цена___1___0_19">#REF!</definedName>
    <definedName name="цена___1___0_20" localSheetId="0">#REF!</definedName>
    <definedName name="цена___1___0_20" localSheetId="1">#REF!</definedName>
    <definedName name="цена___1___0_20">#REF!</definedName>
    <definedName name="цена___1___0_3" localSheetId="0">#REF!</definedName>
    <definedName name="цена___1___0_3" localSheetId="1">#REF!</definedName>
    <definedName name="цена___1___0_3">#REF!</definedName>
    <definedName name="цена___1___0_4" localSheetId="0">#REF!</definedName>
    <definedName name="цена___1___0_4" localSheetId="1">#REF!</definedName>
    <definedName name="цена___1___0_4">#REF!</definedName>
    <definedName name="цена___1___0_7" localSheetId="0">#REF!</definedName>
    <definedName name="цена___1___0_7" localSheetId="1">#REF!</definedName>
    <definedName name="цена___1___0_7">#REF!</definedName>
    <definedName name="цена___1___0_8" localSheetId="0">#REF!</definedName>
    <definedName name="цена___1___0_8" localSheetId="1">#REF!</definedName>
    <definedName name="цена___1___0_8">#REF!</definedName>
    <definedName name="цена___1___0_9" localSheetId="0">#REF!</definedName>
    <definedName name="цена___1___0_9" localSheetId="1">#REF!</definedName>
    <definedName name="цена___1___0_9">#REF!</definedName>
    <definedName name="цена___1___1" localSheetId="0">#REF!</definedName>
    <definedName name="цена___1___1" localSheetId="1">#REF!</definedName>
    <definedName name="цена___1___1">#REF!</definedName>
    <definedName name="цена___1___5" localSheetId="0">#REF!</definedName>
    <definedName name="цена___1___5" localSheetId="1">#REF!</definedName>
    <definedName name="цена___1___5">#REF!</definedName>
    <definedName name="цена___1___5_14" localSheetId="0">#REF!</definedName>
    <definedName name="цена___1___5_14" localSheetId="1">#REF!</definedName>
    <definedName name="цена___1___5_14">#REF!</definedName>
    <definedName name="цена___1___5_15" localSheetId="0">#REF!</definedName>
    <definedName name="цена___1___5_15" localSheetId="1">#REF!</definedName>
    <definedName name="цена___1___5_15">#REF!</definedName>
    <definedName name="цена___1___5_16" localSheetId="0">#REF!</definedName>
    <definedName name="цена___1___5_16" localSheetId="1">#REF!</definedName>
    <definedName name="цена___1___5_16">#REF!</definedName>
    <definedName name="цена___1___5_19" localSheetId="0">#REF!</definedName>
    <definedName name="цена___1___5_19" localSheetId="1">#REF!</definedName>
    <definedName name="цена___1___5_19">#REF!</definedName>
    <definedName name="цена___1___5_4" localSheetId="0">#REF!</definedName>
    <definedName name="цена___1___5_4" localSheetId="1">#REF!</definedName>
    <definedName name="цена___1___5_4">#REF!</definedName>
    <definedName name="цена___1_1" localSheetId="0">#REF!</definedName>
    <definedName name="цена___1_1" localSheetId="1">#REF!</definedName>
    <definedName name="цена___1_1">#REF!</definedName>
    <definedName name="цена___1_10" localSheetId="0">#REF!</definedName>
    <definedName name="цена___1_10" localSheetId="1">#REF!</definedName>
    <definedName name="цена___1_10">#REF!</definedName>
    <definedName name="цена___1_13" localSheetId="0">#REF!</definedName>
    <definedName name="цена___1_13" localSheetId="1">#REF!</definedName>
    <definedName name="цена___1_13">#REF!</definedName>
    <definedName name="цена___1_14" localSheetId="0">#REF!</definedName>
    <definedName name="цена___1_14" localSheetId="1">#REF!</definedName>
    <definedName name="цена___1_14">#REF!</definedName>
    <definedName name="цена___1_15" localSheetId="0">#REF!</definedName>
    <definedName name="цена___1_15" localSheetId="1">#REF!</definedName>
    <definedName name="цена___1_15">#REF!</definedName>
    <definedName name="цена___1_16" localSheetId="0">#REF!</definedName>
    <definedName name="цена___1_16" localSheetId="1">#REF!</definedName>
    <definedName name="цена___1_16">#REF!</definedName>
    <definedName name="цена___1_17" localSheetId="0">#REF!</definedName>
    <definedName name="цена___1_17" localSheetId="1">#REF!</definedName>
    <definedName name="цена___1_17">#REF!</definedName>
    <definedName name="цена___1_18" localSheetId="0">#REF!</definedName>
    <definedName name="цена___1_18" localSheetId="1">#REF!</definedName>
    <definedName name="цена___1_18">#REF!</definedName>
    <definedName name="цена___1_19" localSheetId="0">#REF!</definedName>
    <definedName name="цена___1_19" localSheetId="1">#REF!</definedName>
    <definedName name="цена___1_19">#REF!</definedName>
    <definedName name="цена___1_20" localSheetId="0">#REF!</definedName>
    <definedName name="цена___1_20" localSheetId="1">#REF!</definedName>
    <definedName name="цена___1_20">#REF!</definedName>
    <definedName name="цена___1_3" localSheetId="0">#REF!</definedName>
    <definedName name="цена___1_3" localSheetId="1">#REF!</definedName>
    <definedName name="цена___1_3">#REF!</definedName>
    <definedName name="цена___1_4" localSheetId="0">#REF!</definedName>
    <definedName name="цена___1_4" localSheetId="1">#REF!</definedName>
    <definedName name="цена___1_4">#REF!</definedName>
    <definedName name="цена___1_5" localSheetId="0">#REF!</definedName>
    <definedName name="цена___1_5" localSheetId="1">#REF!</definedName>
    <definedName name="цена___1_5">#REF!</definedName>
    <definedName name="цена___1_7" localSheetId="0">#REF!</definedName>
    <definedName name="цена___1_7" localSheetId="1">#REF!</definedName>
    <definedName name="цена___1_7">#REF!</definedName>
    <definedName name="цена___1_8" localSheetId="0">#REF!</definedName>
    <definedName name="цена___1_8" localSheetId="1">#REF!</definedName>
    <definedName name="цена___1_8">#REF!</definedName>
    <definedName name="цена___1_9" localSheetId="0">#REF!</definedName>
    <definedName name="цена___1_9" localSheetId="1">#REF!</definedName>
    <definedName name="цена___1_9">#REF!</definedName>
    <definedName name="цена___10" localSheetId="0">#REF!</definedName>
    <definedName name="цена___10" localSheetId="1">#REF!</definedName>
    <definedName name="цена___10">#REF!</definedName>
    <definedName name="цена___10___0">NA()</definedName>
    <definedName name="цена___10___0___0" localSheetId="0">#REF!</definedName>
    <definedName name="цена___10___0___0" localSheetId="1">#REF!</definedName>
    <definedName name="цена___10___0___0">#REF!</definedName>
    <definedName name="цена___10___0___0___0" localSheetId="0">#REF!</definedName>
    <definedName name="цена___10___0___0___0" localSheetId="1">#REF!</definedName>
    <definedName name="цена___10___0___0___0">#REF!</definedName>
    <definedName name="цена___10___0___0___0_14" localSheetId="0">#REF!</definedName>
    <definedName name="цена___10___0___0___0_14" localSheetId="1">#REF!</definedName>
    <definedName name="цена___10___0___0___0_14">#REF!</definedName>
    <definedName name="цена___10___0___0___0_15" localSheetId="0">#REF!</definedName>
    <definedName name="цена___10___0___0___0_15" localSheetId="1">#REF!</definedName>
    <definedName name="цена___10___0___0___0_15">#REF!</definedName>
    <definedName name="цена___10___0___0___0_16" localSheetId="0">#REF!</definedName>
    <definedName name="цена___10___0___0___0_16" localSheetId="1">#REF!</definedName>
    <definedName name="цена___10___0___0___0_16">#REF!</definedName>
    <definedName name="цена___10___0___0___0_19" localSheetId="0">#REF!</definedName>
    <definedName name="цена___10___0___0___0_19" localSheetId="1">#REF!</definedName>
    <definedName name="цена___10___0___0___0_19">#REF!</definedName>
    <definedName name="цена___10___0___0___0_4" localSheetId="0">#REF!</definedName>
    <definedName name="цена___10___0___0___0_4" localSheetId="1">#REF!</definedName>
    <definedName name="цена___10___0___0___0_4">#REF!</definedName>
    <definedName name="цена___10___0___0_1" localSheetId="0">#REF!</definedName>
    <definedName name="цена___10___0___0_1" localSheetId="1">#REF!</definedName>
    <definedName name="цена___10___0___0_1">#REF!</definedName>
    <definedName name="цена___10___0___0_10" localSheetId="0">#REF!</definedName>
    <definedName name="цена___10___0___0_10" localSheetId="1">#REF!</definedName>
    <definedName name="цена___10___0___0_10">#REF!</definedName>
    <definedName name="цена___10___0___0_13" localSheetId="0">#REF!</definedName>
    <definedName name="цена___10___0___0_13" localSheetId="1">#REF!</definedName>
    <definedName name="цена___10___0___0_13">#REF!</definedName>
    <definedName name="цена___10___0___0_14" localSheetId="0">#REF!</definedName>
    <definedName name="цена___10___0___0_14" localSheetId="1">#REF!</definedName>
    <definedName name="цена___10___0___0_14">#REF!</definedName>
    <definedName name="цена___10___0___0_15" localSheetId="0">#REF!</definedName>
    <definedName name="цена___10___0___0_15" localSheetId="1">#REF!</definedName>
    <definedName name="цена___10___0___0_15">#REF!</definedName>
    <definedName name="цена___10___0___0_16" localSheetId="0">#REF!</definedName>
    <definedName name="цена___10___0___0_16" localSheetId="1">#REF!</definedName>
    <definedName name="цена___10___0___0_16">#REF!</definedName>
    <definedName name="цена___10___0___0_17" localSheetId="0">#REF!</definedName>
    <definedName name="цена___10___0___0_17" localSheetId="1">#REF!</definedName>
    <definedName name="цена___10___0___0_17">#REF!</definedName>
    <definedName name="цена___10___0___0_18" localSheetId="0">#REF!</definedName>
    <definedName name="цена___10___0___0_18" localSheetId="1">#REF!</definedName>
    <definedName name="цена___10___0___0_18">#REF!</definedName>
    <definedName name="цена___10___0___0_19" localSheetId="0">#REF!</definedName>
    <definedName name="цена___10___0___0_19" localSheetId="1">#REF!</definedName>
    <definedName name="цена___10___0___0_19">#REF!</definedName>
    <definedName name="цена___10___0___0_20" localSheetId="0">#REF!</definedName>
    <definedName name="цена___10___0___0_20" localSheetId="1">#REF!</definedName>
    <definedName name="цена___10___0___0_20">#REF!</definedName>
    <definedName name="цена___10___0___0_3" localSheetId="0">#REF!</definedName>
    <definedName name="цена___10___0___0_3" localSheetId="1">#REF!</definedName>
    <definedName name="цена___10___0___0_3">#REF!</definedName>
    <definedName name="цена___10___0___0_4" localSheetId="0">#REF!</definedName>
    <definedName name="цена___10___0___0_4" localSheetId="1">#REF!</definedName>
    <definedName name="цена___10___0___0_4">#REF!</definedName>
    <definedName name="цена___10___0___0_7" localSheetId="0">#REF!</definedName>
    <definedName name="цена___10___0___0_7" localSheetId="1">#REF!</definedName>
    <definedName name="цена___10___0___0_7">#REF!</definedName>
    <definedName name="цена___10___0___0_8" localSheetId="0">#REF!</definedName>
    <definedName name="цена___10___0___0_8" localSheetId="1">#REF!</definedName>
    <definedName name="цена___10___0___0_8">#REF!</definedName>
    <definedName name="цена___10___0___0_9" localSheetId="0">#REF!</definedName>
    <definedName name="цена___10___0___0_9" localSheetId="1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 localSheetId="0">#REF!</definedName>
    <definedName name="цена___10___0_14" localSheetId="1">#REF!</definedName>
    <definedName name="цена___10___0_14">#REF!</definedName>
    <definedName name="цена___10___0_3">NA()</definedName>
    <definedName name="цена___10___0_5">NA()</definedName>
    <definedName name="цена___10___1" localSheetId="0">#REF!</definedName>
    <definedName name="цена___10___1" localSheetId="1">#REF!</definedName>
    <definedName name="цена___10___1">#REF!</definedName>
    <definedName name="цена___10___1_13" localSheetId="0">#REF!</definedName>
    <definedName name="цена___10___1_13" localSheetId="1">#REF!</definedName>
    <definedName name="цена___10___1_13">#REF!</definedName>
    <definedName name="цена___10___1_15" localSheetId="0">#REF!</definedName>
    <definedName name="цена___10___1_15" localSheetId="1">#REF!</definedName>
    <definedName name="цена___10___1_15">#REF!</definedName>
    <definedName name="цена___10___1_16" localSheetId="0">#REF!</definedName>
    <definedName name="цена___10___1_16" localSheetId="1">#REF!</definedName>
    <definedName name="цена___10___1_16">#REF!</definedName>
    <definedName name="цена___10___1_17" localSheetId="0">#REF!</definedName>
    <definedName name="цена___10___1_17" localSheetId="1">#REF!</definedName>
    <definedName name="цена___10___1_17">#REF!</definedName>
    <definedName name="цена___10___1_18" localSheetId="0">#REF!</definedName>
    <definedName name="цена___10___1_18" localSheetId="1">#REF!</definedName>
    <definedName name="цена___10___1_18">#REF!</definedName>
    <definedName name="цена___10___1_19" localSheetId="0">#REF!</definedName>
    <definedName name="цена___10___1_19" localSheetId="1">#REF!</definedName>
    <definedName name="цена___10___1_19">#REF!</definedName>
    <definedName name="цена___10___1_20" localSheetId="0">#REF!</definedName>
    <definedName name="цена___10___1_20" localSheetId="1">#REF!</definedName>
    <definedName name="цена___10___1_20">#REF!</definedName>
    <definedName name="цена___10___1_3" localSheetId="0">#REF!</definedName>
    <definedName name="цена___10___1_3" localSheetId="1">#REF!</definedName>
    <definedName name="цена___10___1_3">#REF!</definedName>
    <definedName name="цена___10___1_4" localSheetId="0">#REF!</definedName>
    <definedName name="цена___10___1_4" localSheetId="1">#REF!</definedName>
    <definedName name="цена___10___1_4">#REF!</definedName>
    <definedName name="цена___10___10" localSheetId="0">#REF!</definedName>
    <definedName name="цена___10___10" localSheetId="1">#REF!</definedName>
    <definedName name="цена___10___10">#REF!</definedName>
    <definedName name="цена___10___10_13" localSheetId="0">#REF!</definedName>
    <definedName name="цена___10___10_13" localSheetId="1">#REF!</definedName>
    <definedName name="цена___10___10_13">#REF!</definedName>
    <definedName name="цена___10___10_15" localSheetId="0">#REF!</definedName>
    <definedName name="цена___10___10_15" localSheetId="1">#REF!</definedName>
    <definedName name="цена___10___10_15">#REF!</definedName>
    <definedName name="цена___10___10_16" localSheetId="0">#REF!</definedName>
    <definedName name="цена___10___10_16" localSheetId="1">#REF!</definedName>
    <definedName name="цена___10___10_16">#REF!</definedName>
    <definedName name="цена___10___10_17" localSheetId="0">#REF!</definedName>
    <definedName name="цена___10___10_17" localSheetId="1">#REF!</definedName>
    <definedName name="цена___10___10_17">#REF!</definedName>
    <definedName name="цена___10___10_18" localSheetId="0">#REF!</definedName>
    <definedName name="цена___10___10_18" localSheetId="1">#REF!</definedName>
    <definedName name="цена___10___10_18">#REF!</definedName>
    <definedName name="цена___10___10_19" localSheetId="0">#REF!</definedName>
    <definedName name="цена___10___10_19" localSheetId="1">#REF!</definedName>
    <definedName name="цена___10___10_19">#REF!</definedName>
    <definedName name="цена___10___10_20" localSheetId="0">#REF!</definedName>
    <definedName name="цена___10___10_20" localSheetId="1">#REF!</definedName>
    <definedName name="цена___10___10_20">#REF!</definedName>
    <definedName name="цена___10___10_3" localSheetId="0">#REF!</definedName>
    <definedName name="цена___10___10_3" localSheetId="1">#REF!</definedName>
    <definedName name="цена___10___10_3">#REF!</definedName>
    <definedName name="цена___10___10_4" localSheetId="0">#REF!</definedName>
    <definedName name="цена___10___10_4" localSheetId="1">#REF!</definedName>
    <definedName name="цена___10___10_4">#REF!</definedName>
    <definedName name="цена___10___12" localSheetId="0">#REF!</definedName>
    <definedName name="цена___10___12" localSheetId="1">#REF!</definedName>
    <definedName name="цена___10___12">#REF!</definedName>
    <definedName name="цена___10___12_13" localSheetId="0">#REF!</definedName>
    <definedName name="цена___10___12_13" localSheetId="1">#REF!</definedName>
    <definedName name="цена___10___12_13">#REF!</definedName>
    <definedName name="цена___10___12_15" localSheetId="0">#REF!</definedName>
    <definedName name="цена___10___12_15" localSheetId="1">#REF!</definedName>
    <definedName name="цена___10___12_15">#REF!</definedName>
    <definedName name="цена___10___12_16" localSheetId="0">#REF!</definedName>
    <definedName name="цена___10___12_16" localSheetId="1">#REF!</definedName>
    <definedName name="цена___10___12_16">#REF!</definedName>
    <definedName name="цена___10___12_17" localSheetId="0">#REF!</definedName>
    <definedName name="цена___10___12_17" localSheetId="1">#REF!</definedName>
    <definedName name="цена___10___12_17">#REF!</definedName>
    <definedName name="цена___10___12_18" localSheetId="0">#REF!</definedName>
    <definedName name="цена___10___12_18" localSheetId="1">#REF!</definedName>
    <definedName name="цена___10___12_18">#REF!</definedName>
    <definedName name="цена___10___12_19" localSheetId="0">#REF!</definedName>
    <definedName name="цена___10___12_19" localSheetId="1">#REF!</definedName>
    <definedName name="цена___10___12_19">#REF!</definedName>
    <definedName name="цена___10___12_20" localSheetId="0">#REF!</definedName>
    <definedName name="цена___10___12_20" localSheetId="1">#REF!</definedName>
    <definedName name="цена___10___12_20">#REF!</definedName>
    <definedName name="цена___10___12_3" localSheetId="0">#REF!</definedName>
    <definedName name="цена___10___12_3" localSheetId="1">#REF!</definedName>
    <definedName name="цена___10___12_3">#REF!</definedName>
    <definedName name="цена___10___12_4" localSheetId="0">#REF!</definedName>
    <definedName name="цена___10___12_4" localSheetId="1">#REF!</definedName>
    <definedName name="цена___10___12_4">#REF!</definedName>
    <definedName name="цена___10___2">NA()</definedName>
    <definedName name="цена___10___4">NA()</definedName>
    <definedName name="цена___10___5" localSheetId="0">#REF!</definedName>
    <definedName name="цена___10___5" localSheetId="1">#REF!</definedName>
    <definedName name="цена___10___5">#REF!</definedName>
    <definedName name="цена___10___5_14" localSheetId="0">#REF!</definedName>
    <definedName name="цена___10___5_14" localSheetId="1">#REF!</definedName>
    <definedName name="цена___10___5_14">#REF!</definedName>
    <definedName name="цена___10___5_15" localSheetId="0">#REF!</definedName>
    <definedName name="цена___10___5_15" localSheetId="1">#REF!</definedName>
    <definedName name="цена___10___5_15">#REF!</definedName>
    <definedName name="цена___10___5_16" localSheetId="0">#REF!</definedName>
    <definedName name="цена___10___5_16" localSheetId="1">#REF!</definedName>
    <definedName name="цена___10___5_16">#REF!</definedName>
    <definedName name="цена___10___5_19" localSheetId="0">#REF!</definedName>
    <definedName name="цена___10___5_19" localSheetId="1">#REF!</definedName>
    <definedName name="цена___10___5_19">#REF!</definedName>
    <definedName name="цена___10___5_4" localSheetId="0">#REF!</definedName>
    <definedName name="цена___10___5_4" localSheetId="1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 localSheetId="0">#REF!</definedName>
    <definedName name="цена___10_1_15" localSheetId="1">#REF!</definedName>
    <definedName name="цена___10_1_15">#REF!</definedName>
    <definedName name="цена___10_10" localSheetId="0">#REF!</definedName>
    <definedName name="цена___10_10" localSheetId="1">#REF!</definedName>
    <definedName name="цена___10_10">#REF!</definedName>
    <definedName name="цена___10_13" localSheetId="0">#REF!</definedName>
    <definedName name="цена___10_13" localSheetId="1">#REF!</definedName>
    <definedName name="цена___10_13">#REF!</definedName>
    <definedName name="цена___10_14">NA()</definedName>
    <definedName name="цена___10_15" localSheetId="0">#REF!</definedName>
    <definedName name="цена___10_15" localSheetId="1">#REF!</definedName>
    <definedName name="цена___10_15">#REF!</definedName>
    <definedName name="цена___10_16" localSheetId="0">#REF!</definedName>
    <definedName name="цена___10_16" localSheetId="1">#REF!</definedName>
    <definedName name="цена___10_16">#REF!</definedName>
    <definedName name="цена___10_17" localSheetId="0">#REF!</definedName>
    <definedName name="цена___10_17" localSheetId="1">#REF!</definedName>
    <definedName name="цена___10_17">#REF!</definedName>
    <definedName name="цена___10_18" localSheetId="0">#REF!</definedName>
    <definedName name="цена___10_18" localSheetId="1">#REF!</definedName>
    <definedName name="цена___10_18">#REF!</definedName>
    <definedName name="цена___10_19" localSheetId="0">#REF!</definedName>
    <definedName name="цена___10_19" localSheetId="1">#REF!</definedName>
    <definedName name="цена___10_19">#REF!</definedName>
    <definedName name="цена___10_20" localSheetId="0">#REF!</definedName>
    <definedName name="цена___10_20" localSheetId="1">#REF!</definedName>
    <definedName name="цена___10_20">#REF!</definedName>
    <definedName name="цена___10_3" localSheetId="0">#REF!</definedName>
    <definedName name="цена___10_3" localSheetId="1">#REF!</definedName>
    <definedName name="цена___10_3">#REF!</definedName>
    <definedName name="цена___10_4" localSheetId="0">#REF!</definedName>
    <definedName name="цена___10_4" localSheetId="1">#REF!</definedName>
    <definedName name="цена___10_4">#REF!</definedName>
    <definedName name="цена___10_5" localSheetId="0">#REF!</definedName>
    <definedName name="цена___10_5" localSheetId="1">#REF!</definedName>
    <definedName name="цена___10_5">#REF!</definedName>
    <definedName name="цена___10_7" localSheetId="0">#REF!</definedName>
    <definedName name="цена___10_7" localSheetId="1">#REF!</definedName>
    <definedName name="цена___10_7">#REF!</definedName>
    <definedName name="цена___10_8" localSheetId="0">#REF!</definedName>
    <definedName name="цена___10_8" localSheetId="1">#REF!</definedName>
    <definedName name="цена___10_8">#REF!</definedName>
    <definedName name="цена___10_9" localSheetId="0">#REF!</definedName>
    <definedName name="цена___10_9" localSheetId="1">#REF!</definedName>
    <definedName name="цена___10_9">#REF!</definedName>
    <definedName name="цена___11" localSheetId="0">#REF!</definedName>
    <definedName name="цена___11" localSheetId="1">#REF!</definedName>
    <definedName name="цена___11">#REF!</definedName>
    <definedName name="цена___11___0">NA()</definedName>
    <definedName name="цена___11___10" localSheetId="0">#REF!</definedName>
    <definedName name="цена___11___10" localSheetId="1">#REF!</definedName>
    <definedName name="цена___11___10">#REF!</definedName>
    <definedName name="цена___11___10_13" localSheetId="0">#REF!</definedName>
    <definedName name="цена___11___10_13" localSheetId="1">#REF!</definedName>
    <definedName name="цена___11___10_13">#REF!</definedName>
    <definedName name="цена___11___10_15" localSheetId="0">#REF!</definedName>
    <definedName name="цена___11___10_15" localSheetId="1">#REF!</definedName>
    <definedName name="цена___11___10_15">#REF!</definedName>
    <definedName name="цена___11___10_16" localSheetId="0">#REF!</definedName>
    <definedName name="цена___11___10_16" localSheetId="1">#REF!</definedName>
    <definedName name="цена___11___10_16">#REF!</definedName>
    <definedName name="цена___11___10_17" localSheetId="0">#REF!</definedName>
    <definedName name="цена___11___10_17" localSheetId="1">#REF!</definedName>
    <definedName name="цена___11___10_17">#REF!</definedName>
    <definedName name="цена___11___10_18" localSheetId="0">#REF!</definedName>
    <definedName name="цена___11___10_18" localSheetId="1">#REF!</definedName>
    <definedName name="цена___11___10_18">#REF!</definedName>
    <definedName name="цена___11___10_19" localSheetId="0">#REF!</definedName>
    <definedName name="цена___11___10_19" localSheetId="1">#REF!</definedName>
    <definedName name="цена___11___10_19">#REF!</definedName>
    <definedName name="цена___11___10_20" localSheetId="0">#REF!</definedName>
    <definedName name="цена___11___10_20" localSheetId="1">#REF!</definedName>
    <definedName name="цена___11___10_20">#REF!</definedName>
    <definedName name="цена___11___10_3" localSheetId="0">#REF!</definedName>
    <definedName name="цена___11___10_3" localSheetId="1">#REF!</definedName>
    <definedName name="цена___11___10_3">#REF!</definedName>
    <definedName name="цена___11___10_4" localSheetId="0">#REF!</definedName>
    <definedName name="цена___11___10_4" localSheetId="1">#REF!</definedName>
    <definedName name="цена___11___10_4">#REF!</definedName>
    <definedName name="цена___11___2" localSheetId="0">#REF!</definedName>
    <definedName name="цена___11___2" localSheetId="1">#REF!</definedName>
    <definedName name="цена___11___2">#REF!</definedName>
    <definedName name="цена___11___2_13" localSheetId="0">#REF!</definedName>
    <definedName name="цена___11___2_13" localSheetId="1">#REF!</definedName>
    <definedName name="цена___11___2_13">#REF!</definedName>
    <definedName name="цена___11___2_15" localSheetId="0">#REF!</definedName>
    <definedName name="цена___11___2_15" localSheetId="1">#REF!</definedName>
    <definedName name="цена___11___2_15">#REF!</definedName>
    <definedName name="цена___11___2_16" localSheetId="0">#REF!</definedName>
    <definedName name="цена___11___2_16" localSheetId="1">#REF!</definedName>
    <definedName name="цена___11___2_16">#REF!</definedName>
    <definedName name="цена___11___2_17" localSheetId="0">#REF!</definedName>
    <definedName name="цена___11___2_17" localSheetId="1">#REF!</definedName>
    <definedName name="цена___11___2_17">#REF!</definedName>
    <definedName name="цена___11___2_18" localSheetId="0">#REF!</definedName>
    <definedName name="цена___11___2_18" localSheetId="1">#REF!</definedName>
    <definedName name="цена___11___2_18">#REF!</definedName>
    <definedName name="цена___11___2_19" localSheetId="0">#REF!</definedName>
    <definedName name="цена___11___2_19" localSheetId="1">#REF!</definedName>
    <definedName name="цена___11___2_19">#REF!</definedName>
    <definedName name="цена___11___2_20" localSheetId="0">#REF!</definedName>
    <definedName name="цена___11___2_20" localSheetId="1">#REF!</definedName>
    <definedName name="цена___11___2_20">#REF!</definedName>
    <definedName name="цена___11___2_3" localSheetId="0">#REF!</definedName>
    <definedName name="цена___11___2_3" localSheetId="1">#REF!</definedName>
    <definedName name="цена___11___2_3">#REF!</definedName>
    <definedName name="цена___11___2_4" localSheetId="0">#REF!</definedName>
    <definedName name="цена___11___2_4" localSheetId="1">#REF!</definedName>
    <definedName name="цена___11___2_4">#REF!</definedName>
    <definedName name="цена___11___4" localSheetId="0">#REF!</definedName>
    <definedName name="цена___11___4" localSheetId="1">#REF!</definedName>
    <definedName name="цена___11___4">#REF!</definedName>
    <definedName name="цена___11___4_13" localSheetId="0">#REF!</definedName>
    <definedName name="цена___11___4_13" localSheetId="1">#REF!</definedName>
    <definedName name="цена___11___4_13">#REF!</definedName>
    <definedName name="цена___11___4_15" localSheetId="0">#REF!</definedName>
    <definedName name="цена___11___4_15" localSheetId="1">#REF!</definedName>
    <definedName name="цена___11___4_15">#REF!</definedName>
    <definedName name="цена___11___4_16" localSheetId="0">#REF!</definedName>
    <definedName name="цена___11___4_16" localSheetId="1">#REF!</definedName>
    <definedName name="цена___11___4_16">#REF!</definedName>
    <definedName name="цена___11___4_17" localSheetId="0">#REF!</definedName>
    <definedName name="цена___11___4_17" localSheetId="1">#REF!</definedName>
    <definedName name="цена___11___4_17">#REF!</definedName>
    <definedName name="цена___11___4_18" localSheetId="0">#REF!</definedName>
    <definedName name="цена___11___4_18" localSheetId="1">#REF!</definedName>
    <definedName name="цена___11___4_18">#REF!</definedName>
    <definedName name="цена___11___4_19" localSheetId="0">#REF!</definedName>
    <definedName name="цена___11___4_19" localSheetId="1">#REF!</definedName>
    <definedName name="цена___11___4_19">#REF!</definedName>
    <definedName name="цена___11___4_20" localSheetId="0">#REF!</definedName>
    <definedName name="цена___11___4_20" localSheetId="1">#REF!</definedName>
    <definedName name="цена___11___4_20">#REF!</definedName>
    <definedName name="цена___11___4_3" localSheetId="0">#REF!</definedName>
    <definedName name="цена___11___4_3" localSheetId="1">#REF!</definedName>
    <definedName name="цена___11___4_3">#REF!</definedName>
    <definedName name="цена___11___4_4" localSheetId="0">#REF!</definedName>
    <definedName name="цена___11___4_4" localSheetId="1">#REF!</definedName>
    <definedName name="цена___11___4_4">#REF!</definedName>
    <definedName name="цена___11___6" localSheetId="0">#REF!</definedName>
    <definedName name="цена___11___6" localSheetId="1">#REF!</definedName>
    <definedName name="цена___11___6">#REF!</definedName>
    <definedName name="цена___11___6_13" localSheetId="0">#REF!</definedName>
    <definedName name="цена___11___6_13" localSheetId="1">#REF!</definedName>
    <definedName name="цена___11___6_13">#REF!</definedName>
    <definedName name="цена___11___6_15" localSheetId="0">#REF!</definedName>
    <definedName name="цена___11___6_15" localSheetId="1">#REF!</definedName>
    <definedName name="цена___11___6_15">#REF!</definedName>
    <definedName name="цена___11___6_16" localSheetId="0">#REF!</definedName>
    <definedName name="цена___11___6_16" localSheetId="1">#REF!</definedName>
    <definedName name="цена___11___6_16">#REF!</definedName>
    <definedName name="цена___11___6_17" localSheetId="0">#REF!</definedName>
    <definedName name="цена___11___6_17" localSheetId="1">#REF!</definedName>
    <definedName name="цена___11___6_17">#REF!</definedName>
    <definedName name="цена___11___6_18" localSheetId="0">#REF!</definedName>
    <definedName name="цена___11___6_18" localSheetId="1">#REF!</definedName>
    <definedName name="цена___11___6_18">#REF!</definedName>
    <definedName name="цена___11___6_19" localSheetId="0">#REF!</definedName>
    <definedName name="цена___11___6_19" localSheetId="1">#REF!</definedName>
    <definedName name="цена___11___6_19">#REF!</definedName>
    <definedName name="цена___11___6_20" localSheetId="0">#REF!</definedName>
    <definedName name="цена___11___6_20" localSheetId="1">#REF!</definedName>
    <definedName name="цена___11___6_20">#REF!</definedName>
    <definedName name="цена___11___6_3" localSheetId="0">#REF!</definedName>
    <definedName name="цена___11___6_3" localSheetId="1">#REF!</definedName>
    <definedName name="цена___11___6_3">#REF!</definedName>
    <definedName name="цена___11___6_4" localSheetId="0">#REF!</definedName>
    <definedName name="цена___11___6_4" localSheetId="1">#REF!</definedName>
    <definedName name="цена___11___6_4">#REF!</definedName>
    <definedName name="цена___11___8" localSheetId="0">#REF!</definedName>
    <definedName name="цена___11___8" localSheetId="1">#REF!</definedName>
    <definedName name="цена___11___8">#REF!</definedName>
    <definedName name="цена___11___8_13" localSheetId="0">#REF!</definedName>
    <definedName name="цена___11___8_13" localSheetId="1">#REF!</definedName>
    <definedName name="цена___11___8_13">#REF!</definedName>
    <definedName name="цена___11___8_15" localSheetId="0">#REF!</definedName>
    <definedName name="цена___11___8_15" localSheetId="1">#REF!</definedName>
    <definedName name="цена___11___8_15">#REF!</definedName>
    <definedName name="цена___11___8_16" localSheetId="0">#REF!</definedName>
    <definedName name="цена___11___8_16" localSheetId="1">#REF!</definedName>
    <definedName name="цена___11___8_16">#REF!</definedName>
    <definedName name="цена___11___8_17" localSheetId="0">#REF!</definedName>
    <definedName name="цена___11___8_17" localSheetId="1">#REF!</definedName>
    <definedName name="цена___11___8_17">#REF!</definedName>
    <definedName name="цена___11___8_18" localSheetId="0">#REF!</definedName>
    <definedName name="цена___11___8_18" localSheetId="1">#REF!</definedName>
    <definedName name="цена___11___8_18">#REF!</definedName>
    <definedName name="цена___11___8_19" localSheetId="0">#REF!</definedName>
    <definedName name="цена___11___8_19" localSheetId="1">#REF!</definedName>
    <definedName name="цена___11___8_19">#REF!</definedName>
    <definedName name="цена___11___8_20" localSheetId="0">#REF!</definedName>
    <definedName name="цена___11___8_20" localSheetId="1">#REF!</definedName>
    <definedName name="цена___11___8_20">#REF!</definedName>
    <definedName name="цена___11___8_3" localSheetId="0">#REF!</definedName>
    <definedName name="цена___11___8_3" localSheetId="1">#REF!</definedName>
    <definedName name="цена___11___8_3">#REF!</definedName>
    <definedName name="цена___11___8_4" localSheetId="0">#REF!</definedName>
    <definedName name="цена___11___8_4" localSheetId="1">#REF!</definedName>
    <definedName name="цена___11___8_4">#REF!</definedName>
    <definedName name="цена___11_1" localSheetId="0">#REF!</definedName>
    <definedName name="цена___11_1" localSheetId="1">#REF!</definedName>
    <definedName name="цена___11_1">#REF!</definedName>
    <definedName name="цена___11_10" localSheetId="0">#REF!</definedName>
    <definedName name="цена___11_10" localSheetId="1">#REF!</definedName>
    <definedName name="цена___11_10">#REF!</definedName>
    <definedName name="цена___11_13" localSheetId="0">#REF!</definedName>
    <definedName name="цена___11_13" localSheetId="1">#REF!</definedName>
    <definedName name="цена___11_13">#REF!</definedName>
    <definedName name="цена___11_14" localSheetId="0">#REF!</definedName>
    <definedName name="цена___11_14" localSheetId="1">#REF!</definedName>
    <definedName name="цена___11_14">#REF!</definedName>
    <definedName name="цена___11_15" localSheetId="0">#REF!</definedName>
    <definedName name="цена___11_15" localSheetId="1">#REF!</definedName>
    <definedName name="цена___11_15">#REF!</definedName>
    <definedName name="цена___11_16" localSheetId="0">#REF!</definedName>
    <definedName name="цена___11_16" localSheetId="1">#REF!</definedName>
    <definedName name="цена___11_16">#REF!</definedName>
    <definedName name="цена___11_17" localSheetId="0">#REF!</definedName>
    <definedName name="цена___11_17" localSheetId="1">#REF!</definedName>
    <definedName name="цена___11_17">#REF!</definedName>
    <definedName name="цена___11_18" localSheetId="0">#REF!</definedName>
    <definedName name="цена___11_18" localSheetId="1">#REF!</definedName>
    <definedName name="цена___11_18">#REF!</definedName>
    <definedName name="цена___11_19" localSheetId="0">#REF!</definedName>
    <definedName name="цена___11_19" localSheetId="1">#REF!</definedName>
    <definedName name="цена___11_19">#REF!</definedName>
    <definedName name="цена___11_20" localSheetId="0">#REF!</definedName>
    <definedName name="цена___11_20" localSheetId="1">#REF!</definedName>
    <definedName name="цена___11_20">#REF!</definedName>
    <definedName name="цена___11_3" localSheetId="0">#REF!</definedName>
    <definedName name="цена___11_3" localSheetId="1">#REF!</definedName>
    <definedName name="цена___11_3">#REF!</definedName>
    <definedName name="цена___11_4" localSheetId="0">#REF!</definedName>
    <definedName name="цена___11_4" localSheetId="1">#REF!</definedName>
    <definedName name="цена___11_4">#REF!</definedName>
    <definedName name="цена___11_7" localSheetId="0">#REF!</definedName>
    <definedName name="цена___11_7" localSheetId="1">#REF!</definedName>
    <definedName name="цена___11_7">#REF!</definedName>
    <definedName name="цена___11_8" localSheetId="0">#REF!</definedName>
    <definedName name="цена___11_8" localSheetId="1">#REF!</definedName>
    <definedName name="цена___11_8">#REF!</definedName>
    <definedName name="цена___11_9" localSheetId="0">#REF!</definedName>
    <definedName name="цена___11_9" localSheetId="1">#REF!</definedName>
    <definedName name="цена___11_9">#REF!</definedName>
    <definedName name="цена___12">NA()</definedName>
    <definedName name="цена___2" localSheetId="0">#REF!</definedName>
    <definedName name="цена___2" localSheetId="1">#REF!</definedName>
    <definedName name="цена___2">#REF!</definedName>
    <definedName name="цена___2___0" localSheetId="0">#REF!</definedName>
    <definedName name="цена___2___0" localSheetId="1">#REF!</definedName>
    <definedName name="цена___2___0">#REF!</definedName>
    <definedName name="цена___2___0___0" localSheetId="0">#REF!</definedName>
    <definedName name="цена___2___0___0" localSheetId="1">#REF!</definedName>
    <definedName name="цена___2___0___0">#REF!</definedName>
    <definedName name="цена___2___0___0___0" localSheetId="0">#REF!</definedName>
    <definedName name="цена___2___0___0___0" localSheetId="1">#REF!</definedName>
    <definedName name="цена___2___0___0___0">#REF!</definedName>
    <definedName name="цена___2___0___0___0___0" localSheetId="0">#REF!</definedName>
    <definedName name="цена___2___0___0___0___0" localSheetId="1">#REF!</definedName>
    <definedName name="цена___2___0___0___0___0">#REF!</definedName>
    <definedName name="цена___2___0___0___0___0_14" localSheetId="0">#REF!</definedName>
    <definedName name="цена___2___0___0___0___0_14" localSheetId="1">#REF!</definedName>
    <definedName name="цена___2___0___0___0___0_14">#REF!</definedName>
    <definedName name="цена___2___0___0___0___0_15" localSheetId="0">#REF!</definedName>
    <definedName name="цена___2___0___0___0___0_15" localSheetId="1">#REF!</definedName>
    <definedName name="цена___2___0___0___0___0_15">#REF!</definedName>
    <definedName name="цена___2___0___0___0___0_16" localSheetId="0">#REF!</definedName>
    <definedName name="цена___2___0___0___0___0_16" localSheetId="1">#REF!</definedName>
    <definedName name="цена___2___0___0___0___0_16">#REF!</definedName>
    <definedName name="цена___2___0___0___0___0_19" localSheetId="0">#REF!</definedName>
    <definedName name="цена___2___0___0___0___0_19" localSheetId="1">#REF!</definedName>
    <definedName name="цена___2___0___0___0___0_19">#REF!</definedName>
    <definedName name="цена___2___0___0___0___0_4" localSheetId="0">#REF!</definedName>
    <definedName name="цена___2___0___0___0___0_4" localSheetId="1">#REF!</definedName>
    <definedName name="цена___2___0___0___0___0_4">#REF!</definedName>
    <definedName name="цена___2___0___0___0_1" localSheetId="0">#REF!</definedName>
    <definedName name="цена___2___0___0___0_1" localSheetId="1">#REF!</definedName>
    <definedName name="цена___2___0___0___0_1">#REF!</definedName>
    <definedName name="цена___2___0___0___0_10" localSheetId="0">#REF!</definedName>
    <definedName name="цена___2___0___0___0_10" localSheetId="1">#REF!</definedName>
    <definedName name="цена___2___0___0___0_10">#REF!</definedName>
    <definedName name="цена___2___0___0___0_13" localSheetId="0">#REF!</definedName>
    <definedName name="цена___2___0___0___0_13" localSheetId="1">#REF!</definedName>
    <definedName name="цена___2___0___0___0_13">#REF!</definedName>
    <definedName name="цена___2___0___0___0_14" localSheetId="0">#REF!</definedName>
    <definedName name="цена___2___0___0___0_14" localSheetId="1">#REF!</definedName>
    <definedName name="цена___2___0___0___0_14">#REF!</definedName>
    <definedName name="цена___2___0___0___0_15" localSheetId="0">#REF!</definedName>
    <definedName name="цена___2___0___0___0_15" localSheetId="1">#REF!</definedName>
    <definedName name="цена___2___0___0___0_15">#REF!</definedName>
    <definedName name="цена___2___0___0___0_16" localSheetId="0">#REF!</definedName>
    <definedName name="цена___2___0___0___0_16" localSheetId="1">#REF!</definedName>
    <definedName name="цена___2___0___0___0_16">#REF!</definedName>
    <definedName name="цена___2___0___0___0_17" localSheetId="0">#REF!</definedName>
    <definedName name="цена___2___0___0___0_17" localSheetId="1">#REF!</definedName>
    <definedName name="цена___2___0___0___0_17">#REF!</definedName>
    <definedName name="цена___2___0___0___0_18" localSheetId="0">#REF!</definedName>
    <definedName name="цена___2___0___0___0_18" localSheetId="1">#REF!</definedName>
    <definedName name="цена___2___0___0___0_18">#REF!</definedName>
    <definedName name="цена___2___0___0___0_19" localSheetId="0">#REF!</definedName>
    <definedName name="цена___2___0___0___0_19" localSheetId="1">#REF!</definedName>
    <definedName name="цена___2___0___0___0_19">#REF!</definedName>
    <definedName name="цена___2___0___0___0_20" localSheetId="0">#REF!</definedName>
    <definedName name="цена___2___0___0___0_20" localSheetId="1">#REF!</definedName>
    <definedName name="цена___2___0___0___0_20">#REF!</definedName>
    <definedName name="цена___2___0___0___0_3" localSheetId="0">#REF!</definedName>
    <definedName name="цена___2___0___0___0_3" localSheetId="1">#REF!</definedName>
    <definedName name="цена___2___0___0___0_3">#REF!</definedName>
    <definedName name="цена___2___0___0___0_4" localSheetId="0">#REF!</definedName>
    <definedName name="цена___2___0___0___0_4" localSheetId="1">#REF!</definedName>
    <definedName name="цена___2___0___0___0_4">#REF!</definedName>
    <definedName name="цена___2___0___0___0_7" localSheetId="0">#REF!</definedName>
    <definedName name="цена___2___0___0___0_7" localSheetId="1">#REF!</definedName>
    <definedName name="цена___2___0___0___0_7">#REF!</definedName>
    <definedName name="цена___2___0___0___0_8" localSheetId="0">#REF!</definedName>
    <definedName name="цена___2___0___0___0_8" localSheetId="1">#REF!</definedName>
    <definedName name="цена___2___0___0___0_8">#REF!</definedName>
    <definedName name="цена___2___0___0___0_9" localSheetId="0">#REF!</definedName>
    <definedName name="цена___2___0___0___0_9" localSheetId="1">#REF!</definedName>
    <definedName name="цена___2___0___0___0_9">#REF!</definedName>
    <definedName name="цена___2___0___0___1" localSheetId="0">#REF!</definedName>
    <definedName name="цена___2___0___0___1" localSheetId="1">#REF!</definedName>
    <definedName name="цена___2___0___0___1">#REF!</definedName>
    <definedName name="цена___2___0___0___3" localSheetId="0">#REF!</definedName>
    <definedName name="цена___2___0___0___3" localSheetId="1">#REF!</definedName>
    <definedName name="цена___2___0___0___3">#REF!</definedName>
    <definedName name="цена___2___0___0___3_15" localSheetId="0">#REF!</definedName>
    <definedName name="цена___2___0___0___3_15" localSheetId="1">#REF!</definedName>
    <definedName name="цена___2___0___0___3_15">#REF!</definedName>
    <definedName name="цена___2___0___0___3_16" localSheetId="0">#REF!</definedName>
    <definedName name="цена___2___0___0___3_16" localSheetId="1">#REF!</definedName>
    <definedName name="цена___2___0___0___3_16">#REF!</definedName>
    <definedName name="цена___2___0___0___3_19" localSheetId="0">#REF!</definedName>
    <definedName name="цена___2___0___0___3_19" localSheetId="1">#REF!</definedName>
    <definedName name="цена___2___0___0___3_19">#REF!</definedName>
    <definedName name="цена___2___0___0___3_4" localSheetId="0">#REF!</definedName>
    <definedName name="цена___2___0___0___3_4" localSheetId="1">#REF!</definedName>
    <definedName name="цена___2___0___0___3_4">#REF!</definedName>
    <definedName name="цена___2___0___0___5" localSheetId="0">#REF!</definedName>
    <definedName name="цена___2___0___0___5" localSheetId="1">#REF!</definedName>
    <definedName name="цена___2___0___0___5">#REF!</definedName>
    <definedName name="цена___2___0___0_1" localSheetId="0">#REF!</definedName>
    <definedName name="цена___2___0___0_1" localSheetId="1">#REF!</definedName>
    <definedName name="цена___2___0___0_1">#REF!</definedName>
    <definedName name="цена___2___0___0_10" localSheetId="0">#REF!</definedName>
    <definedName name="цена___2___0___0_10" localSheetId="1">#REF!</definedName>
    <definedName name="цена___2___0___0_10">#REF!</definedName>
    <definedName name="цена___2___0___0_13" localSheetId="0">#REF!</definedName>
    <definedName name="цена___2___0___0_13" localSheetId="1">#REF!</definedName>
    <definedName name="цена___2___0___0_13">#REF!</definedName>
    <definedName name="цена___2___0___0_14" localSheetId="0">#REF!</definedName>
    <definedName name="цена___2___0___0_14" localSheetId="1">#REF!</definedName>
    <definedName name="цена___2___0___0_14">#REF!</definedName>
    <definedName name="цена___2___0___0_15" localSheetId="0">#REF!</definedName>
    <definedName name="цена___2___0___0_15" localSheetId="1">#REF!</definedName>
    <definedName name="цена___2___0___0_15">#REF!</definedName>
    <definedName name="цена___2___0___0_16" localSheetId="0">#REF!</definedName>
    <definedName name="цена___2___0___0_16" localSheetId="1">#REF!</definedName>
    <definedName name="цена___2___0___0_16">#REF!</definedName>
    <definedName name="цена___2___0___0_17" localSheetId="0">#REF!</definedName>
    <definedName name="цена___2___0___0_17" localSheetId="1">#REF!</definedName>
    <definedName name="цена___2___0___0_17">#REF!</definedName>
    <definedName name="цена___2___0___0_18" localSheetId="0">#REF!</definedName>
    <definedName name="цена___2___0___0_18" localSheetId="1">#REF!</definedName>
    <definedName name="цена___2___0___0_18">#REF!</definedName>
    <definedName name="цена___2___0___0_19" localSheetId="0">#REF!</definedName>
    <definedName name="цена___2___0___0_19" localSheetId="1">#REF!</definedName>
    <definedName name="цена___2___0___0_19">#REF!</definedName>
    <definedName name="цена___2___0___0_20" localSheetId="0">#REF!</definedName>
    <definedName name="цена___2___0___0_20" localSheetId="1">#REF!</definedName>
    <definedName name="цена___2___0___0_20">#REF!</definedName>
    <definedName name="цена___2___0___0_3" localSheetId="0">#REF!</definedName>
    <definedName name="цена___2___0___0_3" localSheetId="1">#REF!</definedName>
    <definedName name="цена___2___0___0_3">#REF!</definedName>
    <definedName name="цена___2___0___0_4" localSheetId="0">#REF!</definedName>
    <definedName name="цена___2___0___0_4" localSheetId="1">#REF!</definedName>
    <definedName name="цена___2___0___0_4">#REF!</definedName>
    <definedName name="цена___2___0___0_5" localSheetId="0">#REF!</definedName>
    <definedName name="цена___2___0___0_5" localSheetId="1">#REF!</definedName>
    <definedName name="цена___2___0___0_5">#REF!</definedName>
    <definedName name="цена___2___0___0_7" localSheetId="0">#REF!</definedName>
    <definedName name="цена___2___0___0_7" localSheetId="1">#REF!</definedName>
    <definedName name="цена___2___0___0_7">#REF!</definedName>
    <definedName name="цена___2___0___0_8" localSheetId="0">#REF!</definedName>
    <definedName name="цена___2___0___0_8" localSheetId="1">#REF!</definedName>
    <definedName name="цена___2___0___0_8">#REF!</definedName>
    <definedName name="цена___2___0___0_9" localSheetId="0">#REF!</definedName>
    <definedName name="цена___2___0___0_9" localSheetId="1">#REF!</definedName>
    <definedName name="цена___2___0___0_9">#REF!</definedName>
    <definedName name="цена___2___0___1" localSheetId="0">#REF!</definedName>
    <definedName name="цена___2___0___1" localSheetId="1">#REF!</definedName>
    <definedName name="цена___2___0___1">#REF!</definedName>
    <definedName name="цена___2___0___3" localSheetId="0">#REF!</definedName>
    <definedName name="цена___2___0___3" localSheetId="1">#REF!</definedName>
    <definedName name="цена___2___0___3">#REF!</definedName>
    <definedName name="цена___2___0___3_15" localSheetId="0">#REF!</definedName>
    <definedName name="цена___2___0___3_15" localSheetId="1">#REF!</definedName>
    <definedName name="цена___2___0___3_15">#REF!</definedName>
    <definedName name="цена___2___0___3_16" localSheetId="0">#REF!</definedName>
    <definedName name="цена___2___0___3_16" localSheetId="1">#REF!</definedName>
    <definedName name="цена___2___0___3_16">#REF!</definedName>
    <definedName name="цена___2___0___3_19" localSheetId="0">#REF!</definedName>
    <definedName name="цена___2___0___3_19" localSheetId="1">#REF!</definedName>
    <definedName name="цена___2___0___3_19">#REF!</definedName>
    <definedName name="цена___2___0___3_4" localSheetId="0">#REF!</definedName>
    <definedName name="цена___2___0___3_4" localSheetId="1">#REF!</definedName>
    <definedName name="цена___2___0___3_4">#REF!</definedName>
    <definedName name="цена___2___0___5" localSheetId="0">#REF!</definedName>
    <definedName name="цена___2___0___5" localSheetId="1">#REF!</definedName>
    <definedName name="цена___2___0___5">#REF!</definedName>
    <definedName name="цена___2___0___5_14" localSheetId="0">#REF!</definedName>
    <definedName name="цена___2___0___5_14" localSheetId="1">#REF!</definedName>
    <definedName name="цена___2___0___5_14">#REF!</definedName>
    <definedName name="цена___2___0___5_15" localSheetId="0">#REF!</definedName>
    <definedName name="цена___2___0___5_15" localSheetId="1">#REF!</definedName>
    <definedName name="цена___2___0___5_15">#REF!</definedName>
    <definedName name="цена___2___0___5_16" localSheetId="0">#REF!</definedName>
    <definedName name="цена___2___0___5_16" localSheetId="1">#REF!</definedName>
    <definedName name="цена___2___0___5_16">#REF!</definedName>
    <definedName name="цена___2___0___5_19" localSheetId="0">#REF!</definedName>
    <definedName name="цена___2___0___5_19" localSheetId="1">#REF!</definedName>
    <definedName name="цена___2___0___5_19">#REF!</definedName>
    <definedName name="цена___2___0___5_4" localSheetId="0">#REF!</definedName>
    <definedName name="цена___2___0___5_4" localSheetId="1">#REF!</definedName>
    <definedName name="цена___2___0___5_4">#REF!</definedName>
    <definedName name="цена___2___0___6" localSheetId="0">#REF!</definedName>
    <definedName name="цена___2___0___6" localSheetId="1">#REF!</definedName>
    <definedName name="цена___2___0___6">#REF!</definedName>
    <definedName name="цена___2___0___6_15" localSheetId="0">#REF!</definedName>
    <definedName name="цена___2___0___6_15" localSheetId="1">#REF!</definedName>
    <definedName name="цена___2___0___6_15">#REF!</definedName>
    <definedName name="цена___2___0___6_16" localSheetId="0">#REF!</definedName>
    <definedName name="цена___2___0___6_16" localSheetId="1">#REF!</definedName>
    <definedName name="цена___2___0___6_16">#REF!</definedName>
    <definedName name="цена___2___0___6_19" localSheetId="0">#REF!</definedName>
    <definedName name="цена___2___0___6_19" localSheetId="1">#REF!</definedName>
    <definedName name="цена___2___0___6_19">#REF!</definedName>
    <definedName name="цена___2___0___6_4" localSheetId="0">#REF!</definedName>
    <definedName name="цена___2___0___6_4" localSheetId="1">#REF!</definedName>
    <definedName name="цена___2___0___6_4">#REF!</definedName>
    <definedName name="цена___2___0___7" localSheetId="0">#REF!</definedName>
    <definedName name="цена___2___0___7" localSheetId="1">#REF!</definedName>
    <definedName name="цена___2___0___7">#REF!</definedName>
    <definedName name="цена___2___0___7_15" localSheetId="0">#REF!</definedName>
    <definedName name="цена___2___0___7_15" localSheetId="1">#REF!</definedName>
    <definedName name="цена___2___0___7_15">#REF!</definedName>
    <definedName name="цена___2___0___7_16" localSheetId="0">#REF!</definedName>
    <definedName name="цена___2___0___7_16" localSheetId="1">#REF!</definedName>
    <definedName name="цена___2___0___7_16">#REF!</definedName>
    <definedName name="цена___2___0___7_19" localSheetId="0">#REF!</definedName>
    <definedName name="цена___2___0___7_19" localSheetId="1">#REF!</definedName>
    <definedName name="цена___2___0___7_19">#REF!</definedName>
    <definedName name="цена___2___0___7_4" localSheetId="0">#REF!</definedName>
    <definedName name="цена___2___0___7_4" localSheetId="1">#REF!</definedName>
    <definedName name="цена___2___0___7_4">#REF!</definedName>
    <definedName name="цена___2___0___8" localSheetId="0">#REF!</definedName>
    <definedName name="цена___2___0___8" localSheetId="1">#REF!</definedName>
    <definedName name="цена___2___0___8">#REF!</definedName>
    <definedName name="цена___2___0___8_15" localSheetId="0">#REF!</definedName>
    <definedName name="цена___2___0___8_15" localSheetId="1">#REF!</definedName>
    <definedName name="цена___2___0___8_15">#REF!</definedName>
    <definedName name="цена___2___0___8_16" localSheetId="0">#REF!</definedName>
    <definedName name="цена___2___0___8_16" localSheetId="1">#REF!</definedName>
    <definedName name="цена___2___0___8_16">#REF!</definedName>
    <definedName name="цена___2___0___8_19" localSheetId="0">#REF!</definedName>
    <definedName name="цена___2___0___8_19" localSheetId="1">#REF!</definedName>
    <definedName name="цена___2___0___8_19">#REF!</definedName>
    <definedName name="цена___2___0___8_4" localSheetId="0">#REF!</definedName>
    <definedName name="цена___2___0___8_4" localSheetId="1">#REF!</definedName>
    <definedName name="цена___2___0___8_4">#REF!</definedName>
    <definedName name="цена___2___0___9" localSheetId="0">#REF!</definedName>
    <definedName name="цена___2___0___9" localSheetId="1">#REF!</definedName>
    <definedName name="цена___2___0___9">#REF!</definedName>
    <definedName name="цена___2___0___9_15" localSheetId="0">#REF!</definedName>
    <definedName name="цена___2___0___9_15" localSheetId="1">#REF!</definedName>
    <definedName name="цена___2___0___9_15">#REF!</definedName>
    <definedName name="цена___2___0___9_16" localSheetId="0">#REF!</definedName>
    <definedName name="цена___2___0___9_16" localSheetId="1">#REF!</definedName>
    <definedName name="цена___2___0___9_16">#REF!</definedName>
    <definedName name="цена___2___0___9_19" localSheetId="0">#REF!</definedName>
    <definedName name="цена___2___0___9_19" localSheetId="1">#REF!</definedName>
    <definedName name="цена___2___0___9_19">#REF!</definedName>
    <definedName name="цена___2___0___9_4" localSheetId="0">#REF!</definedName>
    <definedName name="цена___2___0___9_4" localSheetId="1">#REF!</definedName>
    <definedName name="цена___2___0___9_4">#REF!</definedName>
    <definedName name="цена___2___0_1" localSheetId="0">#REF!</definedName>
    <definedName name="цена___2___0_1" localSheetId="1">#REF!</definedName>
    <definedName name="цена___2___0_1">#REF!</definedName>
    <definedName name="цена___2___0_10" localSheetId="0">#REF!</definedName>
    <definedName name="цена___2___0_10" localSheetId="1">#REF!</definedName>
    <definedName name="цена___2___0_10">#REF!</definedName>
    <definedName name="цена___2___0_13" localSheetId="0">#REF!</definedName>
    <definedName name="цена___2___0_13" localSheetId="1">#REF!</definedName>
    <definedName name="цена___2___0_13">#REF!</definedName>
    <definedName name="цена___2___0_14" localSheetId="0">#REF!</definedName>
    <definedName name="цена___2___0_14" localSheetId="1">#REF!</definedName>
    <definedName name="цена___2___0_14">#REF!</definedName>
    <definedName name="цена___2___0_15" localSheetId="0">#REF!</definedName>
    <definedName name="цена___2___0_15" localSheetId="1">#REF!</definedName>
    <definedName name="цена___2___0_15">#REF!</definedName>
    <definedName name="цена___2___0_16" localSheetId="0">#REF!</definedName>
    <definedName name="цена___2___0_16" localSheetId="1">#REF!</definedName>
    <definedName name="цена___2___0_16">#REF!</definedName>
    <definedName name="цена___2___0_17" localSheetId="0">#REF!</definedName>
    <definedName name="цена___2___0_17" localSheetId="1">#REF!</definedName>
    <definedName name="цена___2___0_17">#REF!</definedName>
    <definedName name="цена___2___0_18" localSheetId="0">#REF!</definedName>
    <definedName name="цена___2___0_18" localSheetId="1">#REF!</definedName>
    <definedName name="цена___2___0_18">#REF!</definedName>
    <definedName name="цена___2___0_19" localSheetId="0">#REF!</definedName>
    <definedName name="цена___2___0_19" localSheetId="1">#REF!</definedName>
    <definedName name="цена___2___0_19">#REF!</definedName>
    <definedName name="цена___2___0_20" localSheetId="0">#REF!</definedName>
    <definedName name="цена___2___0_20" localSheetId="1">#REF!</definedName>
    <definedName name="цена___2___0_20">#REF!</definedName>
    <definedName name="цена___2___0_3" localSheetId="0">#REF!</definedName>
    <definedName name="цена___2___0_3" localSheetId="1">#REF!</definedName>
    <definedName name="цена___2___0_3">#REF!</definedName>
    <definedName name="цена___2___0_4" localSheetId="0">#REF!</definedName>
    <definedName name="цена___2___0_4" localSheetId="1">#REF!</definedName>
    <definedName name="цена___2___0_4">#REF!</definedName>
    <definedName name="цена___2___0_5" localSheetId="0">#REF!</definedName>
    <definedName name="цена___2___0_5" localSheetId="1">#REF!</definedName>
    <definedName name="цена___2___0_5">#REF!</definedName>
    <definedName name="цена___2___0_7" localSheetId="0">#REF!</definedName>
    <definedName name="цена___2___0_7" localSheetId="1">#REF!</definedName>
    <definedName name="цена___2___0_7">#REF!</definedName>
    <definedName name="цена___2___0_8" localSheetId="0">#REF!</definedName>
    <definedName name="цена___2___0_8" localSheetId="1">#REF!</definedName>
    <definedName name="цена___2___0_8">#REF!</definedName>
    <definedName name="цена___2___0_9" localSheetId="0">#REF!</definedName>
    <definedName name="цена___2___0_9" localSheetId="1">#REF!</definedName>
    <definedName name="цена___2___0_9">#REF!</definedName>
    <definedName name="цена___2___1" localSheetId="0">#REF!</definedName>
    <definedName name="цена___2___1" localSheetId="1">#REF!</definedName>
    <definedName name="цена___2___1">#REF!</definedName>
    <definedName name="цена___2___1___0" localSheetId="0">#REF!</definedName>
    <definedName name="цена___2___1___0" localSheetId="1">#REF!</definedName>
    <definedName name="цена___2___1___0">#REF!</definedName>
    <definedName name="цена___2___1___0_15" localSheetId="0">#REF!</definedName>
    <definedName name="цена___2___1___0_15" localSheetId="1">#REF!</definedName>
    <definedName name="цена___2___1___0_15">#REF!</definedName>
    <definedName name="цена___2___1___0_16" localSheetId="0">#REF!</definedName>
    <definedName name="цена___2___1___0_16" localSheetId="1">#REF!</definedName>
    <definedName name="цена___2___1___0_16">#REF!</definedName>
    <definedName name="цена___2___1___0_19" localSheetId="0">#REF!</definedName>
    <definedName name="цена___2___1___0_19" localSheetId="1">#REF!</definedName>
    <definedName name="цена___2___1___0_19">#REF!</definedName>
    <definedName name="цена___2___1___0_4" localSheetId="0">#REF!</definedName>
    <definedName name="цена___2___1___0_4" localSheetId="1">#REF!</definedName>
    <definedName name="цена___2___1___0_4">#REF!</definedName>
    <definedName name="цена___2___1_13" localSheetId="0">#REF!</definedName>
    <definedName name="цена___2___1_13" localSheetId="1">#REF!</definedName>
    <definedName name="цена___2___1_13">#REF!</definedName>
    <definedName name="цена___2___1_14" localSheetId="0">#REF!</definedName>
    <definedName name="цена___2___1_14" localSheetId="1">#REF!</definedName>
    <definedName name="цена___2___1_14">#REF!</definedName>
    <definedName name="цена___2___1_15" localSheetId="0">#REF!</definedName>
    <definedName name="цена___2___1_15" localSheetId="1">#REF!</definedName>
    <definedName name="цена___2___1_15">#REF!</definedName>
    <definedName name="цена___2___1_16" localSheetId="0">#REF!</definedName>
    <definedName name="цена___2___1_16" localSheetId="1">#REF!</definedName>
    <definedName name="цена___2___1_16">#REF!</definedName>
    <definedName name="цена___2___1_17" localSheetId="0">#REF!</definedName>
    <definedName name="цена___2___1_17" localSheetId="1">#REF!</definedName>
    <definedName name="цена___2___1_17">#REF!</definedName>
    <definedName name="цена___2___1_18" localSheetId="0">#REF!</definedName>
    <definedName name="цена___2___1_18" localSheetId="1">#REF!</definedName>
    <definedName name="цена___2___1_18">#REF!</definedName>
    <definedName name="цена___2___1_19" localSheetId="0">#REF!</definedName>
    <definedName name="цена___2___1_19" localSheetId="1">#REF!</definedName>
    <definedName name="цена___2___1_19">#REF!</definedName>
    <definedName name="цена___2___1_20" localSheetId="0">#REF!</definedName>
    <definedName name="цена___2___1_20" localSheetId="1">#REF!</definedName>
    <definedName name="цена___2___1_20">#REF!</definedName>
    <definedName name="цена___2___1_3" localSheetId="0">#REF!</definedName>
    <definedName name="цена___2___1_3" localSheetId="1">#REF!</definedName>
    <definedName name="цена___2___1_3">#REF!</definedName>
    <definedName name="цена___2___1_4" localSheetId="0">#REF!</definedName>
    <definedName name="цена___2___1_4" localSheetId="1">#REF!</definedName>
    <definedName name="цена___2___1_4">#REF!</definedName>
    <definedName name="цена___2___10" localSheetId="0">#REF!</definedName>
    <definedName name="цена___2___10" localSheetId="1">#REF!</definedName>
    <definedName name="цена___2___10">#REF!</definedName>
    <definedName name="цена___2___10_1" localSheetId="0">#REF!</definedName>
    <definedName name="цена___2___10_1" localSheetId="1">#REF!</definedName>
    <definedName name="цена___2___10_1">#REF!</definedName>
    <definedName name="цена___2___10_10" localSheetId="0">#REF!</definedName>
    <definedName name="цена___2___10_10" localSheetId="1">#REF!</definedName>
    <definedName name="цена___2___10_10">#REF!</definedName>
    <definedName name="цена___2___10_13" localSheetId="0">#REF!</definedName>
    <definedName name="цена___2___10_13" localSheetId="1">#REF!</definedName>
    <definedName name="цена___2___10_13">#REF!</definedName>
    <definedName name="цена___2___10_14" localSheetId="0">#REF!</definedName>
    <definedName name="цена___2___10_14" localSheetId="1">#REF!</definedName>
    <definedName name="цена___2___10_14">#REF!</definedName>
    <definedName name="цена___2___10_15" localSheetId="0">#REF!</definedName>
    <definedName name="цена___2___10_15" localSheetId="1">#REF!</definedName>
    <definedName name="цена___2___10_15">#REF!</definedName>
    <definedName name="цена___2___10_16" localSheetId="0">#REF!</definedName>
    <definedName name="цена___2___10_16" localSheetId="1">#REF!</definedName>
    <definedName name="цена___2___10_16">#REF!</definedName>
    <definedName name="цена___2___10_17" localSheetId="0">#REF!</definedName>
    <definedName name="цена___2___10_17" localSheetId="1">#REF!</definedName>
    <definedName name="цена___2___10_17">#REF!</definedName>
    <definedName name="цена___2___10_18" localSheetId="0">#REF!</definedName>
    <definedName name="цена___2___10_18" localSheetId="1">#REF!</definedName>
    <definedName name="цена___2___10_18">#REF!</definedName>
    <definedName name="цена___2___10_19" localSheetId="0">#REF!</definedName>
    <definedName name="цена___2___10_19" localSheetId="1">#REF!</definedName>
    <definedName name="цена___2___10_19">#REF!</definedName>
    <definedName name="цена___2___10_20" localSheetId="0">#REF!</definedName>
    <definedName name="цена___2___10_20" localSheetId="1">#REF!</definedName>
    <definedName name="цена___2___10_20">#REF!</definedName>
    <definedName name="цена___2___10_3" localSheetId="0">#REF!</definedName>
    <definedName name="цена___2___10_3" localSheetId="1">#REF!</definedName>
    <definedName name="цена___2___10_3">#REF!</definedName>
    <definedName name="цена___2___10_4" localSheetId="0">#REF!</definedName>
    <definedName name="цена___2___10_4" localSheetId="1">#REF!</definedName>
    <definedName name="цена___2___10_4">#REF!</definedName>
    <definedName name="цена___2___10_7" localSheetId="0">#REF!</definedName>
    <definedName name="цена___2___10_7" localSheetId="1">#REF!</definedName>
    <definedName name="цена___2___10_7">#REF!</definedName>
    <definedName name="цена___2___10_8" localSheetId="0">#REF!</definedName>
    <definedName name="цена___2___10_8" localSheetId="1">#REF!</definedName>
    <definedName name="цена___2___10_8">#REF!</definedName>
    <definedName name="цена___2___10_9" localSheetId="0">#REF!</definedName>
    <definedName name="цена___2___10_9" localSheetId="1">#REF!</definedName>
    <definedName name="цена___2___10_9">#REF!</definedName>
    <definedName name="цена___2___12" localSheetId="0">#REF!</definedName>
    <definedName name="цена___2___12" localSheetId="1">#REF!</definedName>
    <definedName name="цена___2___12">#REF!</definedName>
    <definedName name="цена___2___12_13" localSheetId="0">#REF!</definedName>
    <definedName name="цена___2___12_13" localSheetId="1">#REF!</definedName>
    <definedName name="цена___2___12_13">#REF!</definedName>
    <definedName name="цена___2___12_15" localSheetId="0">#REF!</definedName>
    <definedName name="цена___2___12_15" localSheetId="1">#REF!</definedName>
    <definedName name="цена___2___12_15">#REF!</definedName>
    <definedName name="цена___2___12_16" localSheetId="0">#REF!</definedName>
    <definedName name="цена___2___12_16" localSheetId="1">#REF!</definedName>
    <definedName name="цена___2___12_16">#REF!</definedName>
    <definedName name="цена___2___12_17" localSheetId="0">#REF!</definedName>
    <definedName name="цена___2___12_17" localSheetId="1">#REF!</definedName>
    <definedName name="цена___2___12_17">#REF!</definedName>
    <definedName name="цена___2___12_18" localSheetId="0">#REF!</definedName>
    <definedName name="цена___2___12_18" localSheetId="1">#REF!</definedName>
    <definedName name="цена___2___12_18">#REF!</definedName>
    <definedName name="цена___2___12_19" localSheetId="0">#REF!</definedName>
    <definedName name="цена___2___12_19" localSheetId="1">#REF!</definedName>
    <definedName name="цена___2___12_19">#REF!</definedName>
    <definedName name="цена___2___12_20" localSheetId="0">#REF!</definedName>
    <definedName name="цена___2___12_20" localSheetId="1">#REF!</definedName>
    <definedName name="цена___2___12_20">#REF!</definedName>
    <definedName name="цена___2___12_3" localSheetId="0">#REF!</definedName>
    <definedName name="цена___2___12_3" localSheetId="1">#REF!</definedName>
    <definedName name="цена___2___12_3">#REF!</definedName>
    <definedName name="цена___2___12_4" localSheetId="0">#REF!</definedName>
    <definedName name="цена___2___12_4" localSheetId="1">#REF!</definedName>
    <definedName name="цена___2___12_4">#REF!</definedName>
    <definedName name="цена___2___2" localSheetId="0">#REF!</definedName>
    <definedName name="цена___2___2" localSheetId="1">#REF!</definedName>
    <definedName name="цена___2___2">#REF!</definedName>
    <definedName name="цена___2___2_1" localSheetId="0">#REF!</definedName>
    <definedName name="цена___2___2_1" localSheetId="1">#REF!</definedName>
    <definedName name="цена___2___2_1">#REF!</definedName>
    <definedName name="цена___2___2_10" localSheetId="0">#REF!</definedName>
    <definedName name="цена___2___2_10" localSheetId="1">#REF!</definedName>
    <definedName name="цена___2___2_10">#REF!</definedName>
    <definedName name="цена___2___2_13" localSheetId="0">#REF!</definedName>
    <definedName name="цена___2___2_13" localSheetId="1">#REF!</definedName>
    <definedName name="цена___2___2_13">#REF!</definedName>
    <definedName name="цена___2___2_14" localSheetId="0">#REF!</definedName>
    <definedName name="цена___2___2_14" localSheetId="1">#REF!</definedName>
    <definedName name="цена___2___2_14">#REF!</definedName>
    <definedName name="цена___2___2_15" localSheetId="0">#REF!</definedName>
    <definedName name="цена___2___2_15" localSheetId="1">#REF!</definedName>
    <definedName name="цена___2___2_15">#REF!</definedName>
    <definedName name="цена___2___2_16" localSheetId="0">#REF!</definedName>
    <definedName name="цена___2___2_16" localSheetId="1">#REF!</definedName>
    <definedName name="цена___2___2_16">#REF!</definedName>
    <definedName name="цена___2___2_17" localSheetId="0">#REF!</definedName>
    <definedName name="цена___2___2_17" localSheetId="1">#REF!</definedName>
    <definedName name="цена___2___2_17">#REF!</definedName>
    <definedName name="цена___2___2_18" localSheetId="0">#REF!</definedName>
    <definedName name="цена___2___2_18" localSheetId="1">#REF!</definedName>
    <definedName name="цена___2___2_18">#REF!</definedName>
    <definedName name="цена___2___2_19" localSheetId="0">#REF!</definedName>
    <definedName name="цена___2___2_19" localSheetId="1">#REF!</definedName>
    <definedName name="цена___2___2_19">#REF!</definedName>
    <definedName name="цена___2___2_20" localSheetId="0">#REF!</definedName>
    <definedName name="цена___2___2_20" localSheetId="1">#REF!</definedName>
    <definedName name="цена___2___2_20">#REF!</definedName>
    <definedName name="цена___2___2_3" localSheetId="0">#REF!</definedName>
    <definedName name="цена___2___2_3" localSheetId="1">#REF!</definedName>
    <definedName name="цена___2___2_3">#REF!</definedName>
    <definedName name="цена___2___2_4" localSheetId="0">#REF!</definedName>
    <definedName name="цена___2___2_4" localSheetId="1">#REF!</definedName>
    <definedName name="цена___2___2_4">#REF!</definedName>
    <definedName name="цена___2___2_7" localSheetId="0">#REF!</definedName>
    <definedName name="цена___2___2_7" localSheetId="1">#REF!</definedName>
    <definedName name="цена___2___2_7">#REF!</definedName>
    <definedName name="цена___2___2_8" localSheetId="0">#REF!</definedName>
    <definedName name="цена___2___2_8" localSheetId="1">#REF!</definedName>
    <definedName name="цена___2___2_8">#REF!</definedName>
    <definedName name="цена___2___2_9" localSheetId="0">#REF!</definedName>
    <definedName name="цена___2___2_9" localSheetId="1">#REF!</definedName>
    <definedName name="цена___2___2_9">#REF!</definedName>
    <definedName name="цена___2___3" localSheetId="0">#REF!</definedName>
    <definedName name="цена___2___3" localSheetId="1">#REF!</definedName>
    <definedName name="цена___2___3">#REF!</definedName>
    <definedName name="цена___2___3_1" localSheetId="0">#REF!</definedName>
    <definedName name="цена___2___3_1" localSheetId="1">#REF!</definedName>
    <definedName name="цена___2___3_1">#REF!</definedName>
    <definedName name="цена___2___3_10" localSheetId="0">#REF!</definedName>
    <definedName name="цена___2___3_10" localSheetId="1">#REF!</definedName>
    <definedName name="цена___2___3_10">#REF!</definedName>
    <definedName name="цена___2___3_13" localSheetId="0">#REF!</definedName>
    <definedName name="цена___2___3_13" localSheetId="1">#REF!</definedName>
    <definedName name="цена___2___3_13">#REF!</definedName>
    <definedName name="цена___2___3_14" localSheetId="0">#REF!</definedName>
    <definedName name="цена___2___3_14" localSheetId="1">#REF!</definedName>
    <definedName name="цена___2___3_14">#REF!</definedName>
    <definedName name="цена___2___3_15" localSheetId="0">#REF!</definedName>
    <definedName name="цена___2___3_15" localSheetId="1">#REF!</definedName>
    <definedName name="цена___2___3_15">#REF!</definedName>
    <definedName name="цена___2___3_16" localSheetId="0">#REF!</definedName>
    <definedName name="цена___2___3_16" localSheetId="1">#REF!</definedName>
    <definedName name="цена___2___3_16">#REF!</definedName>
    <definedName name="цена___2___3_17" localSheetId="0">#REF!</definedName>
    <definedName name="цена___2___3_17" localSheetId="1">#REF!</definedName>
    <definedName name="цена___2___3_17">#REF!</definedName>
    <definedName name="цена___2___3_18" localSheetId="0">#REF!</definedName>
    <definedName name="цена___2___3_18" localSheetId="1">#REF!</definedName>
    <definedName name="цена___2___3_18">#REF!</definedName>
    <definedName name="цена___2___3_19" localSheetId="0">#REF!</definedName>
    <definedName name="цена___2___3_19" localSheetId="1">#REF!</definedName>
    <definedName name="цена___2___3_19">#REF!</definedName>
    <definedName name="цена___2___3_20" localSheetId="0">#REF!</definedName>
    <definedName name="цена___2___3_20" localSheetId="1">#REF!</definedName>
    <definedName name="цена___2___3_20">#REF!</definedName>
    <definedName name="цена___2___3_3" localSheetId="0">#REF!</definedName>
    <definedName name="цена___2___3_3" localSheetId="1">#REF!</definedName>
    <definedName name="цена___2___3_3">#REF!</definedName>
    <definedName name="цена___2___3_4" localSheetId="0">#REF!</definedName>
    <definedName name="цена___2___3_4" localSheetId="1">#REF!</definedName>
    <definedName name="цена___2___3_4">#REF!</definedName>
    <definedName name="цена___2___3_7" localSheetId="0">#REF!</definedName>
    <definedName name="цена___2___3_7" localSheetId="1">#REF!</definedName>
    <definedName name="цена___2___3_7">#REF!</definedName>
    <definedName name="цена___2___3_8" localSheetId="0">#REF!</definedName>
    <definedName name="цена___2___3_8" localSheetId="1">#REF!</definedName>
    <definedName name="цена___2___3_8">#REF!</definedName>
    <definedName name="цена___2___3_9" localSheetId="0">#REF!</definedName>
    <definedName name="цена___2___3_9" localSheetId="1">#REF!</definedName>
    <definedName name="цена___2___3_9">#REF!</definedName>
    <definedName name="цена___2___4" localSheetId="0">#REF!</definedName>
    <definedName name="цена___2___4" localSheetId="1">#REF!</definedName>
    <definedName name="цена___2___4">#REF!</definedName>
    <definedName name="цена___2___4___0" localSheetId="0">#REF!</definedName>
    <definedName name="цена___2___4___0" localSheetId="1">#REF!</definedName>
    <definedName name="цена___2___4___0">#REF!</definedName>
    <definedName name="цена___2___4___0_14" localSheetId="0">#REF!</definedName>
    <definedName name="цена___2___4___0_14" localSheetId="1">#REF!</definedName>
    <definedName name="цена___2___4___0_14">#REF!</definedName>
    <definedName name="цена___2___4___0_15" localSheetId="0">#REF!</definedName>
    <definedName name="цена___2___4___0_15" localSheetId="1">#REF!</definedName>
    <definedName name="цена___2___4___0_15">#REF!</definedName>
    <definedName name="цена___2___4___0_16" localSheetId="0">#REF!</definedName>
    <definedName name="цена___2___4___0_16" localSheetId="1">#REF!</definedName>
    <definedName name="цена___2___4___0_16">#REF!</definedName>
    <definedName name="цена___2___4___0_19" localSheetId="0">#REF!</definedName>
    <definedName name="цена___2___4___0_19" localSheetId="1">#REF!</definedName>
    <definedName name="цена___2___4___0_19">#REF!</definedName>
    <definedName name="цена___2___4___0_4" localSheetId="0">#REF!</definedName>
    <definedName name="цена___2___4___0_4" localSheetId="1">#REF!</definedName>
    <definedName name="цена___2___4___0_4">#REF!</definedName>
    <definedName name="цена___2___4___5" localSheetId="0">#REF!</definedName>
    <definedName name="цена___2___4___5" localSheetId="1">#REF!</definedName>
    <definedName name="цена___2___4___5">#REF!</definedName>
    <definedName name="цена___2___4___5_14" localSheetId="0">#REF!</definedName>
    <definedName name="цена___2___4___5_14" localSheetId="1">#REF!</definedName>
    <definedName name="цена___2___4___5_14">#REF!</definedName>
    <definedName name="цена___2___4___5_15" localSheetId="0">#REF!</definedName>
    <definedName name="цена___2___4___5_15" localSheetId="1">#REF!</definedName>
    <definedName name="цена___2___4___5_15">#REF!</definedName>
    <definedName name="цена___2___4___5_16" localSheetId="0">#REF!</definedName>
    <definedName name="цена___2___4___5_16" localSheetId="1">#REF!</definedName>
    <definedName name="цена___2___4___5_16">#REF!</definedName>
    <definedName name="цена___2___4___5_19" localSheetId="0">#REF!</definedName>
    <definedName name="цена___2___4___5_19" localSheetId="1">#REF!</definedName>
    <definedName name="цена___2___4___5_19">#REF!</definedName>
    <definedName name="цена___2___4___5_4" localSheetId="0">#REF!</definedName>
    <definedName name="цена___2___4___5_4" localSheetId="1">#REF!</definedName>
    <definedName name="цена___2___4___5_4">#REF!</definedName>
    <definedName name="цена___2___4_1" localSheetId="0">#REF!</definedName>
    <definedName name="цена___2___4_1" localSheetId="1">#REF!</definedName>
    <definedName name="цена___2___4_1">#REF!</definedName>
    <definedName name="цена___2___4_10" localSheetId="0">#REF!</definedName>
    <definedName name="цена___2___4_10" localSheetId="1">#REF!</definedName>
    <definedName name="цена___2___4_10">#REF!</definedName>
    <definedName name="цена___2___4_13" localSheetId="0">#REF!</definedName>
    <definedName name="цена___2___4_13" localSheetId="1">#REF!</definedName>
    <definedName name="цена___2___4_13">#REF!</definedName>
    <definedName name="цена___2___4_14" localSheetId="0">#REF!</definedName>
    <definedName name="цена___2___4_14" localSheetId="1">#REF!</definedName>
    <definedName name="цена___2___4_14">#REF!</definedName>
    <definedName name="цена___2___4_15" localSheetId="0">#REF!</definedName>
    <definedName name="цена___2___4_15" localSheetId="1">#REF!</definedName>
    <definedName name="цена___2___4_15">#REF!</definedName>
    <definedName name="цена___2___4_16" localSheetId="0">#REF!</definedName>
    <definedName name="цена___2___4_16" localSheetId="1">#REF!</definedName>
    <definedName name="цена___2___4_16">#REF!</definedName>
    <definedName name="цена___2___4_17" localSheetId="0">#REF!</definedName>
    <definedName name="цена___2___4_17" localSheetId="1">#REF!</definedName>
    <definedName name="цена___2___4_17">#REF!</definedName>
    <definedName name="цена___2___4_18" localSheetId="0">#REF!</definedName>
    <definedName name="цена___2___4_18" localSheetId="1">#REF!</definedName>
    <definedName name="цена___2___4_18">#REF!</definedName>
    <definedName name="цена___2___4_19" localSheetId="0">#REF!</definedName>
    <definedName name="цена___2___4_19" localSheetId="1">#REF!</definedName>
    <definedName name="цена___2___4_19">#REF!</definedName>
    <definedName name="цена___2___4_20" localSheetId="0">#REF!</definedName>
    <definedName name="цена___2___4_20" localSheetId="1">#REF!</definedName>
    <definedName name="цена___2___4_20">#REF!</definedName>
    <definedName name="цена___2___4_3" localSheetId="0">#REF!</definedName>
    <definedName name="цена___2___4_3" localSheetId="1">#REF!</definedName>
    <definedName name="цена___2___4_3">#REF!</definedName>
    <definedName name="цена___2___4_4" localSheetId="0">#REF!</definedName>
    <definedName name="цена___2___4_4" localSheetId="1">#REF!</definedName>
    <definedName name="цена___2___4_4">#REF!</definedName>
    <definedName name="цена___2___4_5" localSheetId="0">#REF!</definedName>
    <definedName name="цена___2___4_5" localSheetId="1">#REF!</definedName>
    <definedName name="цена___2___4_5">#REF!</definedName>
    <definedName name="цена___2___4_7" localSheetId="0">#REF!</definedName>
    <definedName name="цена___2___4_7" localSheetId="1">#REF!</definedName>
    <definedName name="цена___2___4_7">#REF!</definedName>
    <definedName name="цена___2___4_8" localSheetId="0">#REF!</definedName>
    <definedName name="цена___2___4_8" localSheetId="1">#REF!</definedName>
    <definedName name="цена___2___4_8">#REF!</definedName>
    <definedName name="цена___2___4_9" localSheetId="0">#REF!</definedName>
    <definedName name="цена___2___4_9" localSheetId="1">#REF!</definedName>
    <definedName name="цена___2___4_9">#REF!</definedName>
    <definedName name="цена___2___5" localSheetId="0">#REF!</definedName>
    <definedName name="цена___2___5" localSheetId="1">#REF!</definedName>
    <definedName name="цена___2___5">#REF!</definedName>
    <definedName name="цена___2___5_14" localSheetId="0">#REF!</definedName>
    <definedName name="цена___2___5_14" localSheetId="1">#REF!</definedName>
    <definedName name="цена___2___5_14">#REF!</definedName>
    <definedName name="цена___2___5_15" localSheetId="0">#REF!</definedName>
    <definedName name="цена___2___5_15" localSheetId="1">#REF!</definedName>
    <definedName name="цена___2___5_15">#REF!</definedName>
    <definedName name="цена___2___5_16" localSheetId="0">#REF!</definedName>
    <definedName name="цена___2___5_16" localSheetId="1">#REF!</definedName>
    <definedName name="цена___2___5_16">#REF!</definedName>
    <definedName name="цена___2___5_19" localSheetId="0">#REF!</definedName>
    <definedName name="цена___2___5_19" localSheetId="1">#REF!</definedName>
    <definedName name="цена___2___5_19">#REF!</definedName>
    <definedName name="цена___2___5_4" localSheetId="0">#REF!</definedName>
    <definedName name="цена___2___5_4" localSheetId="1">#REF!</definedName>
    <definedName name="цена___2___5_4">#REF!</definedName>
    <definedName name="цена___2___6" localSheetId="0">#REF!</definedName>
    <definedName name="цена___2___6" localSheetId="1">#REF!</definedName>
    <definedName name="цена___2___6">#REF!</definedName>
    <definedName name="цена___2___6___0" localSheetId="0">#REF!</definedName>
    <definedName name="цена___2___6___0" localSheetId="1">#REF!</definedName>
    <definedName name="цена___2___6___0">#REF!</definedName>
    <definedName name="цена___2___6___0_15" localSheetId="0">#REF!</definedName>
    <definedName name="цена___2___6___0_15" localSheetId="1">#REF!</definedName>
    <definedName name="цена___2___6___0_15">#REF!</definedName>
    <definedName name="цена___2___6___0_16" localSheetId="0">#REF!</definedName>
    <definedName name="цена___2___6___0_16" localSheetId="1">#REF!</definedName>
    <definedName name="цена___2___6___0_16">#REF!</definedName>
    <definedName name="цена___2___6___0_19" localSheetId="0">#REF!</definedName>
    <definedName name="цена___2___6___0_19" localSheetId="1">#REF!</definedName>
    <definedName name="цена___2___6___0_19">#REF!</definedName>
    <definedName name="цена___2___6___0_4" localSheetId="0">#REF!</definedName>
    <definedName name="цена___2___6___0_4" localSheetId="1">#REF!</definedName>
    <definedName name="цена___2___6___0_4">#REF!</definedName>
    <definedName name="цена___2___6_1" localSheetId="0">#REF!</definedName>
    <definedName name="цена___2___6_1" localSheetId="1">#REF!</definedName>
    <definedName name="цена___2___6_1">#REF!</definedName>
    <definedName name="цена___2___6_10" localSheetId="0">#REF!</definedName>
    <definedName name="цена___2___6_10" localSheetId="1">#REF!</definedName>
    <definedName name="цена___2___6_10">#REF!</definedName>
    <definedName name="цена___2___6_13" localSheetId="0">#REF!</definedName>
    <definedName name="цена___2___6_13" localSheetId="1">#REF!</definedName>
    <definedName name="цена___2___6_13">#REF!</definedName>
    <definedName name="цена___2___6_14" localSheetId="0">#REF!</definedName>
    <definedName name="цена___2___6_14" localSheetId="1">#REF!</definedName>
    <definedName name="цена___2___6_14">#REF!</definedName>
    <definedName name="цена___2___6_15" localSheetId="0">#REF!</definedName>
    <definedName name="цена___2___6_15" localSheetId="1">#REF!</definedName>
    <definedName name="цена___2___6_15">#REF!</definedName>
    <definedName name="цена___2___6_16" localSheetId="0">#REF!</definedName>
    <definedName name="цена___2___6_16" localSheetId="1">#REF!</definedName>
    <definedName name="цена___2___6_16">#REF!</definedName>
    <definedName name="цена___2___6_17" localSheetId="0">#REF!</definedName>
    <definedName name="цена___2___6_17" localSheetId="1">#REF!</definedName>
    <definedName name="цена___2___6_17">#REF!</definedName>
    <definedName name="цена___2___6_18" localSheetId="0">#REF!</definedName>
    <definedName name="цена___2___6_18" localSheetId="1">#REF!</definedName>
    <definedName name="цена___2___6_18">#REF!</definedName>
    <definedName name="цена___2___6_19" localSheetId="0">#REF!</definedName>
    <definedName name="цена___2___6_19" localSheetId="1">#REF!</definedName>
    <definedName name="цена___2___6_19">#REF!</definedName>
    <definedName name="цена___2___6_20" localSheetId="0">#REF!</definedName>
    <definedName name="цена___2___6_20" localSheetId="1">#REF!</definedName>
    <definedName name="цена___2___6_20">#REF!</definedName>
    <definedName name="цена___2___6_3" localSheetId="0">#REF!</definedName>
    <definedName name="цена___2___6_3" localSheetId="1">#REF!</definedName>
    <definedName name="цена___2___6_3">#REF!</definedName>
    <definedName name="цена___2___6_4" localSheetId="0">#REF!</definedName>
    <definedName name="цена___2___6_4" localSheetId="1">#REF!</definedName>
    <definedName name="цена___2___6_4">#REF!</definedName>
    <definedName name="цена___2___6_7" localSheetId="0">#REF!</definedName>
    <definedName name="цена___2___6_7" localSheetId="1">#REF!</definedName>
    <definedName name="цена___2___6_7">#REF!</definedName>
    <definedName name="цена___2___6_8" localSheetId="0">#REF!</definedName>
    <definedName name="цена___2___6_8" localSheetId="1">#REF!</definedName>
    <definedName name="цена___2___6_8">#REF!</definedName>
    <definedName name="цена___2___6_9" localSheetId="0">#REF!</definedName>
    <definedName name="цена___2___6_9" localSheetId="1">#REF!</definedName>
    <definedName name="цена___2___6_9">#REF!</definedName>
    <definedName name="цена___2___7" localSheetId="0">#REF!</definedName>
    <definedName name="цена___2___7" localSheetId="1">#REF!</definedName>
    <definedName name="цена___2___7">#REF!</definedName>
    <definedName name="цена___2___7_15" localSheetId="0">#REF!</definedName>
    <definedName name="цена___2___7_15" localSheetId="1">#REF!</definedName>
    <definedName name="цена___2___7_15">#REF!</definedName>
    <definedName name="цена___2___7_16" localSheetId="0">#REF!</definedName>
    <definedName name="цена___2___7_16" localSheetId="1">#REF!</definedName>
    <definedName name="цена___2___7_16">#REF!</definedName>
    <definedName name="цена___2___7_19" localSheetId="0">#REF!</definedName>
    <definedName name="цена___2___7_19" localSheetId="1">#REF!</definedName>
    <definedName name="цена___2___7_19">#REF!</definedName>
    <definedName name="цена___2___7_4" localSheetId="0">#REF!</definedName>
    <definedName name="цена___2___7_4" localSheetId="1">#REF!</definedName>
    <definedName name="цена___2___7_4">#REF!</definedName>
    <definedName name="цена___2___8" localSheetId="0">#REF!</definedName>
    <definedName name="цена___2___8" localSheetId="1">#REF!</definedName>
    <definedName name="цена___2___8">#REF!</definedName>
    <definedName name="цена___2___8___0" localSheetId="0">#REF!</definedName>
    <definedName name="цена___2___8___0" localSheetId="1">#REF!</definedName>
    <definedName name="цена___2___8___0">#REF!</definedName>
    <definedName name="цена___2___8___0_15" localSheetId="0">#REF!</definedName>
    <definedName name="цена___2___8___0_15" localSheetId="1">#REF!</definedName>
    <definedName name="цена___2___8___0_15">#REF!</definedName>
    <definedName name="цена___2___8___0_16" localSheetId="0">#REF!</definedName>
    <definedName name="цена___2___8___0_16" localSheetId="1">#REF!</definedName>
    <definedName name="цена___2___8___0_16">#REF!</definedName>
    <definedName name="цена___2___8___0_19" localSheetId="0">#REF!</definedName>
    <definedName name="цена___2___8___0_19" localSheetId="1">#REF!</definedName>
    <definedName name="цена___2___8___0_19">#REF!</definedName>
    <definedName name="цена___2___8___0_4" localSheetId="0">#REF!</definedName>
    <definedName name="цена___2___8___0_4" localSheetId="1">#REF!</definedName>
    <definedName name="цена___2___8___0_4">#REF!</definedName>
    <definedName name="цена___2___8_1" localSheetId="0">#REF!</definedName>
    <definedName name="цена___2___8_1" localSheetId="1">#REF!</definedName>
    <definedName name="цена___2___8_1">#REF!</definedName>
    <definedName name="цена___2___8_10" localSheetId="0">#REF!</definedName>
    <definedName name="цена___2___8_10" localSheetId="1">#REF!</definedName>
    <definedName name="цена___2___8_10">#REF!</definedName>
    <definedName name="цена___2___8_13" localSheetId="0">#REF!</definedName>
    <definedName name="цена___2___8_13" localSheetId="1">#REF!</definedName>
    <definedName name="цена___2___8_13">#REF!</definedName>
    <definedName name="цена___2___8_14" localSheetId="0">#REF!</definedName>
    <definedName name="цена___2___8_14" localSheetId="1">#REF!</definedName>
    <definedName name="цена___2___8_14">#REF!</definedName>
    <definedName name="цена___2___8_15" localSheetId="0">#REF!</definedName>
    <definedName name="цена___2___8_15" localSheetId="1">#REF!</definedName>
    <definedName name="цена___2___8_15">#REF!</definedName>
    <definedName name="цена___2___8_16" localSheetId="0">#REF!</definedName>
    <definedName name="цена___2___8_16" localSheetId="1">#REF!</definedName>
    <definedName name="цена___2___8_16">#REF!</definedName>
    <definedName name="цена___2___8_17" localSheetId="0">#REF!</definedName>
    <definedName name="цена___2___8_17" localSheetId="1">#REF!</definedName>
    <definedName name="цена___2___8_17">#REF!</definedName>
    <definedName name="цена___2___8_18" localSheetId="0">#REF!</definedName>
    <definedName name="цена___2___8_18" localSheetId="1">#REF!</definedName>
    <definedName name="цена___2___8_18">#REF!</definedName>
    <definedName name="цена___2___8_19" localSheetId="0">#REF!</definedName>
    <definedName name="цена___2___8_19" localSheetId="1">#REF!</definedName>
    <definedName name="цена___2___8_19">#REF!</definedName>
    <definedName name="цена___2___8_20" localSheetId="0">#REF!</definedName>
    <definedName name="цена___2___8_20" localSheetId="1">#REF!</definedName>
    <definedName name="цена___2___8_20">#REF!</definedName>
    <definedName name="цена___2___8_3" localSheetId="0">#REF!</definedName>
    <definedName name="цена___2___8_3" localSheetId="1">#REF!</definedName>
    <definedName name="цена___2___8_3">#REF!</definedName>
    <definedName name="цена___2___8_4" localSheetId="0">#REF!</definedName>
    <definedName name="цена___2___8_4" localSheetId="1">#REF!</definedName>
    <definedName name="цена___2___8_4">#REF!</definedName>
    <definedName name="цена___2___8_7" localSheetId="0">#REF!</definedName>
    <definedName name="цена___2___8_7" localSheetId="1">#REF!</definedName>
    <definedName name="цена___2___8_7">#REF!</definedName>
    <definedName name="цена___2___8_8" localSheetId="0">#REF!</definedName>
    <definedName name="цена___2___8_8" localSheetId="1">#REF!</definedName>
    <definedName name="цена___2___8_8">#REF!</definedName>
    <definedName name="цена___2___8_9" localSheetId="0">#REF!</definedName>
    <definedName name="цена___2___8_9" localSheetId="1">#REF!</definedName>
    <definedName name="цена___2___8_9">#REF!</definedName>
    <definedName name="цена___2___9">"$#ССЫЛ!.$L$1:$L$32000"</definedName>
    <definedName name="цена___2_1" localSheetId="0">#REF!</definedName>
    <definedName name="цена___2_1" localSheetId="1">#REF!</definedName>
    <definedName name="цена___2_1">#REF!</definedName>
    <definedName name="цена___2_1_15" localSheetId="0">#REF!</definedName>
    <definedName name="цена___2_1_15" localSheetId="1">#REF!</definedName>
    <definedName name="цена___2_1_15">#REF!</definedName>
    <definedName name="цена___2_10" localSheetId="0">#REF!</definedName>
    <definedName name="цена___2_10" localSheetId="1">#REF!</definedName>
    <definedName name="цена___2_10">#REF!</definedName>
    <definedName name="цена___2_13" localSheetId="0">#REF!</definedName>
    <definedName name="цена___2_13" localSheetId="1">#REF!</definedName>
    <definedName name="цена___2_13">#REF!</definedName>
    <definedName name="цена___2_14" localSheetId="0">#REF!</definedName>
    <definedName name="цена___2_14" localSheetId="1">#REF!</definedName>
    <definedName name="цена___2_14">#REF!</definedName>
    <definedName name="цена___2_15" localSheetId="0">#REF!</definedName>
    <definedName name="цена___2_15" localSheetId="1">#REF!</definedName>
    <definedName name="цена___2_15">#REF!</definedName>
    <definedName name="цена___2_16" localSheetId="0">#REF!</definedName>
    <definedName name="цена___2_16" localSheetId="1">#REF!</definedName>
    <definedName name="цена___2_16">#REF!</definedName>
    <definedName name="цена___2_17" localSheetId="0">#REF!</definedName>
    <definedName name="цена___2_17" localSheetId="1">#REF!</definedName>
    <definedName name="цена___2_17">#REF!</definedName>
    <definedName name="цена___2_18" localSheetId="0">#REF!</definedName>
    <definedName name="цена___2_18" localSheetId="1">#REF!</definedName>
    <definedName name="цена___2_18">#REF!</definedName>
    <definedName name="цена___2_19" localSheetId="0">#REF!</definedName>
    <definedName name="цена___2_19" localSheetId="1">#REF!</definedName>
    <definedName name="цена___2_19">#REF!</definedName>
    <definedName name="цена___2_20" localSheetId="0">#REF!</definedName>
    <definedName name="цена___2_20" localSheetId="1">#REF!</definedName>
    <definedName name="цена___2_20">#REF!</definedName>
    <definedName name="цена___2_3" localSheetId="0">#REF!</definedName>
    <definedName name="цена___2_3" localSheetId="1">#REF!</definedName>
    <definedName name="цена___2_3">#REF!</definedName>
    <definedName name="цена___2_4" localSheetId="0">#REF!</definedName>
    <definedName name="цена___2_4" localSheetId="1">#REF!</definedName>
    <definedName name="цена___2_4">#REF!</definedName>
    <definedName name="цена___2_5" localSheetId="0">#REF!</definedName>
    <definedName name="цена___2_5" localSheetId="1">#REF!</definedName>
    <definedName name="цена___2_5">#REF!</definedName>
    <definedName name="цена___2_7" localSheetId="0">#REF!</definedName>
    <definedName name="цена___2_7" localSheetId="1">#REF!</definedName>
    <definedName name="цена___2_7">#REF!</definedName>
    <definedName name="цена___2_8" localSheetId="0">#REF!</definedName>
    <definedName name="цена___2_8" localSheetId="1">#REF!</definedName>
    <definedName name="цена___2_8">#REF!</definedName>
    <definedName name="цена___2_9" localSheetId="0">#REF!</definedName>
    <definedName name="цена___2_9" localSheetId="1">#REF!</definedName>
    <definedName name="цена___2_9">#REF!</definedName>
    <definedName name="цена___3" localSheetId="0">#REF!</definedName>
    <definedName name="цена___3" localSheetId="1">#REF!</definedName>
    <definedName name="цена___3">#REF!</definedName>
    <definedName name="цена___3___0" localSheetId="0">#REF!</definedName>
    <definedName name="цена___3___0" localSheetId="1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0">#REF!</definedName>
    <definedName name="цена___3___0___5" localSheetId="1">#REF!</definedName>
    <definedName name="цена___3___0___5">#REF!</definedName>
    <definedName name="цена___3___0___5_14" localSheetId="0">#REF!</definedName>
    <definedName name="цена___3___0___5_14" localSheetId="1">#REF!</definedName>
    <definedName name="цена___3___0___5_14">#REF!</definedName>
    <definedName name="цена___3___0___5_15" localSheetId="0">#REF!</definedName>
    <definedName name="цена___3___0___5_15" localSheetId="1">#REF!</definedName>
    <definedName name="цена___3___0___5_15">#REF!</definedName>
    <definedName name="цена___3___0___5_16" localSheetId="0">#REF!</definedName>
    <definedName name="цена___3___0___5_16" localSheetId="1">#REF!</definedName>
    <definedName name="цена___3___0___5_16">#REF!</definedName>
    <definedName name="цена___3___0___5_19" localSheetId="0">#REF!</definedName>
    <definedName name="цена___3___0___5_19" localSheetId="1">#REF!</definedName>
    <definedName name="цена___3___0___5_19">#REF!</definedName>
    <definedName name="цена___3___0___5_4" localSheetId="0">#REF!</definedName>
    <definedName name="цена___3___0___5_4" localSheetId="1">#REF!</definedName>
    <definedName name="цена___3___0___5_4">#REF!</definedName>
    <definedName name="цена___3___0_1">NA()</definedName>
    <definedName name="цена___3___0_13" localSheetId="0">#REF!</definedName>
    <definedName name="цена___3___0_13" localSheetId="1">#REF!</definedName>
    <definedName name="цена___3___0_13">#REF!</definedName>
    <definedName name="цена___3___0_14" localSheetId="0">#REF!</definedName>
    <definedName name="цена___3___0_14" localSheetId="1">#REF!</definedName>
    <definedName name="цена___3___0_14">#REF!</definedName>
    <definedName name="цена___3___0_15">NA()</definedName>
    <definedName name="цена___3___0_16" localSheetId="0">#REF!</definedName>
    <definedName name="цена___3___0_16" localSheetId="1">#REF!</definedName>
    <definedName name="цена___3___0_16">#REF!</definedName>
    <definedName name="цена___3___0_17">NA()</definedName>
    <definedName name="цена___3___0_18" localSheetId="0">#REF!</definedName>
    <definedName name="цена___3___0_18" localSheetId="1">#REF!</definedName>
    <definedName name="цена___3___0_18">#REF!</definedName>
    <definedName name="цена___3___0_19" localSheetId="0">#REF!</definedName>
    <definedName name="цена___3___0_19" localSheetId="1">#REF!</definedName>
    <definedName name="цена___3___0_19">#REF!</definedName>
    <definedName name="цена___3___0_20">NA()</definedName>
    <definedName name="цена___3___0_3" localSheetId="0">#REF!</definedName>
    <definedName name="цена___3___0_3" localSheetId="1">#REF!</definedName>
    <definedName name="цена___3___0_3">#REF!</definedName>
    <definedName name="цена___3___0_4" localSheetId="0">#REF!</definedName>
    <definedName name="цена___3___0_4" localSheetId="1">#REF!</definedName>
    <definedName name="цена___3___0_4">#REF!</definedName>
    <definedName name="цена___3___0_5" localSheetId="0">#REF!</definedName>
    <definedName name="цена___3___0_5" localSheetId="1">#REF!</definedName>
    <definedName name="цена___3___0_5">#REF!</definedName>
    <definedName name="цена___3___1" localSheetId="0">#REF!</definedName>
    <definedName name="цена___3___1" localSheetId="1">#REF!</definedName>
    <definedName name="цена___3___1">#REF!</definedName>
    <definedName name="цена___3___1_15" localSheetId="0">#REF!</definedName>
    <definedName name="цена___3___1_15" localSheetId="1">#REF!</definedName>
    <definedName name="цена___3___1_15">#REF!</definedName>
    <definedName name="цена___3___1_16" localSheetId="0">#REF!</definedName>
    <definedName name="цена___3___1_16" localSheetId="1">#REF!</definedName>
    <definedName name="цена___3___1_16">#REF!</definedName>
    <definedName name="цена___3___1_19" localSheetId="0">#REF!</definedName>
    <definedName name="цена___3___1_19" localSheetId="1">#REF!</definedName>
    <definedName name="цена___3___1_19">#REF!</definedName>
    <definedName name="цена___3___1_4" localSheetId="0">#REF!</definedName>
    <definedName name="цена___3___1_4" localSheetId="1">#REF!</definedName>
    <definedName name="цена___3___1_4">#REF!</definedName>
    <definedName name="цена___3___10" localSheetId="0">#REF!</definedName>
    <definedName name="цена___3___10" localSheetId="1">#REF!</definedName>
    <definedName name="цена___3___10">#REF!</definedName>
    <definedName name="цена___3___10_13" localSheetId="0">#REF!</definedName>
    <definedName name="цена___3___10_13" localSheetId="1">#REF!</definedName>
    <definedName name="цена___3___10_13">#REF!</definedName>
    <definedName name="цена___3___10_15" localSheetId="0">#REF!</definedName>
    <definedName name="цена___3___10_15" localSheetId="1">#REF!</definedName>
    <definedName name="цена___3___10_15">#REF!</definedName>
    <definedName name="цена___3___10_16" localSheetId="0">#REF!</definedName>
    <definedName name="цена___3___10_16" localSheetId="1">#REF!</definedName>
    <definedName name="цена___3___10_16">#REF!</definedName>
    <definedName name="цена___3___10_17" localSheetId="0">#REF!</definedName>
    <definedName name="цена___3___10_17" localSheetId="1">#REF!</definedName>
    <definedName name="цена___3___10_17">#REF!</definedName>
    <definedName name="цена___3___10_18" localSheetId="0">#REF!</definedName>
    <definedName name="цена___3___10_18" localSheetId="1">#REF!</definedName>
    <definedName name="цена___3___10_18">#REF!</definedName>
    <definedName name="цена___3___10_19" localSheetId="0">#REF!</definedName>
    <definedName name="цена___3___10_19" localSheetId="1">#REF!</definedName>
    <definedName name="цена___3___10_19">#REF!</definedName>
    <definedName name="цена___3___10_20" localSheetId="0">#REF!</definedName>
    <definedName name="цена___3___10_20" localSheetId="1">#REF!</definedName>
    <definedName name="цена___3___10_20">#REF!</definedName>
    <definedName name="цена___3___10_3" localSheetId="0">#REF!</definedName>
    <definedName name="цена___3___10_3" localSheetId="1">#REF!</definedName>
    <definedName name="цена___3___10_3">#REF!</definedName>
    <definedName name="цена___3___10_4" localSheetId="0">#REF!</definedName>
    <definedName name="цена___3___10_4" localSheetId="1">#REF!</definedName>
    <definedName name="цена___3___10_4">#REF!</definedName>
    <definedName name="цена___3___2" localSheetId="0">#REF!</definedName>
    <definedName name="цена___3___2" localSheetId="1">#REF!</definedName>
    <definedName name="цена___3___2">#REF!</definedName>
    <definedName name="цена___3___2_1" localSheetId="0">#REF!</definedName>
    <definedName name="цена___3___2_1" localSheetId="1">#REF!</definedName>
    <definedName name="цена___3___2_1">#REF!</definedName>
    <definedName name="цена___3___2_10" localSheetId="0">#REF!</definedName>
    <definedName name="цена___3___2_10" localSheetId="1">#REF!</definedName>
    <definedName name="цена___3___2_10">#REF!</definedName>
    <definedName name="цена___3___2_13" localSheetId="0">#REF!</definedName>
    <definedName name="цена___3___2_13" localSheetId="1">#REF!</definedName>
    <definedName name="цена___3___2_13">#REF!</definedName>
    <definedName name="цена___3___2_14" localSheetId="0">#REF!</definedName>
    <definedName name="цена___3___2_14" localSheetId="1">#REF!</definedName>
    <definedName name="цена___3___2_14">#REF!</definedName>
    <definedName name="цена___3___2_15" localSheetId="0">#REF!</definedName>
    <definedName name="цена___3___2_15" localSheetId="1">#REF!</definedName>
    <definedName name="цена___3___2_15">#REF!</definedName>
    <definedName name="цена___3___2_16" localSheetId="0">#REF!</definedName>
    <definedName name="цена___3___2_16" localSheetId="1">#REF!</definedName>
    <definedName name="цена___3___2_16">#REF!</definedName>
    <definedName name="цена___3___2_17" localSheetId="0">#REF!</definedName>
    <definedName name="цена___3___2_17" localSheetId="1">#REF!</definedName>
    <definedName name="цена___3___2_17">#REF!</definedName>
    <definedName name="цена___3___2_18" localSheetId="0">#REF!</definedName>
    <definedName name="цена___3___2_18" localSheetId="1">#REF!</definedName>
    <definedName name="цена___3___2_18">#REF!</definedName>
    <definedName name="цена___3___2_19" localSheetId="0">#REF!</definedName>
    <definedName name="цена___3___2_19" localSheetId="1">#REF!</definedName>
    <definedName name="цена___3___2_19">#REF!</definedName>
    <definedName name="цена___3___2_20" localSheetId="0">#REF!</definedName>
    <definedName name="цена___3___2_20" localSheetId="1">#REF!</definedName>
    <definedName name="цена___3___2_20">#REF!</definedName>
    <definedName name="цена___3___2_3" localSheetId="0">#REF!</definedName>
    <definedName name="цена___3___2_3" localSheetId="1">#REF!</definedName>
    <definedName name="цена___3___2_3">#REF!</definedName>
    <definedName name="цена___3___2_4" localSheetId="0">#REF!</definedName>
    <definedName name="цена___3___2_4" localSheetId="1">#REF!</definedName>
    <definedName name="цена___3___2_4">#REF!</definedName>
    <definedName name="цена___3___2_7" localSheetId="0">#REF!</definedName>
    <definedName name="цена___3___2_7" localSheetId="1">#REF!</definedName>
    <definedName name="цена___3___2_7">#REF!</definedName>
    <definedName name="цена___3___2_8" localSheetId="0">#REF!</definedName>
    <definedName name="цена___3___2_8" localSheetId="1">#REF!</definedName>
    <definedName name="цена___3___2_8">#REF!</definedName>
    <definedName name="цена___3___2_9" localSheetId="0">#REF!</definedName>
    <definedName name="цена___3___2_9" localSheetId="1">#REF!</definedName>
    <definedName name="цена___3___2_9">#REF!</definedName>
    <definedName name="цена___3___3" localSheetId="0">#REF!</definedName>
    <definedName name="цена___3___3" localSheetId="1">#REF!</definedName>
    <definedName name="цена___3___3">#REF!</definedName>
    <definedName name="цена___3___3_1" localSheetId="0">#REF!</definedName>
    <definedName name="цена___3___3_1" localSheetId="1">#REF!</definedName>
    <definedName name="цена___3___3_1">#REF!</definedName>
    <definedName name="цена___3___3_10" localSheetId="0">#REF!</definedName>
    <definedName name="цена___3___3_10" localSheetId="1">#REF!</definedName>
    <definedName name="цена___3___3_10">#REF!</definedName>
    <definedName name="цена___3___3_13" localSheetId="0">#REF!</definedName>
    <definedName name="цена___3___3_13" localSheetId="1">#REF!</definedName>
    <definedName name="цена___3___3_13">#REF!</definedName>
    <definedName name="цена___3___3_14" localSheetId="0">#REF!</definedName>
    <definedName name="цена___3___3_14" localSheetId="1">#REF!</definedName>
    <definedName name="цена___3___3_14">#REF!</definedName>
    <definedName name="цена___3___3_15" localSheetId="0">#REF!</definedName>
    <definedName name="цена___3___3_15" localSheetId="1">#REF!</definedName>
    <definedName name="цена___3___3_15">#REF!</definedName>
    <definedName name="цена___3___3_16" localSheetId="0">#REF!</definedName>
    <definedName name="цена___3___3_16" localSheetId="1">#REF!</definedName>
    <definedName name="цена___3___3_16">#REF!</definedName>
    <definedName name="цена___3___3_17" localSheetId="0">#REF!</definedName>
    <definedName name="цена___3___3_17" localSheetId="1">#REF!</definedName>
    <definedName name="цена___3___3_17">#REF!</definedName>
    <definedName name="цена___3___3_18" localSheetId="0">#REF!</definedName>
    <definedName name="цена___3___3_18" localSheetId="1">#REF!</definedName>
    <definedName name="цена___3___3_18">#REF!</definedName>
    <definedName name="цена___3___3_19" localSheetId="0">#REF!</definedName>
    <definedName name="цена___3___3_19" localSheetId="1">#REF!</definedName>
    <definedName name="цена___3___3_19">#REF!</definedName>
    <definedName name="цена___3___3_20" localSheetId="0">#REF!</definedName>
    <definedName name="цена___3___3_20" localSheetId="1">#REF!</definedName>
    <definedName name="цена___3___3_20">#REF!</definedName>
    <definedName name="цена___3___3_3" localSheetId="0">#REF!</definedName>
    <definedName name="цена___3___3_3" localSheetId="1">#REF!</definedName>
    <definedName name="цена___3___3_3">#REF!</definedName>
    <definedName name="цена___3___3_4" localSheetId="0">#REF!</definedName>
    <definedName name="цена___3___3_4" localSheetId="1">#REF!</definedName>
    <definedName name="цена___3___3_4">#REF!</definedName>
    <definedName name="цена___3___3_7" localSheetId="0">#REF!</definedName>
    <definedName name="цена___3___3_7" localSheetId="1">#REF!</definedName>
    <definedName name="цена___3___3_7">#REF!</definedName>
    <definedName name="цена___3___3_8" localSheetId="0">#REF!</definedName>
    <definedName name="цена___3___3_8" localSheetId="1">#REF!</definedName>
    <definedName name="цена___3___3_8">#REF!</definedName>
    <definedName name="цена___3___3_9" localSheetId="0">#REF!</definedName>
    <definedName name="цена___3___3_9" localSheetId="1">#REF!</definedName>
    <definedName name="цена___3___3_9">#REF!</definedName>
    <definedName name="цена___3___4" localSheetId="0">#REF!</definedName>
    <definedName name="цена___3___4" localSheetId="1">#REF!</definedName>
    <definedName name="цена___3___4">#REF!</definedName>
    <definedName name="цена___3___4___0" localSheetId="0">#REF!</definedName>
    <definedName name="цена___3___4___0" localSheetId="1">#REF!</definedName>
    <definedName name="цена___3___4___0">#REF!</definedName>
    <definedName name="цена___3___4___0_15" localSheetId="0">#REF!</definedName>
    <definedName name="цена___3___4___0_15" localSheetId="1">#REF!</definedName>
    <definedName name="цена___3___4___0_15">#REF!</definedName>
    <definedName name="цена___3___4___0_16" localSheetId="0">#REF!</definedName>
    <definedName name="цена___3___4___0_16" localSheetId="1">#REF!</definedName>
    <definedName name="цена___3___4___0_16">#REF!</definedName>
    <definedName name="цена___3___4___0_19" localSheetId="0">#REF!</definedName>
    <definedName name="цена___3___4___0_19" localSheetId="1">#REF!</definedName>
    <definedName name="цена___3___4___0_19">#REF!</definedName>
    <definedName name="цена___3___4___0_4" localSheetId="0">#REF!</definedName>
    <definedName name="цена___3___4___0_4" localSheetId="1">#REF!</definedName>
    <definedName name="цена___3___4___0_4">#REF!</definedName>
    <definedName name="цена___3___4_13" localSheetId="0">#REF!</definedName>
    <definedName name="цена___3___4_13" localSheetId="1">#REF!</definedName>
    <definedName name="цена___3___4_13">#REF!</definedName>
    <definedName name="цена___3___4_15" localSheetId="0">#REF!</definedName>
    <definedName name="цена___3___4_15" localSheetId="1">#REF!</definedName>
    <definedName name="цена___3___4_15">#REF!</definedName>
    <definedName name="цена___3___4_16" localSheetId="0">#REF!</definedName>
    <definedName name="цена___3___4_16" localSheetId="1">#REF!</definedName>
    <definedName name="цена___3___4_16">#REF!</definedName>
    <definedName name="цена___3___4_17" localSheetId="0">#REF!</definedName>
    <definedName name="цена___3___4_17" localSheetId="1">#REF!</definedName>
    <definedName name="цена___3___4_17">#REF!</definedName>
    <definedName name="цена___3___4_18" localSheetId="0">#REF!</definedName>
    <definedName name="цена___3___4_18" localSheetId="1">#REF!</definedName>
    <definedName name="цена___3___4_18">#REF!</definedName>
    <definedName name="цена___3___4_19" localSheetId="0">#REF!</definedName>
    <definedName name="цена___3___4_19" localSheetId="1">#REF!</definedName>
    <definedName name="цена___3___4_19">#REF!</definedName>
    <definedName name="цена___3___4_20" localSheetId="0">#REF!</definedName>
    <definedName name="цена___3___4_20" localSheetId="1">#REF!</definedName>
    <definedName name="цена___3___4_20">#REF!</definedName>
    <definedName name="цена___3___4_3" localSheetId="0">#REF!</definedName>
    <definedName name="цена___3___4_3" localSheetId="1">#REF!</definedName>
    <definedName name="цена___3___4_3">#REF!</definedName>
    <definedName name="цена___3___4_4" localSheetId="0">#REF!</definedName>
    <definedName name="цена___3___4_4" localSheetId="1">#REF!</definedName>
    <definedName name="цена___3___4_4">#REF!</definedName>
    <definedName name="цена___3___5" localSheetId="0">#REF!</definedName>
    <definedName name="цена___3___5" localSheetId="1">#REF!</definedName>
    <definedName name="цена___3___5">#REF!</definedName>
    <definedName name="цена___3___5_14" localSheetId="0">#REF!</definedName>
    <definedName name="цена___3___5_14" localSheetId="1">#REF!</definedName>
    <definedName name="цена___3___5_14">#REF!</definedName>
    <definedName name="цена___3___5_15" localSheetId="0">#REF!</definedName>
    <definedName name="цена___3___5_15" localSheetId="1">#REF!</definedName>
    <definedName name="цена___3___5_15">#REF!</definedName>
    <definedName name="цена___3___5_16" localSheetId="0">#REF!</definedName>
    <definedName name="цена___3___5_16" localSheetId="1">#REF!</definedName>
    <definedName name="цена___3___5_16">#REF!</definedName>
    <definedName name="цена___3___5_19" localSheetId="0">#REF!</definedName>
    <definedName name="цена___3___5_19" localSheetId="1">#REF!</definedName>
    <definedName name="цена___3___5_19">#REF!</definedName>
    <definedName name="цена___3___5_4" localSheetId="0">#REF!</definedName>
    <definedName name="цена___3___5_4" localSheetId="1">#REF!</definedName>
    <definedName name="цена___3___5_4">#REF!</definedName>
    <definedName name="цена___3___6" localSheetId="0">#REF!</definedName>
    <definedName name="цена___3___6" localSheetId="1">#REF!</definedName>
    <definedName name="цена___3___6">#REF!</definedName>
    <definedName name="цена___3___6_13" localSheetId="0">#REF!</definedName>
    <definedName name="цена___3___6_13" localSheetId="1">#REF!</definedName>
    <definedName name="цена___3___6_13">#REF!</definedName>
    <definedName name="цена___3___6_15" localSheetId="0">#REF!</definedName>
    <definedName name="цена___3___6_15" localSheetId="1">#REF!</definedName>
    <definedName name="цена___3___6_15">#REF!</definedName>
    <definedName name="цена___3___6_16" localSheetId="0">#REF!</definedName>
    <definedName name="цена___3___6_16" localSheetId="1">#REF!</definedName>
    <definedName name="цена___3___6_16">#REF!</definedName>
    <definedName name="цена___3___6_17" localSheetId="0">#REF!</definedName>
    <definedName name="цена___3___6_17" localSheetId="1">#REF!</definedName>
    <definedName name="цена___3___6_17">#REF!</definedName>
    <definedName name="цена___3___6_18" localSheetId="0">#REF!</definedName>
    <definedName name="цена___3___6_18" localSheetId="1">#REF!</definedName>
    <definedName name="цена___3___6_18">#REF!</definedName>
    <definedName name="цена___3___6_19" localSheetId="0">#REF!</definedName>
    <definedName name="цена___3___6_19" localSheetId="1">#REF!</definedName>
    <definedName name="цена___3___6_19">#REF!</definedName>
    <definedName name="цена___3___6_20" localSheetId="0">#REF!</definedName>
    <definedName name="цена___3___6_20" localSheetId="1">#REF!</definedName>
    <definedName name="цена___3___6_20">#REF!</definedName>
    <definedName name="цена___3___6_3" localSheetId="0">#REF!</definedName>
    <definedName name="цена___3___6_3" localSheetId="1">#REF!</definedName>
    <definedName name="цена___3___6_3">#REF!</definedName>
    <definedName name="цена___3___6_4" localSheetId="0">#REF!</definedName>
    <definedName name="цена___3___6_4" localSheetId="1">#REF!</definedName>
    <definedName name="цена___3___6_4">#REF!</definedName>
    <definedName name="цена___3___8" localSheetId="0">#REF!</definedName>
    <definedName name="цена___3___8" localSheetId="1">#REF!</definedName>
    <definedName name="цена___3___8">#REF!</definedName>
    <definedName name="цена___3___8___0" localSheetId="0">#REF!</definedName>
    <definedName name="цена___3___8___0" localSheetId="1">#REF!</definedName>
    <definedName name="цена___3___8___0">#REF!</definedName>
    <definedName name="цена___3___8___0_15" localSheetId="0">#REF!</definedName>
    <definedName name="цена___3___8___0_15" localSheetId="1">#REF!</definedName>
    <definedName name="цена___3___8___0_15">#REF!</definedName>
    <definedName name="цена___3___8___0_16" localSheetId="0">#REF!</definedName>
    <definedName name="цена___3___8___0_16" localSheetId="1">#REF!</definedName>
    <definedName name="цена___3___8___0_16">#REF!</definedName>
    <definedName name="цена___3___8___0_19" localSheetId="0">#REF!</definedName>
    <definedName name="цена___3___8___0_19" localSheetId="1">#REF!</definedName>
    <definedName name="цена___3___8___0_19">#REF!</definedName>
    <definedName name="цена___3___8___0_4" localSheetId="0">#REF!</definedName>
    <definedName name="цена___3___8___0_4" localSheetId="1">#REF!</definedName>
    <definedName name="цена___3___8___0_4">#REF!</definedName>
    <definedName name="цена___3___8_13" localSheetId="0">#REF!</definedName>
    <definedName name="цена___3___8_13" localSheetId="1">#REF!</definedName>
    <definedName name="цена___3___8_13">#REF!</definedName>
    <definedName name="цена___3___8_15" localSheetId="0">#REF!</definedName>
    <definedName name="цена___3___8_15" localSheetId="1">#REF!</definedName>
    <definedName name="цена___3___8_15">#REF!</definedName>
    <definedName name="цена___3___8_16" localSheetId="0">#REF!</definedName>
    <definedName name="цена___3___8_16" localSheetId="1">#REF!</definedName>
    <definedName name="цена___3___8_16">#REF!</definedName>
    <definedName name="цена___3___8_17" localSheetId="0">#REF!</definedName>
    <definedName name="цена___3___8_17" localSheetId="1">#REF!</definedName>
    <definedName name="цена___3___8_17">#REF!</definedName>
    <definedName name="цена___3___8_18" localSheetId="0">#REF!</definedName>
    <definedName name="цена___3___8_18" localSheetId="1">#REF!</definedName>
    <definedName name="цена___3___8_18">#REF!</definedName>
    <definedName name="цена___3___8_19" localSheetId="0">#REF!</definedName>
    <definedName name="цена___3___8_19" localSheetId="1">#REF!</definedName>
    <definedName name="цена___3___8_19">#REF!</definedName>
    <definedName name="цена___3___8_20" localSheetId="0">#REF!</definedName>
    <definedName name="цена___3___8_20" localSheetId="1">#REF!</definedName>
    <definedName name="цена___3___8_20">#REF!</definedName>
    <definedName name="цена___3___8_3" localSheetId="0">#REF!</definedName>
    <definedName name="цена___3___8_3" localSheetId="1">#REF!</definedName>
    <definedName name="цена___3___8_3">#REF!</definedName>
    <definedName name="цена___3___8_4" localSheetId="0">#REF!</definedName>
    <definedName name="цена___3___8_4" localSheetId="1">#REF!</definedName>
    <definedName name="цена___3___8_4">#REF!</definedName>
    <definedName name="цена___3___9" localSheetId="0">#REF!</definedName>
    <definedName name="цена___3___9" localSheetId="1">#REF!</definedName>
    <definedName name="цена___3___9">#REF!</definedName>
    <definedName name="цена___3___9_15" localSheetId="0">#REF!</definedName>
    <definedName name="цена___3___9_15" localSheetId="1">#REF!</definedName>
    <definedName name="цена___3___9_15">#REF!</definedName>
    <definedName name="цена___3___9_16" localSheetId="0">#REF!</definedName>
    <definedName name="цена___3___9_16" localSheetId="1">#REF!</definedName>
    <definedName name="цена___3___9_16">#REF!</definedName>
    <definedName name="цена___3___9_19" localSheetId="0">#REF!</definedName>
    <definedName name="цена___3___9_19" localSheetId="1">#REF!</definedName>
    <definedName name="цена___3___9_19">#REF!</definedName>
    <definedName name="цена___3___9_4" localSheetId="0">#REF!</definedName>
    <definedName name="цена___3___9_4" localSheetId="1">#REF!</definedName>
    <definedName name="цена___3___9_4">#REF!</definedName>
    <definedName name="цена___3_1" localSheetId="0">#REF!</definedName>
    <definedName name="цена___3_1" localSheetId="1">#REF!</definedName>
    <definedName name="цена___3_1">#REF!</definedName>
    <definedName name="цена___3_1_15" localSheetId="0">#REF!</definedName>
    <definedName name="цена___3_1_15" localSheetId="1">#REF!</definedName>
    <definedName name="цена___3_1_15">#REF!</definedName>
    <definedName name="цена___3_10" localSheetId="0">#REF!</definedName>
    <definedName name="цена___3_10" localSheetId="1">#REF!</definedName>
    <definedName name="цена___3_10">#REF!</definedName>
    <definedName name="цена___3_13" localSheetId="0">#REF!</definedName>
    <definedName name="цена___3_13" localSheetId="1">#REF!</definedName>
    <definedName name="цена___3_13">#REF!</definedName>
    <definedName name="цена___3_14" localSheetId="0">#REF!</definedName>
    <definedName name="цена___3_14" localSheetId="1">#REF!</definedName>
    <definedName name="цена___3_14">#REF!</definedName>
    <definedName name="цена___3_15" localSheetId="0">#REF!</definedName>
    <definedName name="цена___3_15" localSheetId="1">#REF!</definedName>
    <definedName name="цена___3_15">#REF!</definedName>
    <definedName name="цена___3_16" localSheetId="0">#REF!</definedName>
    <definedName name="цена___3_16" localSheetId="1">#REF!</definedName>
    <definedName name="цена___3_16">#REF!</definedName>
    <definedName name="цена___3_17" localSheetId="0">#REF!</definedName>
    <definedName name="цена___3_17" localSheetId="1">#REF!</definedName>
    <definedName name="цена___3_17">#REF!</definedName>
    <definedName name="цена___3_18" localSheetId="0">#REF!</definedName>
    <definedName name="цена___3_18" localSheetId="1">#REF!</definedName>
    <definedName name="цена___3_18">#REF!</definedName>
    <definedName name="цена___3_19" localSheetId="0">#REF!</definedName>
    <definedName name="цена___3_19" localSheetId="1">#REF!</definedName>
    <definedName name="цена___3_19">#REF!</definedName>
    <definedName name="цена___3_20" localSheetId="0">#REF!</definedName>
    <definedName name="цена___3_20" localSheetId="1">#REF!</definedName>
    <definedName name="цена___3_20">#REF!</definedName>
    <definedName name="цена___3_3">NA()</definedName>
    <definedName name="цена___3_4" localSheetId="0">#REF!</definedName>
    <definedName name="цена___3_4" localSheetId="1">#REF!</definedName>
    <definedName name="цена___3_4">#REF!</definedName>
    <definedName name="цена___3_5" localSheetId="0">#REF!</definedName>
    <definedName name="цена___3_5" localSheetId="1">#REF!</definedName>
    <definedName name="цена___3_5">#REF!</definedName>
    <definedName name="цена___3_7" localSheetId="0">#REF!</definedName>
    <definedName name="цена___3_7" localSheetId="1">#REF!</definedName>
    <definedName name="цена___3_7">#REF!</definedName>
    <definedName name="цена___3_8" localSheetId="0">#REF!</definedName>
    <definedName name="цена___3_8" localSheetId="1">#REF!</definedName>
    <definedName name="цена___3_8">#REF!</definedName>
    <definedName name="цена___3_9" localSheetId="0">#REF!</definedName>
    <definedName name="цена___3_9" localSheetId="1">#REF!</definedName>
    <definedName name="цена___3_9">#REF!</definedName>
    <definedName name="цена___4" localSheetId="0">#REF!</definedName>
    <definedName name="цена___4" localSheetId="1">#REF!</definedName>
    <definedName name="цена___4">#REF!</definedName>
    <definedName name="цена___4___0">NA()</definedName>
    <definedName name="цена___4___0___0" localSheetId="0">#REF!</definedName>
    <definedName name="цена___4___0___0" localSheetId="1">#REF!</definedName>
    <definedName name="цена___4___0___0">#REF!</definedName>
    <definedName name="цена___4___0___0___0" localSheetId="0">#REF!</definedName>
    <definedName name="цена___4___0___0___0" localSheetId="1">#REF!</definedName>
    <definedName name="цена___4___0___0___0">#REF!</definedName>
    <definedName name="цена___4___0___0___0___0" localSheetId="0">#REF!</definedName>
    <definedName name="цена___4___0___0___0___0" localSheetId="1">#REF!</definedName>
    <definedName name="цена___4___0___0___0___0">#REF!</definedName>
    <definedName name="цена___4___0___0___0___0_14" localSheetId="0">#REF!</definedName>
    <definedName name="цена___4___0___0___0___0_14" localSheetId="1">#REF!</definedName>
    <definedName name="цена___4___0___0___0___0_14">#REF!</definedName>
    <definedName name="цена___4___0___0___0___0_15" localSheetId="0">#REF!</definedName>
    <definedName name="цена___4___0___0___0___0_15" localSheetId="1">#REF!</definedName>
    <definedName name="цена___4___0___0___0___0_15">#REF!</definedName>
    <definedName name="цена___4___0___0___0___0_16" localSheetId="0">#REF!</definedName>
    <definedName name="цена___4___0___0___0___0_16" localSheetId="1">#REF!</definedName>
    <definedName name="цена___4___0___0___0___0_16">#REF!</definedName>
    <definedName name="цена___4___0___0___0___0_19" localSheetId="0">#REF!</definedName>
    <definedName name="цена___4___0___0___0___0_19" localSheetId="1">#REF!</definedName>
    <definedName name="цена___4___0___0___0___0_19">#REF!</definedName>
    <definedName name="цена___4___0___0___0___0_4" localSheetId="0">#REF!</definedName>
    <definedName name="цена___4___0___0___0___0_4" localSheetId="1">#REF!</definedName>
    <definedName name="цена___4___0___0___0___0_4">#REF!</definedName>
    <definedName name="цена___4___0___0___0_1" localSheetId="0">#REF!</definedName>
    <definedName name="цена___4___0___0___0_1" localSheetId="1">#REF!</definedName>
    <definedName name="цена___4___0___0___0_1">#REF!</definedName>
    <definedName name="цена___4___0___0___0_10" localSheetId="0">#REF!</definedName>
    <definedName name="цена___4___0___0___0_10" localSheetId="1">#REF!</definedName>
    <definedName name="цена___4___0___0___0_10">#REF!</definedName>
    <definedName name="цена___4___0___0___0_13" localSheetId="0">#REF!</definedName>
    <definedName name="цена___4___0___0___0_13" localSheetId="1">#REF!</definedName>
    <definedName name="цена___4___0___0___0_13">#REF!</definedName>
    <definedName name="цена___4___0___0___0_14" localSheetId="0">#REF!</definedName>
    <definedName name="цена___4___0___0___0_14" localSheetId="1">#REF!</definedName>
    <definedName name="цена___4___0___0___0_14">#REF!</definedName>
    <definedName name="цена___4___0___0___0_15" localSheetId="0">#REF!</definedName>
    <definedName name="цена___4___0___0___0_15" localSheetId="1">#REF!</definedName>
    <definedName name="цена___4___0___0___0_15">#REF!</definedName>
    <definedName name="цена___4___0___0___0_16" localSheetId="0">#REF!</definedName>
    <definedName name="цена___4___0___0___0_16" localSheetId="1">#REF!</definedName>
    <definedName name="цена___4___0___0___0_16">#REF!</definedName>
    <definedName name="цена___4___0___0___0_17" localSheetId="0">#REF!</definedName>
    <definedName name="цена___4___0___0___0_17" localSheetId="1">#REF!</definedName>
    <definedName name="цена___4___0___0___0_17">#REF!</definedName>
    <definedName name="цена___4___0___0___0_18" localSheetId="0">#REF!</definedName>
    <definedName name="цена___4___0___0___0_18" localSheetId="1">#REF!</definedName>
    <definedName name="цена___4___0___0___0_18">#REF!</definedName>
    <definedName name="цена___4___0___0___0_19" localSheetId="0">#REF!</definedName>
    <definedName name="цена___4___0___0___0_19" localSheetId="1">#REF!</definedName>
    <definedName name="цена___4___0___0___0_19">#REF!</definedName>
    <definedName name="цена___4___0___0___0_20" localSheetId="0">#REF!</definedName>
    <definedName name="цена___4___0___0___0_20" localSheetId="1">#REF!</definedName>
    <definedName name="цена___4___0___0___0_20">#REF!</definedName>
    <definedName name="цена___4___0___0___0_3" localSheetId="0">#REF!</definedName>
    <definedName name="цена___4___0___0___0_3" localSheetId="1">#REF!</definedName>
    <definedName name="цена___4___0___0___0_3">#REF!</definedName>
    <definedName name="цена___4___0___0___0_4" localSheetId="0">#REF!</definedName>
    <definedName name="цена___4___0___0___0_4" localSheetId="1">#REF!</definedName>
    <definedName name="цена___4___0___0___0_4">#REF!</definedName>
    <definedName name="цена___4___0___0___0_7" localSheetId="0">#REF!</definedName>
    <definedName name="цена___4___0___0___0_7" localSheetId="1">#REF!</definedName>
    <definedName name="цена___4___0___0___0_7">#REF!</definedName>
    <definedName name="цена___4___0___0___0_8" localSheetId="0">#REF!</definedName>
    <definedName name="цена___4___0___0___0_8" localSheetId="1">#REF!</definedName>
    <definedName name="цена___4___0___0___0_8">#REF!</definedName>
    <definedName name="цена___4___0___0___0_9" localSheetId="0">#REF!</definedName>
    <definedName name="цена___4___0___0___0_9" localSheetId="1">#REF!</definedName>
    <definedName name="цена___4___0___0___0_9">#REF!</definedName>
    <definedName name="цена___4___0___0___1" localSheetId="0">#REF!</definedName>
    <definedName name="цена___4___0___0___1" localSheetId="1">#REF!</definedName>
    <definedName name="цена___4___0___0___1">#REF!</definedName>
    <definedName name="цена___4___0___0___3" localSheetId="0">#REF!</definedName>
    <definedName name="цена___4___0___0___3" localSheetId="1">#REF!</definedName>
    <definedName name="цена___4___0___0___3">#REF!</definedName>
    <definedName name="цена___4___0___0___3_15" localSheetId="0">#REF!</definedName>
    <definedName name="цена___4___0___0___3_15" localSheetId="1">#REF!</definedName>
    <definedName name="цена___4___0___0___3_15">#REF!</definedName>
    <definedName name="цена___4___0___0___3_16" localSheetId="0">#REF!</definedName>
    <definedName name="цена___4___0___0___3_16" localSheetId="1">#REF!</definedName>
    <definedName name="цена___4___0___0___3_16">#REF!</definedName>
    <definedName name="цена___4___0___0___3_19" localSheetId="0">#REF!</definedName>
    <definedName name="цена___4___0___0___3_19" localSheetId="1">#REF!</definedName>
    <definedName name="цена___4___0___0___3_19">#REF!</definedName>
    <definedName name="цена___4___0___0___3_4" localSheetId="0">#REF!</definedName>
    <definedName name="цена___4___0___0___3_4" localSheetId="1">#REF!</definedName>
    <definedName name="цена___4___0___0___3_4">#REF!</definedName>
    <definedName name="цена___4___0___0___5" localSheetId="0">#REF!</definedName>
    <definedName name="цена___4___0___0___5" localSheetId="1">#REF!</definedName>
    <definedName name="цена___4___0___0___5">#REF!</definedName>
    <definedName name="цена___4___0___0_1" localSheetId="0">#REF!</definedName>
    <definedName name="цена___4___0___0_1" localSheetId="1">#REF!</definedName>
    <definedName name="цена___4___0___0_1">#REF!</definedName>
    <definedName name="цена___4___0___0_10" localSheetId="0">#REF!</definedName>
    <definedName name="цена___4___0___0_10" localSheetId="1">#REF!</definedName>
    <definedName name="цена___4___0___0_10">#REF!</definedName>
    <definedName name="цена___4___0___0_13" localSheetId="0">#REF!</definedName>
    <definedName name="цена___4___0___0_13" localSheetId="1">#REF!</definedName>
    <definedName name="цена___4___0___0_13">#REF!</definedName>
    <definedName name="цена___4___0___0_14" localSheetId="0">#REF!</definedName>
    <definedName name="цена___4___0___0_14" localSheetId="1">#REF!</definedName>
    <definedName name="цена___4___0___0_14">#REF!</definedName>
    <definedName name="цена___4___0___0_15" localSheetId="0">#REF!</definedName>
    <definedName name="цена___4___0___0_15" localSheetId="1">#REF!</definedName>
    <definedName name="цена___4___0___0_15">#REF!</definedName>
    <definedName name="цена___4___0___0_16" localSheetId="0">#REF!</definedName>
    <definedName name="цена___4___0___0_16" localSheetId="1">#REF!</definedName>
    <definedName name="цена___4___0___0_16">#REF!</definedName>
    <definedName name="цена___4___0___0_17" localSheetId="0">#REF!</definedName>
    <definedName name="цена___4___0___0_17" localSheetId="1">#REF!</definedName>
    <definedName name="цена___4___0___0_17">#REF!</definedName>
    <definedName name="цена___4___0___0_18" localSheetId="0">#REF!</definedName>
    <definedName name="цена___4___0___0_18" localSheetId="1">#REF!</definedName>
    <definedName name="цена___4___0___0_18">#REF!</definedName>
    <definedName name="цена___4___0___0_19" localSheetId="0">#REF!</definedName>
    <definedName name="цена___4___0___0_19" localSheetId="1">#REF!</definedName>
    <definedName name="цена___4___0___0_19">#REF!</definedName>
    <definedName name="цена___4___0___0_20" localSheetId="0">#REF!</definedName>
    <definedName name="цена___4___0___0_20" localSheetId="1">#REF!</definedName>
    <definedName name="цена___4___0___0_20">#REF!</definedName>
    <definedName name="цена___4___0___0_3" localSheetId="0">#REF!</definedName>
    <definedName name="цена___4___0___0_3" localSheetId="1">#REF!</definedName>
    <definedName name="цена___4___0___0_3">#REF!</definedName>
    <definedName name="цена___4___0___0_4" localSheetId="0">#REF!</definedName>
    <definedName name="цена___4___0___0_4" localSheetId="1">#REF!</definedName>
    <definedName name="цена___4___0___0_4">#REF!</definedName>
    <definedName name="цена___4___0___0_5" localSheetId="0">#REF!</definedName>
    <definedName name="цена___4___0___0_5" localSheetId="1">#REF!</definedName>
    <definedName name="цена___4___0___0_5">#REF!</definedName>
    <definedName name="цена___4___0___0_7" localSheetId="0">#REF!</definedName>
    <definedName name="цена___4___0___0_7" localSheetId="1">#REF!</definedName>
    <definedName name="цена___4___0___0_7">#REF!</definedName>
    <definedName name="цена___4___0___0_8" localSheetId="0">#REF!</definedName>
    <definedName name="цена___4___0___0_8" localSheetId="1">#REF!</definedName>
    <definedName name="цена___4___0___0_8">#REF!</definedName>
    <definedName name="цена___4___0___0_9" localSheetId="0">#REF!</definedName>
    <definedName name="цена___4___0___0_9" localSheetId="1">#REF!</definedName>
    <definedName name="цена___4___0___0_9">#REF!</definedName>
    <definedName name="цена___4___0___1" localSheetId="0">#REF!</definedName>
    <definedName name="цена___4___0___1" localSheetId="1">#REF!</definedName>
    <definedName name="цена___4___0___1">#REF!</definedName>
    <definedName name="цена___4___0___3" localSheetId="0">#REF!</definedName>
    <definedName name="цена___4___0___3" localSheetId="1">#REF!</definedName>
    <definedName name="цена___4___0___3">#REF!</definedName>
    <definedName name="цена___4___0___3_15" localSheetId="0">#REF!</definedName>
    <definedName name="цена___4___0___3_15" localSheetId="1">#REF!</definedName>
    <definedName name="цена___4___0___3_15">#REF!</definedName>
    <definedName name="цена___4___0___3_16" localSheetId="0">#REF!</definedName>
    <definedName name="цена___4___0___3_16" localSheetId="1">#REF!</definedName>
    <definedName name="цена___4___0___3_16">#REF!</definedName>
    <definedName name="цена___4___0___3_19" localSheetId="0">#REF!</definedName>
    <definedName name="цена___4___0___3_19" localSheetId="1">#REF!</definedName>
    <definedName name="цена___4___0___3_19">#REF!</definedName>
    <definedName name="цена___4___0___3_4" localSheetId="0">#REF!</definedName>
    <definedName name="цена___4___0___3_4" localSheetId="1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0">#REF!</definedName>
    <definedName name="цена___4___0_1" localSheetId="1">#REF!</definedName>
    <definedName name="цена___4___0_1">#REF!</definedName>
    <definedName name="цена___4___0_10" localSheetId="0">#REF!</definedName>
    <definedName name="цена___4___0_10" localSheetId="1">#REF!</definedName>
    <definedName name="цена___4___0_10">#REF!</definedName>
    <definedName name="цена___4___0_13" localSheetId="0">#REF!</definedName>
    <definedName name="цена___4___0_13" localSheetId="1">#REF!</definedName>
    <definedName name="цена___4___0_13">#REF!</definedName>
    <definedName name="цена___4___0_14" localSheetId="0">#REF!</definedName>
    <definedName name="цена___4___0_14" localSheetId="1">#REF!</definedName>
    <definedName name="цена___4___0_14">#REF!</definedName>
    <definedName name="цена___4___0_15" localSheetId="0">#REF!</definedName>
    <definedName name="цена___4___0_15" localSheetId="1">#REF!</definedName>
    <definedName name="цена___4___0_15">#REF!</definedName>
    <definedName name="цена___4___0_16">NA()</definedName>
    <definedName name="цена___4___0_17" localSheetId="0">#REF!</definedName>
    <definedName name="цена___4___0_17" localSheetId="1">#REF!</definedName>
    <definedName name="цена___4___0_17">#REF!</definedName>
    <definedName name="цена___4___0_18">NA()</definedName>
    <definedName name="цена___4___0_19">NA()</definedName>
    <definedName name="цена___4___0_20" localSheetId="0">#REF!</definedName>
    <definedName name="цена___4___0_20" localSheetId="1">#REF!</definedName>
    <definedName name="цена___4___0_20">#REF!</definedName>
    <definedName name="цена___4___0_3" localSheetId="0">#REF!</definedName>
    <definedName name="цена___4___0_3" localSheetId="1">#REF!</definedName>
    <definedName name="цена___4___0_3">#REF!</definedName>
    <definedName name="цена___4___0_4">NA()</definedName>
    <definedName name="цена___4___0_5">NA()</definedName>
    <definedName name="цена___4___0_7" localSheetId="0">#REF!</definedName>
    <definedName name="цена___4___0_7" localSheetId="1">#REF!</definedName>
    <definedName name="цена___4___0_7">#REF!</definedName>
    <definedName name="цена___4___0_8" localSheetId="0">#REF!</definedName>
    <definedName name="цена___4___0_8" localSheetId="1">#REF!</definedName>
    <definedName name="цена___4___0_8">#REF!</definedName>
    <definedName name="цена___4___0_9" localSheetId="0">#REF!</definedName>
    <definedName name="цена___4___0_9" localSheetId="1">#REF!</definedName>
    <definedName name="цена___4___0_9">#REF!</definedName>
    <definedName name="цена___4___1" localSheetId="0">#REF!</definedName>
    <definedName name="цена___4___1" localSheetId="1">#REF!</definedName>
    <definedName name="цена___4___1">#REF!</definedName>
    <definedName name="цена___4___10" localSheetId="0">#REF!</definedName>
    <definedName name="цена___4___10" localSheetId="1">#REF!</definedName>
    <definedName name="цена___4___10">#REF!</definedName>
    <definedName name="цена___4___10_1" localSheetId="0">#REF!</definedName>
    <definedName name="цена___4___10_1" localSheetId="1">#REF!</definedName>
    <definedName name="цена___4___10_1">#REF!</definedName>
    <definedName name="цена___4___10_10" localSheetId="0">#REF!</definedName>
    <definedName name="цена___4___10_10" localSheetId="1">#REF!</definedName>
    <definedName name="цена___4___10_10">#REF!</definedName>
    <definedName name="цена___4___10_13" localSheetId="0">#REF!</definedName>
    <definedName name="цена___4___10_13" localSheetId="1">#REF!</definedName>
    <definedName name="цена___4___10_13">#REF!</definedName>
    <definedName name="цена___4___10_14" localSheetId="0">#REF!</definedName>
    <definedName name="цена___4___10_14" localSheetId="1">#REF!</definedName>
    <definedName name="цена___4___10_14">#REF!</definedName>
    <definedName name="цена___4___10_15" localSheetId="0">#REF!</definedName>
    <definedName name="цена___4___10_15" localSheetId="1">#REF!</definedName>
    <definedName name="цена___4___10_15">#REF!</definedName>
    <definedName name="цена___4___10_16" localSheetId="0">#REF!</definedName>
    <definedName name="цена___4___10_16" localSheetId="1">#REF!</definedName>
    <definedName name="цена___4___10_16">#REF!</definedName>
    <definedName name="цена___4___10_17" localSheetId="0">#REF!</definedName>
    <definedName name="цена___4___10_17" localSheetId="1">#REF!</definedName>
    <definedName name="цена___4___10_17">#REF!</definedName>
    <definedName name="цена___4___10_18" localSheetId="0">#REF!</definedName>
    <definedName name="цена___4___10_18" localSheetId="1">#REF!</definedName>
    <definedName name="цена___4___10_18">#REF!</definedName>
    <definedName name="цена___4___10_19" localSheetId="0">#REF!</definedName>
    <definedName name="цена___4___10_19" localSheetId="1">#REF!</definedName>
    <definedName name="цена___4___10_19">#REF!</definedName>
    <definedName name="цена___4___10_20" localSheetId="0">#REF!</definedName>
    <definedName name="цена___4___10_20" localSheetId="1">#REF!</definedName>
    <definedName name="цена___4___10_20">#REF!</definedName>
    <definedName name="цена___4___10_3" localSheetId="0">#REF!</definedName>
    <definedName name="цена___4___10_3" localSheetId="1">#REF!</definedName>
    <definedName name="цена___4___10_3">#REF!</definedName>
    <definedName name="цена___4___10_4" localSheetId="0">#REF!</definedName>
    <definedName name="цена___4___10_4" localSheetId="1">#REF!</definedName>
    <definedName name="цена___4___10_4">#REF!</definedName>
    <definedName name="цена___4___10_7" localSheetId="0">#REF!</definedName>
    <definedName name="цена___4___10_7" localSheetId="1">#REF!</definedName>
    <definedName name="цена___4___10_7">#REF!</definedName>
    <definedName name="цена___4___10_8" localSheetId="0">#REF!</definedName>
    <definedName name="цена___4___10_8" localSheetId="1">#REF!</definedName>
    <definedName name="цена___4___10_8">#REF!</definedName>
    <definedName name="цена___4___10_9" localSheetId="0">#REF!</definedName>
    <definedName name="цена___4___10_9" localSheetId="1">#REF!</definedName>
    <definedName name="цена___4___10_9">#REF!</definedName>
    <definedName name="цена___4___12" localSheetId="0">#REF!</definedName>
    <definedName name="цена___4___12" localSheetId="1">#REF!</definedName>
    <definedName name="цена___4___12">#REF!</definedName>
    <definedName name="цена___4___12_13" localSheetId="0">#REF!</definedName>
    <definedName name="цена___4___12_13" localSheetId="1">#REF!</definedName>
    <definedName name="цена___4___12_13">#REF!</definedName>
    <definedName name="цена___4___12_15" localSheetId="0">#REF!</definedName>
    <definedName name="цена___4___12_15" localSheetId="1">#REF!</definedName>
    <definedName name="цена___4___12_15">#REF!</definedName>
    <definedName name="цена___4___12_16" localSheetId="0">#REF!</definedName>
    <definedName name="цена___4___12_16" localSheetId="1">#REF!</definedName>
    <definedName name="цена___4___12_16">#REF!</definedName>
    <definedName name="цена___4___12_17" localSheetId="0">#REF!</definedName>
    <definedName name="цена___4___12_17" localSheetId="1">#REF!</definedName>
    <definedName name="цена___4___12_17">#REF!</definedName>
    <definedName name="цена___4___12_18" localSheetId="0">#REF!</definedName>
    <definedName name="цена___4___12_18" localSheetId="1">#REF!</definedName>
    <definedName name="цена___4___12_18">#REF!</definedName>
    <definedName name="цена___4___12_19" localSheetId="0">#REF!</definedName>
    <definedName name="цена___4___12_19" localSheetId="1">#REF!</definedName>
    <definedName name="цена___4___12_19">#REF!</definedName>
    <definedName name="цена___4___12_20" localSheetId="0">#REF!</definedName>
    <definedName name="цена___4___12_20" localSheetId="1">#REF!</definedName>
    <definedName name="цена___4___12_20">#REF!</definedName>
    <definedName name="цена___4___12_3" localSheetId="0">#REF!</definedName>
    <definedName name="цена___4___12_3" localSheetId="1">#REF!</definedName>
    <definedName name="цена___4___12_3">#REF!</definedName>
    <definedName name="цена___4___12_4" localSheetId="0">#REF!</definedName>
    <definedName name="цена___4___12_4" localSheetId="1">#REF!</definedName>
    <definedName name="цена___4___12_4">#REF!</definedName>
    <definedName name="цена___4___2" localSheetId="0">#REF!</definedName>
    <definedName name="цена___4___2" localSheetId="1">#REF!</definedName>
    <definedName name="цена___4___2">#REF!</definedName>
    <definedName name="цена___4___2_1" localSheetId="0">#REF!</definedName>
    <definedName name="цена___4___2_1" localSheetId="1">#REF!</definedName>
    <definedName name="цена___4___2_1">#REF!</definedName>
    <definedName name="цена___4___2_10" localSheetId="0">#REF!</definedName>
    <definedName name="цена___4___2_10" localSheetId="1">#REF!</definedName>
    <definedName name="цена___4___2_10">#REF!</definedName>
    <definedName name="цена___4___2_13" localSheetId="0">#REF!</definedName>
    <definedName name="цена___4___2_13" localSheetId="1">#REF!</definedName>
    <definedName name="цена___4___2_13">#REF!</definedName>
    <definedName name="цена___4___2_14" localSheetId="0">#REF!</definedName>
    <definedName name="цена___4___2_14" localSheetId="1">#REF!</definedName>
    <definedName name="цена___4___2_14">#REF!</definedName>
    <definedName name="цена___4___2_15" localSheetId="0">#REF!</definedName>
    <definedName name="цена___4___2_15" localSheetId="1">#REF!</definedName>
    <definedName name="цена___4___2_15">#REF!</definedName>
    <definedName name="цена___4___2_16" localSheetId="0">#REF!</definedName>
    <definedName name="цена___4___2_16" localSheetId="1">#REF!</definedName>
    <definedName name="цена___4___2_16">#REF!</definedName>
    <definedName name="цена___4___2_17" localSheetId="0">#REF!</definedName>
    <definedName name="цена___4___2_17" localSheetId="1">#REF!</definedName>
    <definedName name="цена___4___2_17">#REF!</definedName>
    <definedName name="цена___4___2_18" localSheetId="0">#REF!</definedName>
    <definedName name="цена___4___2_18" localSheetId="1">#REF!</definedName>
    <definedName name="цена___4___2_18">#REF!</definedName>
    <definedName name="цена___4___2_19" localSheetId="0">#REF!</definedName>
    <definedName name="цена___4___2_19" localSheetId="1">#REF!</definedName>
    <definedName name="цена___4___2_19">#REF!</definedName>
    <definedName name="цена___4___2_20" localSheetId="0">#REF!</definedName>
    <definedName name="цена___4___2_20" localSheetId="1">#REF!</definedName>
    <definedName name="цена___4___2_20">#REF!</definedName>
    <definedName name="цена___4___2_3" localSheetId="0">#REF!</definedName>
    <definedName name="цена___4___2_3" localSheetId="1">#REF!</definedName>
    <definedName name="цена___4___2_3">#REF!</definedName>
    <definedName name="цена___4___2_4" localSheetId="0">#REF!</definedName>
    <definedName name="цена___4___2_4" localSheetId="1">#REF!</definedName>
    <definedName name="цена___4___2_4">#REF!</definedName>
    <definedName name="цена___4___2_7" localSheetId="0">#REF!</definedName>
    <definedName name="цена___4___2_7" localSheetId="1">#REF!</definedName>
    <definedName name="цена___4___2_7">#REF!</definedName>
    <definedName name="цена___4___2_8" localSheetId="0">#REF!</definedName>
    <definedName name="цена___4___2_8" localSheetId="1">#REF!</definedName>
    <definedName name="цена___4___2_8">#REF!</definedName>
    <definedName name="цена___4___2_9" localSheetId="0">#REF!</definedName>
    <definedName name="цена___4___2_9" localSheetId="1">#REF!</definedName>
    <definedName name="цена___4___2_9">#REF!</definedName>
    <definedName name="цена___4___3" localSheetId="0">#REF!</definedName>
    <definedName name="цена___4___3" localSheetId="1">#REF!</definedName>
    <definedName name="цена___4___3">#REF!</definedName>
    <definedName name="цена___4___3___0" localSheetId="0">#REF!</definedName>
    <definedName name="цена___4___3___0" localSheetId="1">#REF!</definedName>
    <definedName name="цена___4___3___0">#REF!</definedName>
    <definedName name="цена___4___3___0_15" localSheetId="0">#REF!</definedName>
    <definedName name="цена___4___3___0_15" localSheetId="1">#REF!</definedName>
    <definedName name="цена___4___3___0_15">#REF!</definedName>
    <definedName name="цена___4___3___0_16" localSheetId="0">#REF!</definedName>
    <definedName name="цена___4___3___0_16" localSheetId="1">#REF!</definedName>
    <definedName name="цена___4___3___0_16">#REF!</definedName>
    <definedName name="цена___4___3___0_19" localSheetId="0">#REF!</definedName>
    <definedName name="цена___4___3___0_19" localSheetId="1">#REF!</definedName>
    <definedName name="цена___4___3___0_19">#REF!</definedName>
    <definedName name="цена___4___3___0_4" localSheetId="0">#REF!</definedName>
    <definedName name="цена___4___3___0_4" localSheetId="1">#REF!</definedName>
    <definedName name="цена___4___3___0_4">#REF!</definedName>
    <definedName name="цена___4___3_1" localSheetId="0">#REF!</definedName>
    <definedName name="цена___4___3_1" localSheetId="1">#REF!</definedName>
    <definedName name="цена___4___3_1">#REF!</definedName>
    <definedName name="цена___4___3_10" localSheetId="0">#REF!</definedName>
    <definedName name="цена___4___3_10" localSheetId="1">#REF!</definedName>
    <definedName name="цена___4___3_10">#REF!</definedName>
    <definedName name="цена___4___3_13" localSheetId="0">#REF!</definedName>
    <definedName name="цена___4___3_13" localSheetId="1">#REF!</definedName>
    <definedName name="цена___4___3_13">#REF!</definedName>
    <definedName name="цена___4___3_14" localSheetId="0">#REF!</definedName>
    <definedName name="цена___4___3_14" localSheetId="1">#REF!</definedName>
    <definedName name="цена___4___3_14">#REF!</definedName>
    <definedName name="цена___4___3_15" localSheetId="0">#REF!</definedName>
    <definedName name="цена___4___3_15" localSheetId="1">#REF!</definedName>
    <definedName name="цена___4___3_15">#REF!</definedName>
    <definedName name="цена___4___3_16" localSheetId="0">#REF!</definedName>
    <definedName name="цена___4___3_16" localSheetId="1">#REF!</definedName>
    <definedName name="цена___4___3_16">#REF!</definedName>
    <definedName name="цена___4___3_17" localSheetId="0">#REF!</definedName>
    <definedName name="цена___4___3_17" localSheetId="1">#REF!</definedName>
    <definedName name="цена___4___3_17">#REF!</definedName>
    <definedName name="цена___4___3_18" localSheetId="0">#REF!</definedName>
    <definedName name="цена___4___3_18" localSheetId="1">#REF!</definedName>
    <definedName name="цена___4___3_18">#REF!</definedName>
    <definedName name="цена___4___3_19" localSheetId="0">#REF!</definedName>
    <definedName name="цена___4___3_19" localSheetId="1">#REF!</definedName>
    <definedName name="цена___4___3_19">#REF!</definedName>
    <definedName name="цена___4___3_20" localSheetId="0">#REF!</definedName>
    <definedName name="цена___4___3_20" localSheetId="1">#REF!</definedName>
    <definedName name="цена___4___3_20">#REF!</definedName>
    <definedName name="цена___4___3_3" localSheetId="0">#REF!</definedName>
    <definedName name="цена___4___3_3" localSheetId="1">#REF!</definedName>
    <definedName name="цена___4___3_3">#REF!</definedName>
    <definedName name="цена___4___3_4" localSheetId="0">#REF!</definedName>
    <definedName name="цена___4___3_4" localSheetId="1">#REF!</definedName>
    <definedName name="цена___4___3_4">#REF!</definedName>
    <definedName name="цена___4___3_7" localSheetId="0">#REF!</definedName>
    <definedName name="цена___4___3_7" localSheetId="1">#REF!</definedName>
    <definedName name="цена___4___3_7">#REF!</definedName>
    <definedName name="цена___4___3_8" localSheetId="0">#REF!</definedName>
    <definedName name="цена___4___3_8" localSheetId="1">#REF!</definedName>
    <definedName name="цена___4___3_8">#REF!</definedName>
    <definedName name="цена___4___3_9" localSheetId="0">#REF!</definedName>
    <definedName name="цена___4___3_9" localSheetId="1">#REF!</definedName>
    <definedName name="цена___4___3_9">#REF!</definedName>
    <definedName name="цена___4___4" localSheetId="0">#REF!</definedName>
    <definedName name="цена___4___4" localSheetId="1">#REF!</definedName>
    <definedName name="цена___4___4">#REF!</definedName>
    <definedName name="цена___4___4_1" localSheetId="0">#REF!</definedName>
    <definedName name="цена___4___4_1" localSheetId="1">#REF!</definedName>
    <definedName name="цена___4___4_1">#REF!</definedName>
    <definedName name="цена___4___4_10" localSheetId="0">#REF!</definedName>
    <definedName name="цена___4___4_10" localSheetId="1">#REF!</definedName>
    <definedName name="цена___4___4_10">#REF!</definedName>
    <definedName name="цена___4___4_13" localSheetId="0">#REF!</definedName>
    <definedName name="цена___4___4_13" localSheetId="1">#REF!</definedName>
    <definedName name="цена___4___4_13">#REF!</definedName>
    <definedName name="цена___4___4_14" localSheetId="0">#REF!</definedName>
    <definedName name="цена___4___4_14" localSheetId="1">#REF!</definedName>
    <definedName name="цена___4___4_14">#REF!</definedName>
    <definedName name="цена___4___4_15" localSheetId="0">#REF!</definedName>
    <definedName name="цена___4___4_15" localSheetId="1">#REF!</definedName>
    <definedName name="цена___4___4_15">#REF!</definedName>
    <definedName name="цена___4___4_16" localSheetId="0">#REF!</definedName>
    <definedName name="цена___4___4_16" localSheetId="1">#REF!</definedName>
    <definedName name="цена___4___4_16">#REF!</definedName>
    <definedName name="цена___4___4_17" localSheetId="0">#REF!</definedName>
    <definedName name="цена___4___4_17" localSheetId="1">#REF!</definedName>
    <definedName name="цена___4___4_17">#REF!</definedName>
    <definedName name="цена___4___4_18" localSheetId="0">#REF!</definedName>
    <definedName name="цена___4___4_18" localSheetId="1">#REF!</definedName>
    <definedName name="цена___4___4_18">#REF!</definedName>
    <definedName name="цена___4___4_19" localSheetId="0">#REF!</definedName>
    <definedName name="цена___4___4_19" localSheetId="1">#REF!</definedName>
    <definedName name="цена___4___4_19">#REF!</definedName>
    <definedName name="цена___4___4_20" localSheetId="0">#REF!</definedName>
    <definedName name="цена___4___4_20" localSheetId="1">#REF!</definedName>
    <definedName name="цена___4___4_20">#REF!</definedName>
    <definedName name="цена___4___4_3" localSheetId="0">#REF!</definedName>
    <definedName name="цена___4___4_3" localSheetId="1">#REF!</definedName>
    <definedName name="цена___4___4_3">#REF!</definedName>
    <definedName name="цена___4___4_4" localSheetId="0">#REF!</definedName>
    <definedName name="цена___4___4_4" localSheetId="1">#REF!</definedName>
    <definedName name="цена___4___4_4">#REF!</definedName>
    <definedName name="цена___4___4_7" localSheetId="0">#REF!</definedName>
    <definedName name="цена___4___4_7" localSheetId="1">#REF!</definedName>
    <definedName name="цена___4___4_7">#REF!</definedName>
    <definedName name="цена___4___4_8" localSheetId="0">#REF!</definedName>
    <definedName name="цена___4___4_8" localSheetId="1">#REF!</definedName>
    <definedName name="цена___4___4_8">#REF!</definedName>
    <definedName name="цена___4___4_9" localSheetId="0">#REF!</definedName>
    <definedName name="цена___4___4_9" localSheetId="1">#REF!</definedName>
    <definedName name="цена___4___4_9">#REF!</definedName>
    <definedName name="цена___4___5" localSheetId="0">#REF!</definedName>
    <definedName name="цена___4___5" localSheetId="1">#REF!</definedName>
    <definedName name="цена___4___5">#REF!</definedName>
    <definedName name="цена___4___5_14" localSheetId="0">#REF!</definedName>
    <definedName name="цена___4___5_14" localSheetId="1">#REF!</definedName>
    <definedName name="цена___4___5_14">#REF!</definedName>
    <definedName name="цена___4___5_15" localSheetId="0">#REF!</definedName>
    <definedName name="цена___4___5_15" localSheetId="1">#REF!</definedName>
    <definedName name="цена___4___5_15">#REF!</definedName>
    <definedName name="цена___4___5_16" localSheetId="0">#REF!</definedName>
    <definedName name="цена___4___5_16" localSheetId="1">#REF!</definedName>
    <definedName name="цена___4___5_16">#REF!</definedName>
    <definedName name="цена___4___5_19" localSheetId="0">#REF!</definedName>
    <definedName name="цена___4___5_19" localSheetId="1">#REF!</definedName>
    <definedName name="цена___4___5_19">#REF!</definedName>
    <definedName name="цена___4___5_4" localSheetId="0">#REF!</definedName>
    <definedName name="цена___4___5_4" localSheetId="1">#REF!</definedName>
    <definedName name="цена___4___5_4">#REF!</definedName>
    <definedName name="цена___4___6" localSheetId="0">#REF!</definedName>
    <definedName name="цена___4___6" localSheetId="1">#REF!</definedName>
    <definedName name="цена___4___6">#REF!</definedName>
    <definedName name="цена___4___6___0" localSheetId="0">#REF!</definedName>
    <definedName name="цена___4___6___0" localSheetId="1">#REF!</definedName>
    <definedName name="цена___4___6___0">#REF!</definedName>
    <definedName name="цена___4___6___0_15" localSheetId="0">#REF!</definedName>
    <definedName name="цена___4___6___0_15" localSheetId="1">#REF!</definedName>
    <definedName name="цена___4___6___0_15">#REF!</definedName>
    <definedName name="цена___4___6___0_16" localSheetId="0">#REF!</definedName>
    <definedName name="цена___4___6___0_16" localSheetId="1">#REF!</definedName>
    <definedName name="цена___4___6___0_16">#REF!</definedName>
    <definedName name="цена___4___6___0_19" localSheetId="0">#REF!</definedName>
    <definedName name="цена___4___6___0_19" localSheetId="1">#REF!</definedName>
    <definedName name="цена___4___6___0_19">#REF!</definedName>
    <definedName name="цена___4___6___0_4" localSheetId="0">#REF!</definedName>
    <definedName name="цена___4___6___0_4" localSheetId="1">#REF!</definedName>
    <definedName name="цена___4___6___0_4">#REF!</definedName>
    <definedName name="цена___4___6_1" localSheetId="0">#REF!</definedName>
    <definedName name="цена___4___6_1" localSheetId="1">#REF!</definedName>
    <definedName name="цена___4___6_1">#REF!</definedName>
    <definedName name="цена___4___6_10" localSheetId="0">#REF!</definedName>
    <definedName name="цена___4___6_10" localSheetId="1">#REF!</definedName>
    <definedName name="цена___4___6_10">#REF!</definedName>
    <definedName name="цена___4___6_13" localSheetId="0">#REF!</definedName>
    <definedName name="цена___4___6_13" localSheetId="1">#REF!</definedName>
    <definedName name="цена___4___6_13">#REF!</definedName>
    <definedName name="цена___4___6_14" localSheetId="0">#REF!</definedName>
    <definedName name="цена___4___6_14" localSheetId="1">#REF!</definedName>
    <definedName name="цена___4___6_14">#REF!</definedName>
    <definedName name="цена___4___6_15" localSheetId="0">#REF!</definedName>
    <definedName name="цена___4___6_15" localSheetId="1">#REF!</definedName>
    <definedName name="цена___4___6_15">#REF!</definedName>
    <definedName name="цена___4___6_16" localSheetId="0">#REF!</definedName>
    <definedName name="цена___4___6_16" localSheetId="1">#REF!</definedName>
    <definedName name="цена___4___6_16">#REF!</definedName>
    <definedName name="цена___4___6_17" localSheetId="0">#REF!</definedName>
    <definedName name="цена___4___6_17" localSheetId="1">#REF!</definedName>
    <definedName name="цена___4___6_17">#REF!</definedName>
    <definedName name="цена___4___6_18" localSheetId="0">#REF!</definedName>
    <definedName name="цена___4___6_18" localSheetId="1">#REF!</definedName>
    <definedName name="цена___4___6_18">#REF!</definedName>
    <definedName name="цена___4___6_19" localSheetId="0">#REF!</definedName>
    <definedName name="цена___4___6_19" localSheetId="1">#REF!</definedName>
    <definedName name="цена___4___6_19">#REF!</definedName>
    <definedName name="цена___4___6_20" localSheetId="0">#REF!</definedName>
    <definedName name="цена___4___6_20" localSheetId="1">#REF!</definedName>
    <definedName name="цена___4___6_20">#REF!</definedName>
    <definedName name="цена___4___6_3" localSheetId="0">#REF!</definedName>
    <definedName name="цена___4___6_3" localSheetId="1">#REF!</definedName>
    <definedName name="цена___4___6_3">#REF!</definedName>
    <definedName name="цена___4___6_4" localSheetId="0">#REF!</definedName>
    <definedName name="цена___4___6_4" localSheetId="1">#REF!</definedName>
    <definedName name="цена___4___6_4">#REF!</definedName>
    <definedName name="цена___4___6_7" localSheetId="0">#REF!</definedName>
    <definedName name="цена___4___6_7" localSheetId="1">#REF!</definedName>
    <definedName name="цена___4___6_7">#REF!</definedName>
    <definedName name="цена___4___6_8" localSheetId="0">#REF!</definedName>
    <definedName name="цена___4___6_8" localSheetId="1">#REF!</definedName>
    <definedName name="цена___4___6_8">#REF!</definedName>
    <definedName name="цена___4___6_9" localSheetId="0">#REF!</definedName>
    <definedName name="цена___4___6_9" localSheetId="1">#REF!</definedName>
    <definedName name="цена___4___6_9">#REF!</definedName>
    <definedName name="цена___4___7" localSheetId="0">#REF!</definedName>
    <definedName name="цена___4___7" localSheetId="1">#REF!</definedName>
    <definedName name="цена___4___7">#REF!</definedName>
    <definedName name="цена___4___7_15" localSheetId="0">#REF!</definedName>
    <definedName name="цена___4___7_15" localSheetId="1">#REF!</definedName>
    <definedName name="цена___4___7_15">#REF!</definedName>
    <definedName name="цена___4___7_16" localSheetId="0">#REF!</definedName>
    <definedName name="цена___4___7_16" localSheetId="1">#REF!</definedName>
    <definedName name="цена___4___7_16">#REF!</definedName>
    <definedName name="цена___4___7_19" localSheetId="0">#REF!</definedName>
    <definedName name="цена___4___7_19" localSheetId="1">#REF!</definedName>
    <definedName name="цена___4___7_19">#REF!</definedName>
    <definedName name="цена___4___7_4" localSheetId="0">#REF!</definedName>
    <definedName name="цена___4___7_4" localSheetId="1">#REF!</definedName>
    <definedName name="цена___4___7_4">#REF!</definedName>
    <definedName name="цена___4___8" localSheetId="0">#REF!</definedName>
    <definedName name="цена___4___8" localSheetId="1">#REF!</definedName>
    <definedName name="цена___4___8">#REF!</definedName>
    <definedName name="цена___4___8___0" localSheetId="0">#REF!</definedName>
    <definedName name="цена___4___8___0" localSheetId="1">#REF!</definedName>
    <definedName name="цена___4___8___0">#REF!</definedName>
    <definedName name="цена___4___8___0_15" localSheetId="0">#REF!</definedName>
    <definedName name="цена___4___8___0_15" localSheetId="1">#REF!</definedName>
    <definedName name="цена___4___8___0_15">#REF!</definedName>
    <definedName name="цена___4___8___0_16" localSheetId="0">#REF!</definedName>
    <definedName name="цена___4___8___0_16" localSheetId="1">#REF!</definedName>
    <definedName name="цена___4___8___0_16">#REF!</definedName>
    <definedName name="цена___4___8___0_19" localSheetId="0">#REF!</definedName>
    <definedName name="цена___4___8___0_19" localSheetId="1">#REF!</definedName>
    <definedName name="цена___4___8___0_19">#REF!</definedName>
    <definedName name="цена___4___8___0_4" localSheetId="0">#REF!</definedName>
    <definedName name="цена___4___8___0_4" localSheetId="1">#REF!</definedName>
    <definedName name="цена___4___8___0_4">#REF!</definedName>
    <definedName name="цена___4___8_1" localSheetId="0">#REF!</definedName>
    <definedName name="цена___4___8_1" localSheetId="1">#REF!</definedName>
    <definedName name="цена___4___8_1">#REF!</definedName>
    <definedName name="цена___4___8_10" localSheetId="0">#REF!</definedName>
    <definedName name="цена___4___8_10" localSheetId="1">#REF!</definedName>
    <definedName name="цена___4___8_10">#REF!</definedName>
    <definedName name="цена___4___8_13" localSheetId="0">#REF!</definedName>
    <definedName name="цена___4___8_13" localSheetId="1">#REF!</definedName>
    <definedName name="цена___4___8_13">#REF!</definedName>
    <definedName name="цена___4___8_14" localSheetId="0">#REF!</definedName>
    <definedName name="цена___4___8_14" localSheetId="1">#REF!</definedName>
    <definedName name="цена___4___8_14">#REF!</definedName>
    <definedName name="цена___4___8_15" localSheetId="0">#REF!</definedName>
    <definedName name="цена___4___8_15" localSheetId="1">#REF!</definedName>
    <definedName name="цена___4___8_15">#REF!</definedName>
    <definedName name="цена___4___8_16" localSheetId="0">#REF!</definedName>
    <definedName name="цена___4___8_16" localSheetId="1">#REF!</definedName>
    <definedName name="цена___4___8_16">#REF!</definedName>
    <definedName name="цена___4___8_17" localSheetId="0">#REF!</definedName>
    <definedName name="цена___4___8_17" localSheetId="1">#REF!</definedName>
    <definedName name="цена___4___8_17">#REF!</definedName>
    <definedName name="цена___4___8_18" localSheetId="0">#REF!</definedName>
    <definedName name="цена___4___8_18" localSheetId="1">#REF!</definedName>
    <definedName name="цена___4___8_18">#REF!</definedName>
    <definedName name="цена___4___8_19" localSheetId="0">#REF!</definedName>
    <definedName name="цена___4___8_19" localSheetId="1">#REF!</definedName>
    <definedName name="цена___4___8_19">#REF!</definedName>
    <definedName name="цена___4___8_20" localSheetId="0">#REF!</definedName>
    <definedName name="цена___4___8_20" localSheetId="1">#REF!</definedName>
    <definedName name="цена___4___8_20">#REF!</definedName>
    <definedName name="цена___4___8_3" localSheetId="0">#REF!</definedName>
    <definedName name="цена___4___8_3" localSheetId="1">#REF!</definedName>
    <definedName name="цена___4___8_3">#REF!</definedName>
    <definedName name="цена___4___8_4" localSheetId="0">#REF!</definedName>
    <definedName name="цена___4___8_4" localSheetId="1">#REF!</definedName>
    <definedName name="цена___4___8_4">#REF!</definedName>
    <definedName name="цена___4___8_7" localSheetId="0">#REF!</definedName>
    <definedName name="цена___4___8_7" localSheetId="1">#REF!</definedName>
    <definedName name="цена___4___8_7">#REF!</definedName>
    <definedName name="цена___4___8_8" localSheetId="0">#REF!</definedName>
    <definedName name="цена___4___8_8" localSheetId="1">#REF!</definedName>
    <definedName name="цена___4___8_8">#REF!</definedName>
    <definedName name="цена___4___8_9" localSheetId="0">#REF!</definedName>
    <definedName name="цена___4___8_9" localSheetId="1">#REF!</definedName>
    <definedName name="цена___4___8_9">#REF!</definedName>
    <definedName name="цена___4___9">"$#ССЫЛ!.$L$1:$L$32000"</definedName>
    <definedName name="цена___4_1" localSheetId="0">#REF!</definedName>
    <definedName name="цена___4_1" localSheetId="1">#REF!</definedName>
    <definedName name="цена___4_1">#REF!</definedName>
    <definedName name="цена___4_13" localSheetId="0">#REF!</definedName>
    <definedName name="цена___4_13" localSheetId="1">#REF!</definedName>
    <definedName name="цена___4_13">#REF!</definedName>
    <definedName name="цена___4_14" localSheetId="0">#REF!</definedName>
    <definedName name="цена___4_14" localSheetId="1">#REF!</definedName>
    <definedName name="цена___4_14">#REF!</definedName>
    <definedName name="цена___4_15">NA()</definedName>
    <definedName name="цена___4_16" localSheetId="0">#REF!</definedName>
    <definedName name="цена___4_16" localSheetId="1">#REF!</definedName>
    <definedName name="цена___4_16">#REF!</definedName>
    <definedName name="цена___4_17">NA()</definedName>
    <definedName name="цена___4_18" localSheetId="0">#REF!</definedName>
    <definedName name="цена___4_18" localSheetId="1">#REF!</definedName>
    <definedName name="цена___4_18">#REF!</definedName>
    <definedName name="цена___4_19" localSheetId="0">#REF!</definedName>
    <definedName name="цена___4_19" localSheetId="1">#REF!</definedName>
    <definedName name="цена___4_19">#REF!</definedName>
    <definedName name="цена___4_20">NA()</definedName>
    <definedName name="цена___4_3" localSheetId="0">#REF!</definedName>
    <definedName name="цена___4_3" localSheetId="1">#REF!</definedName>
    <definedName name="цена___4_3">#REF!</definedName>
    <definedName name="цена___4_4" localSheetId="0">#REF!</definedName>
    <definedName name="цена___4_4" localSheetId="1">#REF!</definedName>
    <definedName name="цена___4_4">#REF!</definedName>
    <definedName name="цена___4_5" localSheetId="0">#REF!</definedName>
    <definedName name="цена___4_5" localSheetId="1">#REF!</definedName>
    <definedName name="цена___4_5">#REF!</definedName>
    <definedName name="цена___5">NA()</definedName>
    <definedName name="цена___5___0" localSheetId="0">#REF!</definedName>
    <definedName name="цена___5___0" localSheetId="1">#REF!</definedName>
    <definedName name="цена___5___0">#REF!</definedName>
    <definedName name="цена___5___0___0" localSheetId="0">#REF!</definedName>
    <definedName name="цена___5___0___0" localSheetId="1">#REF!</definedName>
    <definedName name="цена___5___0___0">#REF!</definedName>
    <definedName name="цена___5___0___0___0" localSheetId="0">#REF!</definedName>
    <definedName name="цена___5___0___0___0" localSheetId="1">#REF!</definedName>
    <definedName name="цена___5___0___0___0">#REF!</definedName>
    <definedName name="цена___5___0___0___0___0" localSheetId="0">#REF!</definedName>
    <definedName name="цена___5___0___0___0___0" localSheetId="1">#REF!</definedName>
    <definedName name="цена___5___0___0___0___0">#REF!</definedName>
    <definedName name="цена___5___0___0___0___0_14" localSheetId="0">#REF!</definedName>
    <definedName name="цена___5___0___0___0___0_14" localSheetId="1">#REF!</definedName>
    <definedName name="цена___5___0___0___0___0_14">#REF!</definedName>
    <definedName name="цена___5___0___0___0___0_15" localSheetId="0">#REF!</definedName>
    <definedName name="цена___5___0___0___0___0_15" localSheetId="1">#REF!</definedName>
    <definedName name="цена___5___0___0___0___0_15">#REF!</definedName>
    <definedName name="цена___5___0___0___0___0_16" localSheetId="0">#REF!</definedName>
    <definedName name="цена___5___0___0___0___0_16" localSheetId="1">#REF!</definedName>
    <definedName name="цена___5___0___0___0___0_16">#REF!</definedName>
    <definedName name="цена___5___0___0___0___0_19" localSheetId="0">#REF!</definedName>
    <definedName name="цена___5___0___0___0___0_19" localSheetId="1">#REF!</definedName>
    <definedName name="цена___5___0___0___0___0_19">#REF!</definedName>
    <definedName name="цена___5___0___0___0___0_4" localSheetId="0">#REF!</definedName>
    <definedName name="цена___5___0___0___0___0_4" localSheetId="1">#REF!</definedName>
    <definedName name="цена___5___0___0___0___0_4">#REF!</definedName>
    <definedName name="цена___5___0___0___0_1" localSheetId="0">#REF!</definedName>
    <definedName name="цена___5___0___0___0_1" localSheetId="1">#REF!</definedName>
    <definedName name="цена___5___0___0___0_1">#REF!</definedName>
    <definedName name="цена___5___0___0___0_10" localSheetId="0">#REF!</definedName>
    <definedName name="цена___5___0___0___0_10" localSheetId="1">#REF!</definedName>
    <definedName name="цена___5___0___0___0_10">#REF!</definedName>
    <definedName name="цена___5___0___0___0_13" localSheetId="0">#REF!</definedName>
    <definedName name="цена___5___0___0___0_13" localSheetId="1">#REF!</definedName>
    <definedName name="цена___5___0___0___0_13">#REF!</definedName>
    <definedName name="цена___5___0___0___0_14" localSheetId="0">#REF!</definedName>
    <definedName name="цена___5___0___0___0_14" localSheetId="1">#REF!</definedName>
    <definedName name="цена___5___0___0___0_14">#REF!</definedName>
    <definedName name="цена___5___0___0___0_15" localSheetId="0">#REF!</definedName>
    <definedName name="цена___5___0___0___0_15" localSheetId="1">#REF!</definedName>
    <definedName name="цена___5___0___0___0_15">#REF!</definedName>
    <definedName name="цена___5___0___0___0_16" localSheetId="0">#REF!</definedName>
    <definedName name="цена___5___0___0___0_16" localSheetId="1">#REF!</definedName>
    <definedName name="цена___5___0___0___0_16">#REF!</definedName>
    <definedName name="цена___5___0___0___0_17" localSheetId="0">#REF!</definedName>
    <definedName name="цена___5___0___0___0_17" localSheetId="1">#REF!</definedName>
    <definedName name="цена___5___0___0___0_17">#REF!</definedName>
    <definedName name="цена___5___0___0___0_18" localSheetId="0">#REF!</definedName>
    <definedName name="цена___5___0___0___0_18" localSheetId="1">#REF!</definedName>
    <definedName name="цена___5___0___0___0_18">#REF!</definedName>
    <definedName name="цена___5___0___0___0_19" localSheetId="0">#REF!</definedName>
    <definedName name="цена___5___0___0___0_19" localSheetId="1">#REF!</definedName>
    <definedName name="цена___5___0___0___0_19">#REF!</definedName>
    <definedName name="цена___5___0___0___0_20" localSheetId="0">#REF!</definedName>
    <definedName name="цена___5___0___0___0_20" localSheetId="1">#REF!</definedName>
    <definedName name="цена___5___0___0___0_20">#REF!</definedName>
    <definedName name="цена___5___0___0___0_3" localSheetId="0">#REF!</definedName>
    <definedName name="цена___5___0___0___0_3" localSheetId="1">#REF!</definedName>
    <definedName name="цена___5___0___0___0_3">#REF!</definedName>
    <definedName name="цена___5___0___0___0_4" localSheetId="0">#REF!</definedName>
    <definedName name="цена___5___0___0___0_4" localSheetId="1">#REF!</definedName>
    <definedName name="цена___5___0___0___0_4">#REF!</definedName>
    <definedName name="цена___5___0___0___0_7" localSheetId="0">#REF!</definedName>
    <definedName name="цена___5___0___0___0_7" localSheetId="1">#REF!</definedName>
    <definedName name="цена___5___0___0___0_7">#REF!</definedName>
    <definedName name="цена___5___0___0___0_8" localSheetId="0">#REF!</definedName>
    <definedName name="цена___5___0___0___0_8" localSheetId="1">#REF!</definedName>
    <definedName name="цена___5___0___0___0_8">#REF!</definedName>
    <definedName name="цена___5___0___0___0_9" localSheetId="0">#REF!</definedName>
    <definedName name="цена___5___0___0___0_9" localSheetId="1">#REF!</definedName>
    <definedName name="цена___5___0___0___0_9">#REF!</definedName>
    <definedName name="цена___5___0___0_1" localSheetId="0">#REF!</definedName>
    <definedName name="цена___5___0___0_1" localSheetId="1">#REF!</definedName>
    <definedName name="цена___5___0___0_1">#REF!</definedName>
    <definedName name="цена___5___0___0_10" localSheetId="0">#REF!</definedName>
    <definedName name="цена___5___0___0_10" localSheetId="1">#REF!</definedName>
    <definedName name="цена___5___0___0_10">#REF!</definedName>
    <definedName name="цена___5___0___0_13" localSheetId="0">#REF!</definedName>
    <definedName name="цена___5___0___0_13" localSheetId="1">#REF!</definedName>
    <definedName name="цена___5___0___0_13">#REF!</definedName>
    <definedName name="цена___5___0___0_14" localSheetId="0">#REF!</definedName>
    <definedName name="цена___5___0___0_14" localSheetId="1">#REF!</definedName>
    <definedName name="цена___5___0___0_14">#REF!</definedName>
    <definedName name="цена___5___0___0_15" localSheetId="0">#REF!</definedName>
    <definedName name="цена___5___0___0_15" localSheetId="1">#REF!</definedName>
    <definedName name="цена___5___0___0_15">#REF!</definedName>
    <definedName name="цена___5___0___0_16" localSheetId="0">#REF!</definedName>
    <definedName name="цена___5___0___0_16" localSheetId="1">#REF!</definedName>
    <definedName name="цена___5___0___0_16">#REF!</definedName>
    <definedName name="цена___5___0___0_17" localSheetId="0">#REF!</definedName>
    <definedName name="цена___5___0___0_17" localSheetId="1">#REF!</definedName>
    <definedName name="цена___5___0___0_17">#REF!</definedName>
    <definedName name="цена___5___0___0_18" localSheetId="0">#REF!</definedName>
    <definedName name="цена___5___0___0_18" localSheetId="1">#REF!</definedName>
    <definedName name="цена___5___0___0_18">#REF!</definedName>
    <definedName name="цена___5___0___0_19" localSheetId="0">#REF!</definedName>
    <definedName name="цена___5___0___0_19" localSheetId="1">#REF!</definedName>
    <definedName name="цена___5___0___0_19">#REF!</definedName>
    <definedName name="цена___5___0___0_20" localSheetId="0">#REF!</definedName>
    <definedName name="цена___5___0___0_20" localSheetId="1">#REF!</definedName>
    <definedName name="цена___5___0___0_20">#REF!</definedName>
    <definedName name="цена___5___0___0_3" localSheetId="0">#REF!</definedName>
    <definedName name="цена___5___0___0_3" localSheetId="1">#REF!</definedName>
    <definedName name="цена___5___0___0_3">#REF!</definedName>
    <definedName name="цена___5___0___0_4" localSheetId="0">#REF!</definedName>
    <definedName name="цена___5___0___0_4" localSheetId="1">#REF!</definedName>
    <definedName name="цена___5___0___0_4">#REF!</definedName>
    <definedName name="цена___5___0___0_7" localSheetId="0">#REF!</definedName>
    <definedName name="цена___5___0___0_7" localSheetId="1">#REF!</definedName>
    <definedName name="цена___5___0___0_7">#REF!</definedName>
    <definedName name="цена___5___0___0_8" localSheetId="0">#REF!</definedName>
    <definedName name="цена___5___0___0_8" localSheetId="1">#REF!</definedName>
    <definedName name="цена___5___0___0_8">#REF!</definedName>
    <definedName name="цена___5___0___0_9" localSheetId="0">#REF!</definedName>
    <definedName name="цена___5___0___0_9" localSheetId="1">#REF!</definedName>
    <definedName name="цена___5___0___0_9">#REF!</definedName>
    <definedName name="цена___5___0___1" localSheetId="0">#REF!</definedName>
    <definedName name="цена___5___0___1" localSheetId="1">#REF!</definedName>
    <definedName name="цена___5___0___1">#REF!</definedName>
    <definedName name="цена___5___0___5" localSheetId="0">#REF!</definedName>
    <definedName name="цена___5___0___5" localSheetId="1">#REF!</definedName>
    <definedName name="цена___5___0___5">#REF!</definedName>
    <definedName name="цена___5___0___5_14" localSheetId="0">#REF!</definedName>
    <definedName name="цена___5___0___5_14" localSheetId="1">#REF!</definedName>
    <definedName name="цена___5___0___5_14">#REF!</definedName>
    <definedName name="цена___5___0___5_15" localSheetId="0">#REF!</definedName>
    <definedName name="цена___5___0___5_15" localSheetId="1">#REF!</definedName>
    <definedName name="цена___5___0___5_15">#REF!</definedName>
    <definedName name="цена___5___0___5_16" localSheetId="0">#REF!</definedName>
    <definedName name="цена___5___0___5_16" localSheetId="1">#REF!</definedName>
    <definedName name="цена___5___0___5_16">#REF!</definedName>
    <definedName name="цена___5___0___5_19" localSheetId="0">#REF!</definedName>
    <definedName name="цена___5___0___5_19" localSheetId="1">#REF!</definedName>
    <definedName name="цена___5___0___5_19">#REF!</definedName>
    <definedName name="цена___5___0___5_4" localSheetId="0">#REF!</definedName>
    <definedName name="цена___5___0___5_4" localSheetId="1">#REF!</definedName>
    <definedName name="цена___5___0___5_4">#REF!</definedName>
    <definedName name="цена___5___0_1" localSheetId="0">#REF!</definedName>
    <definedName name="цена___5___0_1" localSheetId="1">#REF!</definedName>
    <definedName name="цена___5___0_1">#REF!</definedName>
    <definedName name="цена___5___0_10" localSheetId="0">#REF!</definedName>
    <definedName name="цена___5___0_10" localSheetId="1">#REF!</definedName>
    <definedName name="цена___5___0_10">#REF!</definedName>
    <definedName name="цена___5___0_13" localSheetId="0">#REF!</definedName>
    <definedName name="цена___5___0_13" localSheetId="1">#REF!</definedName>
    <definedName name="цена___5___0_13">#REF!</definedName>
    <definedName name="цена___5___0_14" localSheetId="0">#REF!</definedName>
    <definedName name="цена___5___0_14" localSheetId="1">#REF!</definedName>
    <definedName name="цена___5___0_14">#REF!</definedName>
    <definedName name="цена___5___0_15" localSheetId="0">#REF!</definedName>
    <definedName name="цена___5___0_15" localSheetId="1">#REF!</definedName>
    <definedName name="цена___5___0_15">#REF!</definedName>
    <definedName name="цена___5___0_16" localSheetId="0">#REF!</definedName>
    <definedName name="цена___5___0_16" localSheetId="1">#REF!</definedName>
    <definedName name="цена___5___0_16">#REF!</definedName>
    <definedName name="цена___5___0_17" localSheetId="0">#REF!</definedName>
    <definedName name="цена___5___0_17" localSheetId="1">#REF!</definedName>
    <definedName name="цена___5___0_17">#REF!</definedName>
    <definedName name="цена___5___0_18" localSheetId="0">#REF!</definedName>
    <definedName name="цена___5___0_18" localSheetId="1">#REF!</definedName>
    <definedName name="цена___5___0_18">#REF!</definedName>
    <definedName name="цена___5___0_19" localSheetId="0">#REF!</definedName>
    <definedName name="цена___5___0_19" localSheetId="1">#REF!</definedName>
    <definedName name="цена___5___0_19">#REF!</definedName>
    <definedName name="цена___5___0_20" localSheetId="0">#REF!</definedName>
    <definedName name="цена___5___0_20" localSheetId="1">#REF!</definedName>
    <definedName name="цена___5___0_20">#REF!</definedName>
    <definedName name="цена___5___0_3" localSheetId="0">#REF!</definedName>
    <definedName name="цена___5___0_3" localSheetId="1">#REF!</definedName>
    <definedName name="цена___5___0_3">#REF!</definedName>
    <definedName name="цена___5___0_4" localSheetId="0">#REF!</definedName>
    <definedName name="цена___5___0_4" localSheetId="1">#REF!</definedName>
    <definedName name="цена___5___0_4">#REF!</definedName>
    <definedName name="цена___5___0_5" localSheetId="0">#REF!</definedName>
    <definedName name="цена___5___0_5" localSheetId="1">#REF!</definedName>
    <definedName name="цена___5___0_5">#REF!</definedName>
    <definedName name="цена___5___0_7" localSheetId="0">#REF!</definedName>
    <definedName name="цена___5___0_7" localSheetId="1">#REF!</definedName>
    <definedName name="цена___5___0_7">#REF!</definedName>
    <definedName name="цена___5___0_8" localSheetId="0">#REF!</definedName>
    <definedName name="цена___5___0_8" localSheetId="1">#REF!</definedName>
    <definedName name="цена___5___0_8">#REF!</definedName>
    <definedName name="цена___5___0_9" localSheetId="0">#REF!</definedName>
    <definedName name="цена___5___0_9" localSheetId="1">#REF!</definedName>
    <definedName name="цена___5___0_9">#REF!</definedName>
    <definedName name="цена___5___1" localSheetId="0">#REF!</definedName>
    <definedName name="цена___5___1" localSheetId="1">#REF!</definedName>
    <definedName name="цена___5___1">#REF!</definedName>
    <definedName name="цена___5___3">NA()</definedName>
    <definedName name="цена___5___5">NA()</definedName>
    <definedName name="цена___5_1" localSheetId="0">#REF!</definedName>
    <definedName name="цена___5_1" localSheetId="1">#REF!</definedName>
    <definedName name="цена___5_1">#REF!</definedName>
    <definedName name="цена___5_14" localSheetId="0">#REF!</definedName>
    <definedName name="цена___5_14" localSheetId="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 localSheetId="0">#REF!</definedName>
    <definedName name="цена___6___0" localSheetId="1">#REF!</definedName>
    <definedName name="цена___6___0">#REF!</definedName>
    <definedName name="цена___6___0___0" localSheetId="0">#REF!</definedName>
    <definedName name="цена___6___0___0" localSheetId="1">#REF!</definedName>
    <definedName name="цена___6___0___0">#REF!</definedName>
    <definedName name="цена___6___0___0___0" localSheetId="0">#REF!</definedName>
    <definedName name="цена___6___0___0___0" localSheetId="1">#REF!</definedName>
    <definedName name="цена___6___0___0___0">#REF!</definedName>
    <definedName name="цена___6___0___0___0___0" localSheetId="0">#REF!</definedName>
    <definedName name="цена___6___0___0___0___0" localSheetId="1">#REF!</definedName>
    <definedName name="цена___6___0___0___0___0">#REF!</definedName>
    <definedName name="цена___6___0___0___0___0_14" localSheetId="0">#REF!</definedName>
    <definedName name="цена___6___0___0___0___0_14" localSheetId="1">#REF!</definedName>
    <definedName name="цена___6___0___0___0___0_14">#REF!</definedName>
    <definedName name="цена___6___0___0___0___0_15" localSheetId="0">#REF!</definedName>
    <definedName name="цена___6___0___0___0___0_15" localSheetId="1">#REF!</definedName>
    <definedName name="цена___6___0___0___0___0_15">#REF!</definedName>
    <definedName name="цена___6___0___0___0___0_16" localSheetId="0">#REF!</definedName>
    <definedName name="цена___6___0___0___0___0_16" localSheetId="1">#REF!</definedName>
    <definedName name="цена___6___0___0___0___0_16">#REF!</definedName>
    <definedName name="цена___6___0___0___0___0_19" localSheetId="0">#REF!</definedName>
    <definedName name="цена___6___0___0___0___0_19" localSheetId="1">#REF!</definedName>
    <definedName name="цена___6___0___0___0___0_19">#REF!</definedName>
    <definedName name="цена___6___0___0___0___0_4" localSheetId="0">#REF!</definedName>
    <definedName name="цена___6___0___0___0___0_4" localSheetId="1">#REF!</definedName>
    <definedName name="цена___6___0___0___0___0_4">#REF!</definedName>
    <definedName name="цена___6___0___0___0_1" localSheetId="0">#REF!</definedName>
    <definedName name="цена___6___0___0___0_1" localSheetId="1">#REF!</definedName>
    <definedName name="цена___6___0___0___0_1">#REF!</definedName>
    <definedName name="цена___6___0___0___0_10" localSheetId="0">#REF!</definedName>
    <definedName name="цена___6___0___0___0_10" localSheetId="1">#REF!</definedName>
    <definedName name="цена___6___0___0___0_10">#REF!</definedName>
    <definedName name="цена___6___0___0___0_13" localSheetId="0">#REF!</definedName>
    <definedName name="цена___6___0___0___0_13" localSheetId="1">#REF!</definedName>
    <definedName name="цена___6___0___0___0_13">#REF!</definedName>
    <definedName name="цена___6___0___0___0_14" localSheetId="0">#REF!</definedName>
    <definedName name="цена___6___0___0___0_14" localSheetId="1">#REF!</definedName>
    <definedName name="цена___6___0___0___0_14">#REF!</definedName>
    <definedName name="цена___6___0___0___0_15" localSheetId="0">#REF!</definedName>
    <definedName name="цена___6___0___0___0_15" localSheetId="1">#REF!</definedName>
    <definedName name="цена___6___0___0___0_15">#REF!</definedName>
    <definedName name="цена___6___0___0___0_16" localSheetId="0">#REF!</definedName>
    <definedName name="цена___6___0___0___0_16" localSheetId="1">#REF!</definedName>
    <definedName name="цена___6___0___0___0_16">#REF!</definedName>
    <definedName name="цена___6___0___0___0_17" localSheetId="0">#REF!</definedName>
    <definedName name="цена___6___0___0___0_17" localSheetId="1">#REF!</definedName>
    <definedName name="цена___6___0___0___0_17">#REF!</definedName>
    <definedName name="цена___6___0___0___0_18" localSheetId="0">#REF!</definedName>
    <definedName name="цена___6___0___0___0_18" localSheetId="1">#REF!</definedName>
    <definedName name="цена___6___0___0___0_18">#REF!</definedName>
    <definedName name="цена___6___0___0___0_19" localSheetId="0">#REF!</definedName>
    <definedName name="цена___6___0___0___0_19" localSheetId="1">#REF!</definedName>
    <definedName name="цена___6___0___0___0_19">#REF!</definedName>
    <definedName name="цена___6___0___0___0_20" localSheetId="0">#REF!</definedName>
    <definedName name="цена___6___0___0___0_20" localSheetId="1">#REF!</definedName>
    <definedName name="цена___6___0___0___0_20">#REF!</definedName>
    <definedName name="цена___6___0___0___0_3" localSheetId="0">#REF!</definedName>
    <definedName name="цена___6___0___0___0_3" localSheetId="1">#REF!</definedName>
    <definedName name="цена___6___0___0___0_3">#REF!</definedName>
    <definedName name="цена___6___0___0___0_4" localSheetId="0">#REF!</definedName>
    <definedName name="цена___6___0___0___0_4" localSheetId="1">#REF!</definedName>
    <definedName name="цена___6___0___0___0_4">#REF!</definedName>
    <definedName name="цена___6___0___0___0_7" localSheetId="0">#REF!</definedName>
    <definedName name="цена___6___0___0___0_7" localSheetId="1">#REF!</definedName>
    <definedName name="цена___6___0___0___0_7">#REF!</definedName>
    <definedName name="цена___6___0___0___0_8" localSheetId="0">#REF!</definedName>
    <definedName name="цена___6___0___0___0_8" localSheetId="1">#REF!</definedName>
    <definedName name="цена___6___0___0___0_8">#REF!</definedName>
    <definedName name="цена___6___0___0___0_9" localSheetId="0">#REF!</definedName>
    <definedName name="цена___6___0___0___0_9" localSheetId="1">#REF!</definedName>
    <definedName name="цена___6___0___0___0_9">#REF!</definedName>
    <definedName name="цена___6___0___0_1" localSheetId="0">#REF!</definedName>
    <definedName name="цена___6___0___0_1" localSheetId="1">#REF!</definedName>
    <definedName name="цена___6___0___0_1">#REF!</definedName>
    <definedName name="цена___6___0___0_10" localSheetId="0">#REF!</definedName>
    <definedName name="цена___6___0___0_10" localSheetId="1">#REF!</definedName>
    <definedName name="цена___6___0___0_10">#REF!</definedName>
    <definedName name="цена___6___0___0_13" localSheetId="0">#REF!</definedName>
    <definedName name="цена___6___0___0_13" localSheetId="1">#REF!</definedName>
    <definedName name="цена___6___0___0_13">#REF!</definedName>
    <definedName name="цена___6___0___0_14" localSheetId="0">#REF!</definedName>
    <definedName name="цена___6___0___0_14" localSheetId="1">#REF!</definedName>
    <definedName name="цена___6___0___0_14">#REF!</definedName>
    <definedName name="цена___6___0___0_15" localSheetId="0">#REF!</definedName>
    <definedName name="цена___6___0___0_15" localSheetId="1">#REF!</definedName>
    <definedName name="цена___6___0___0_15">#REF!</definedName>
    <definedName name="цена___6___0___0_16" localSheetId="0">#REF!</definedName>
    <definedName name="цена___6___0___0_16" localSheetId="1">#REF!</definedName>
    <definedName name="цена___6___0___0_16">#REF!</definedName>
    <definedName name="цена___6___0___0_17" localSheetId="0">#REF!</definedName>
    <definedName name="цена___6___0___0_17" localSheetId="1">#REF!</definedName>
    <definedName name="цена___6___0___0_17">#REF!</definedName>
    <definedName name="цена___6___0___0_18" localSheetId="0">#REF!</definedName>
    <definedName name="цена___6___0___0_18" localSheetId="1">#REF!</definedName>
    <definedName name="цена___6___0___0_18">#REF!</definedName>
    <definedName name="цена___6___0___0_19" localSheetId="0">#REF!</definedName>
    <definedName name="цена___6___0___0_19" localSheetId="1">#REF!</definedName>
    <definedName name="цена___6___0___0_19">#REF!</definedName>
    <definedName name="цена___6___0___0_20" localSheetId="0">#REF!</definedName>
    <definedName name="цена___6___0___0_20" localSheetId="1">#REF!</definedName>
    <definedName name="цена___6___0___0_20">#REF!</definedName>
    <definedName name="цена___6___0___0_3" localSheetId="0">#REF!</definedName>
    <definedName name="цена___6___0___0_3" localSheetId="1">#REF!</definedName>
    <definedName name="цена___6___0___0_3">#REF!</definedName>
    <definedName name="цена___6___0___0_4" localSheetId="0">#REF!</definedName>
    <definedName name="цена___6___0___0_4" localSheetId="1">#REF!</definedName>
    <definedName name="цена___6___0___0_4">#REF!</definedName>
    <definedName name="цена___6___0___0_7" localSheetId="0">#REF!</definedName>
    <definedName name="цена___6___0___0_7" localSheetId="1">#REF!</definedName>
    <definedName name="цена___6___0___0_7">#REF!</definedName>
    <definedName name="цена___6___0___0_8" localSheetId="0">#REF!</definedName>
    <definedName name="цена___6___0___0_8" localSheetId="1">#REF!</definedName>
    <definedName name="цена___6___0___0_8">#REF!</definedName>
    <definedName name="цена___6___0___0_9" localSheetId="0">#REF!</definedName>
    <definedName name="цена___6___0___0_9" localSheetId="1">#REF!</definedName>
    <definedName name="цена___6___0___0_9">#REF!</definedName>
    <definedName name="цена___6___0___1" localSheetId="0">#REF!</definedName>
    <definedName name="цена___6___0___1" localSheetId="1">#REF!</definedName>
    <definedName name="цена___6___0___1">#REF!</definedName>
    <definedName name="цена___6___0___3" localSheetId="0">#REF!</definedName>
    <definedName name="цена___6___0___3" localSheetId="1">#REF!</definedName>
    <definedName name="цена___6___0___3">#REF!</definedName>
    <definedName name="цена___6___0___3_15" localSheetId="0">#REF!</definedName>
    <definedName name="цена___6___0___3_15" localSheetId="1">#REF!</definedName>
    <definedName name="цена___6___0___3_15">#REF!</definedName>
    <definedName name="цена___6___0___3_16" localSheetId="0">#REF!</definedName>
    <definedName name="цена___6___0___3_16" localSheetId="1">#REF!</definedName>
    <definedName name="цена___6___0___3_16">#REF!</definedName>
    <definedName name="цена___6___0___3_19" localSheetId="0">#REF!</definedName>
    <definedName name="цена___6___0___3_19" localSheetId="1">#REF!</definedName>
    <definedName name="цена___6___0___3_19">#REF!</definedName>
    <definedName name="цена___6___0___3_4" localSheetId="0">#REF!</definedName>
    <definedName name="цена___6___0___3_4" localSheetId="1">#REF!</definedName>
    <definedName name="цена___6___0___3_4">#REF!</definedName>
    <definedName name="цена___6___0___5" localSheetId="0">#REF!</definedName>
    <definedName name="цена___6___0___5" localSheetId="1">#REF!</definedName>
    <definedName name="цена___6___0___5">#REF!</definedName>
    <definedName name="цена___6___0___5_14" localSheetId="0">#REF!</definedName>
    <definedName name="цена___6___0___5_14" localSheetId="1">#REF!</definedName>
    <definedName name="цена___6___0___5_14">#REF!</definedName>
    <definedName name="цена___6___0___5_15" localSheetId="0">#REF!</definedName>
    <definedName name="цена___6___0___5_15" localSheetId="1">#REF!</definedName>
    <definedName name="цена___6___0___5_15">#REF!</definedName>
    <definedName name="цена___6___0___5_16" localSheetId="0">#REF!</definedName>
    <definedName name="цена___6___0___5_16" localSheetId="1">#REF!</definedName>
    <definedName name="цена___6___0___5_16">#REF!</definedName>
    <definedName name="цена___6___0___5_19" localSheetId="0">#REF!</definedName>
    <definedName name="цена___6___0___5_19" localSheetId="1">#REF!</definedName>
    <definedName name="цена___6___0___5_19">#REF!</definedName>
    <definedName name="цена___6___0___5_4" localSheetId="0">#REF!</definedName>
    <definedName name="цена___6___0___5_4" localSheetId="1">#REF!</definedName>
    <definedName name="цена___6___0___5_4">#REF!</definedName>
    <definedName name="цена___6___0_1" localSheetId="0">#REF!</definedName>
    <definedName name="цена___6___0_1" localSheetId="1">#REF!</definedName>
    <definedName name="цена___6___0_1">#REF!</definedName>
    <definedName name="цена___6___0_10" localSheetId="0">#REF!</definedName>
    <definedName name="цена___6___0_10" localSheetId="1">#REF!</definedName>
    <definedName name="цена___6___0_10">#REF!</definedName>
    <definedName name="цена___6___0_13" localSheetId="0">#REF!</definedName>
    <definedName name="цена___6___0_13" localSheetId="1">#REF!</definedName>
    <definedName name="цена___6___0_13">#REF!</definedName>
    <definedName name="цена___6___0_14" localSheetId="0">#REF!</definedName>
    <definedName name="цена___6___0_14" localSheetId="1">#REF!</definedName>
    <definedName name="цена___6___0_14">#REF!</definedName>
    <definedName name="цена___6___0_15" localSheetId="0">#REF!</definedName>
    <definedName name="цена___6___0_15" localSheetId="1">#REF!</definedName>
    <definedName name="цена___6___0_15">#REF!</definedName>
    <definedName name="цена___6___0_16" localSheetId="0">#REF!</definedName>
    <definedName name="цена___6___0_16" localSheetId="1">#REF!</definedName>
    <definedName name="цена___6___0_16">#REF!</definedName>
    <definedName name="цена___6___0_17" localSheetId="0">#REF!</definedName>
    <definedName name="цена___6___0_17" localSheetId="1">#REF!</definedName>
    <definedName name="цена___6___0_17">#REF!</definedName>
    <definedName name="цена___6___0_18" localSheetId="0">#REF!</definedName>
    <definedName name="цена___6___0_18" localSheetId="1">#REF!</definedName>
    <definedName name="цена___6___0_18">#REF!</definedName>
    <definedName name="цена___6___0_19" localSheetId="0">#REF!</definedName>
    <definedName name="цена___6___0_19" localSheetId="1">#REF!</definedName>
    <definedName name="цена___6___0_19">#REF!</definedName>
    <definedName name="цена___6___0_20" localSheetId="0">#REF!</definedName>
    <definedName name="цена___6___0_20" localSheetId="1">#REF!</definedName>
    <definedName name="цена___6___0_20">#REF!</definedName>
    <definedName name="цена___6___0_3" localSheetId="0">#REF!</definedName>
    <definedName name="цена___6___0_3" localSheetId="1">#REF!</definedName>
    <definedName name="цена___6___0_3">#REF!</definedName>
    <definedName name="цена___6___0_4" localSheetId="0">#REF!</definedName>
    <definedName name="цена___6___0_4" localSheetId="1">#REF!</definedName>
    <definedName name="цена___6___0_4">#REF!</definedName>
    <definedName name="цена___6___0_5" localSheetId="0">#REF!</definedName>
    <definedName name="цена___6___0_5" localSheetId="1">#REF!</definedName>
    <definedName name="цена___6___0_5">#REF!</definedName>
    <definedName name="цена___6___0_7" localSheetId="0">#REF!</definedName>
    <definedName name="цена___6___0_7" localSheetId="1">#REF!</definedName>
    <definedName name="цена___6___0_7">#REF!</definedName>
    <definedName name="цена___6___0_8" localSheetId="0">#REF!</definedName>
    <definedName name="цена___6___0_8" localSheetId="1">#REF!</definedName>
    <definedName name="цена___6___0_8">#REF!</definedName>
    <definedName name="цена___6___0_9" localSheetId="0">#REF!</definedName>
    <definedName name="цена___6___0_9" localSheetId="1">#REF!</definedName>
    <definedName name="цена___6___0_9">#REF!</definedName>
    <definedName name="цена___6___1" localSheetId="0">#REF!</definedName>
    <definedName name="цена___6___1" localSheetId="1">#REF!</definedName>
    <definedName name="цена___6___1">#REF!</definedName>
    <definedName name="цена___6___1_13" localSheetId="0">#REF!</definedName>
    <definedName name="цена___6___1_13" localSheetId="1">#REF!</definedName>
    <definedName name="цена___6___1_13">#REF!</definedName>
    <definedName name="цена___6___1_15" localSheetId="0">#REF!</definedName>
    <definedName name="цена___6___1_15" localSheetId="1">#REF!</definedName>
    <definedName name="цена___6___1_15">#REF!</definedName>
    <definedName name="цена___6___1_16" localSheetId="0">#REF!</definedName>
    <definedName name="цена___6___1_16" localSheetId="1">#REF!</definedName>
    <definedName name="цена___6___1_16">#REF!</definedName>
    <definedName name="цена___6___1_17" localSheetId="0">#REF!</definedName>
    <definedName name="цена___6___1_17" localSheetId="1">#REF!</definedName>
    <definedName name="цена___6___1_17">#REF!</definedName>
    <definedName name="цена___6___1_18" localSheetId="0">#REF!</definedName>
    <definedName name="цена___6___1_18" localSheetId="1">#REF!</definedName>
    <definedName name="цена___6___1_18">#REF!</definedName>
    <definedName name="цена___6___1_19" localSheetId="0">#REF!</definedName>
    <definedName name="цена___6___1_19" localSheetId="1">#REF!</definedName>
    <definedName name="цена___6___1_19">#REF!</definedName>
    <definedName name="цена___6___1_20" localSheetId="0">#REF!</definedName>
    <definedName name="цена___6___1_20" localSheetId="1">#REF!</definedName>
    <definedName name="цена___6___1_20">#REF!</definedName>
    <definedName name="цена___6___1_3" localSheetId="0">#REF!</definedName>
    <definedName name="цена___6___1_3" localSheetId="1">#REF!</definedName>
    <definedName name="цена___6___1_3">#REF!</definedName>
    <definedName name="цена___6___1_4" localSheetId="0">#REF!</definedName>
    <definedName name="цена___6___1_4" localSheetId="1">#REF!</definedName>
    <definedName name="цена___6___1_4">#REF!</definedName>
    <definedName name="цена___6___10" localSheetId="0">#REF!</definedName>
    <definedName name="цена___6___10" localSheetId="1">#REF!</definedName>
    <definedName name="цена___6___10">#REF!</definedName>
    <definedName name="цена___6___10_1" localSheetId="0">#REF!</definedName>
    <definedName name="цена___6___10_1" localSheetId="1">#REF!</definedName>
    <definedName name="цена___6___10_1">#REF!</definedName>
    <definedName name="цена___6___10_10" localSheetId="0">#REF!</definedName>
    <definedName name="цена___6___10_10" localSheetId="1">#REF!</definedName>
    <definedName name="цена___6___10_10">#REF!</definedName>
    <definedName name="цена___6___10_13" localSheetId="0">#REF!</definedName>
    <definedName name="цена___6___10_13" localSheetId="1">#REF!</definedName>
    <definedName name="цена___6___10_13">#REF!</definedName>
    <definedName name="цена___6___10_14" localSheetId="0">#REF!</definedName>
    <definedName name="цена___6___10_14" localSheetId="1">#REF!</definedName>
    <definedName name="цена___6___10_14">#REF!</definedName>
    <definedName name="цена___6___10_15" localSheetId="0">#REF!</definedName>
    <definedName name="цена___6___10_15" localSheetId="1">#REF!</definedName>
    <definedName name="цена___6___10_15">#REF!</definedName>
    <definedName name="цена___6___10_16" localSheetId="0">#REF!</definedName>
    <definedName name="цена___6___10_16" localSheetId="1">#REF!</definedName>
    <definedName name="цена___6___10_16">#REF!</definedName>
    <definedName name="цена___6___10_17" localSheetId="0">#REF!</definedName>
    <definedName name="цена___6___10_17" localSheetId="1">#REF!</definedName>
    <definedName name="цена___6___10_17">#REF!</definedName>
    <definedName name="цена___6___10_18" localSheetId="0">#REF!</definedName>
    <definedName name="цена___6___10_18" localSheetId="1">#REF!</definedName>
    <definedName name="цена___6___10_18">#REF!</definedName>
    <definedName name="цена___6___10_19" localSheetId="0">#REF!</definedName>
    <definedName name="цена___6___10_19" localSheetId="1">#REF!</definedName>
    <definedName name="цена___6___10_19">#REF!</definedName>
    <definedName name="цена___6___10_20" localSheetId="0">#REF!</definedName>
    <definedName name="цена___6___10_20" localSheetId="1">#REF!</definedName>
    <definedName name="цена___6___10_20">#REF!</definedName>
    <definedName name="цена___6___10_3" localSheetId="0">#REF!</definedName>
    <definedName name="цена___6___10_3" localSheetId="1">#REF!</definedName>
    <definedName name="цена___6___10_3">#REF!</definedName>
    <definedName name="цена___6___10_4" localSheetId="0">#REF!</definedName>
    <definedName name="цена___6___10_4" localSheetId="1">#REF!</definedName>
    <definedName name="цена___6___10_4">#REF!</definedName>
    <definedName name="цена___6___10_7" localSheetId="0">#REF!</definedName>
    <definedName name="цена___6___10_7" localSheetId="1">#REF!</definedName>
    <definedName name="цена___6___10_7">#REF!</definedName>
    <definedName name="цена___6___10_8" localSheetId="0">#REF!</definedName>
    <definedName name="цена___6___10_8" localSheetId="1">#REF!</definedName>
    <definedName name="цена___6___10_8">#REF!</definedName>
    <definedName name="цена___6___10_9" localSheetId="0">#REF!</definedName>
    <definedName name="цена___6___10_9" localSheetId="1">#REF!</definedName>
    <definedName name="цена___6___10_9">#REF!</definedName>
    <definedName name="цена___6___12" localSheetId="0">#REF!</definedName>
    <definedName name="цена___6___12" localSheetId="1">#REF!</definedName>
    <definedName name="цена___6___12">#REF!</definedName>
    <definedName name="цена___6___12_13" localSheetId="0">#REF!</definedName>
    <definedName name="цена___6___12_13" localSheetId="1">#REF!</definedName>
    <definedName name="цена___6___12_13">#REF!</definedName>
    <definedName name="цена___6___12_15" localSheetId="0">#REF!</definedName>
    <definedName name="цена___6___12_15" localSheetId="1">#REF!</definedName>
    <definedName name="цена___6___12_15">#REF!</definedName>
    <definedName name="цена___6___12_16" localSheetId="0">#REF!</definedName>
    <definedName name="цена___6___12_16" localSheetId="1">#REF!</definedName>
    <definedName name="цена___6___12_16">#REF!</definedName>
    <definedName name="цена___6___12_17" localSheetId="0">#REF!</definedName>
    <definedName name="цена___6___12_17" localSheetId="1">#REF!</definedName>
    <definedName name="цена___6___12_17">#REF!</definedName>
    <definedName name="цена___6___12_18" localSheetId="0">#REF!</definedName>
    <definedName name="цена___6___12_18" localSheetId="1">#REF!</definedName>
    <definedName name="цена___6___12_18">#REF!</definedName>
    <definedName name="цена___6___12_19" localSheetId="0">#REF!</definedName>
    <definedName name="цена___6___12_19" localSheetId="1">#REF!</definedName>
    <definedName name="цена___6___12_19">#REF!</definedName>
    <definedName name="цена___6___12_20" localSheetId="0">#REF!</definedName>
    <definedName name="цена___6___12_20" localSheetId="1">#REF!</definedName>
    <definedName name="цена___6___12_20">#REF!</definedName>
    <definedName name="цена___6___12_3" localSheetId="0">#REF!</definedName>
    <definedName name="цена___6___12_3" localSheetId="1">#REF!</definedName>
    <definedName name="цена___6___12_3">#REF!</definedName>
    <definedName name="цена___6___12_4" localSheetId="0">#REF!</definedName>
    <definedName name="цена___6___12_4" localSheetId="1">#REF!</definedName>
    <definedName name="цена___6___12_4">#REF!</definedName>
    <definedName name="цена___6___2" localSheetId="0">#REF!</definedName>
    <definedName name="цена___6___2" localSheetId="1">#REF!</definedName>
    <definedName name="цена___6___2">#REF!</definedName>
    <definedName name="цена___6___2_1" localSheetId="0">#REF!</definedName>
    <definedName name="цена___6___2_1" localSheetId="1">#REF!</definedName>
    <definedName name="цена___6___2_1">#REF!</definedName>
    <definedName name="цена___6___2_10" localSheetId="0">#REF!</definedName>
    <definedName name="цена___6___2_10" localSheetId="1">#REF!</definedName>
    <definedName name="цена___6___2_10">#REF!</definedName>
    <definedName name="цена___6___2_13" localSheetId="0">#REF!</definedName>
    <definedName name="цена___6___2_13" localSheetId="1">#REF!</definedName>
    <definedName name="цена___6___2_13">#REF!</definedName>
    <definedName name="цена___6___2_14" localSheetId="0">#REF!</definedName>
    <definedName name="цена___6___2_14" localSheetId="1">#REF!</definedName>
    <definedName name="цена___6___2_14">#REF!</definedName>
    <definedName name="цена___6___2_15" localSheetId="0">#REF!</definedName>
    <definedName name="цена___6___2_15" localSheetId="1">#REF!</definedName>
    <definedName name="цена___6___2_15">#REF!</definedName>
    <definedName name="цена___6___2_16" localSheetId="0">#REF!</definedName>
    <definedName name="цена___6___2_16" localSheetId="1">#REF!</definedName>
    <definedName name="цена___6___2_16">#REF!</definedName>
    <definedName name="цена___6___2_17" localSheetId="0">#REF!</definedName>
    <definedName name="цена___6___2_17" localSheetId="1">#REF!</definedName>
    <definedName name="цена___6___2_17">#REF!</definedName>
    <definedName name="цена___6___2_18" localSheetId="0">#REF!</definedName>
    <definedName name="цена___6___2_18" localSheetId="1">#REF!</definedName>
    <definedName name="цена___6___2_18">#REF!</definedName>
    <definedName name="цена___6___2_19" localSheetId="0">#REF!</definedName>
    <definedName name="цена___6___2_19" localSheetId="1">#REF!</definedName>
    <definedName name="цена___6___2_19">#REF!</definedName>
    <definedName name="цена___6___2_20" localSheetId="0">#REF!</definedName>
    <definedName name="цена___6___2_20" localSheetId="1">#REF!</definedName>
    <definedName name="цена___6___2_20">#REF!</definedName>
    <definedName name="цена___6___2_3" localSheetId="0">#REF!</definedName>
    <definedName name="цена___6___2_3" localSheetId="1">#REF!</definedName>
    <definedName name="цена___6___2_3">#REF!</definedName>
    <definedName name="цена___6___2_4" localSheetId="0">#REF!</definedName>
    <definedName name="цена___6___2_4" localSheetId="1">#REF!</definedName>
    <definedName name="цена___6___2_4">#REF!</definedName>
    <definedName name="цена___6___2_7" localSheetId="0">#REF!</definedName>
    <definedName name="цена___6___2_7" localSheetId="1">#REF!</definedName>
    <definedName name="цена___6___2_7">#REF!</definedName>
    <definedName name="цена___6___2_8" localSheetId="0">#REF!</definedName>
    <definedName name="цена___6___2_8" localSheetId="1">#REF!</definedName>
    <definedName name="цена___6___2_8">#REF!</definedName>
    <definedName name="цена___6___2_9" localSheetId="0">#REF!</definedName>
    <definedName name="цена___6___2_9" localSheetId="1">#REF!</definedName>
    <definedName name="цена___6___2_9">#REF!</definedName>
    <definedName name="цена___6___3" localSheetId="0">#REF!</definedName>
    <definedName name="цена___6___3" localSheetId="1">#REF!</definedName>
    <definedName name="цена___6___3">#REF!</definedName>
    <definedName name="цена___6___3_15" localSheetId="0">#REF!</definedName>
    <definedName name="цена___6___3_15" localSheetId="1">#REF!</definedName>
    <definedName name="цена___6___3_15">#REF!</definedName>
    <definedName name="цена___6___3_16" localSheetId="0">#REF!</definedName>
    <definedName name="цена___6___3_16" localSheetId="1">#REF!</definedName>
    <definedName name="цена___6___3_16">#REF!</definedName>
    <definedName name="цена___6___3_19" localSheetId="0">#REF!</definedName>
    <definedName name="цена___6___3_19" localSheetId="1">#REF!</definedName>
    <definedName name="цена___6___3_19">#REF!</definedName>
    <definedName name="цена___6___3_4" localSheetId="0">#REF!</definedName>
    <definedName name="цена___6___3_4" localSheetId="1">#REF!</definedName>
    <definedName name="цена___6___3_4">#REF!</definedName>
    <definedName name="цена___6___4" localSheetId="0">#REF!</definedName>
    <definedName name="цена___6___4" localSheetId="1">#REF!</definedName>
    <definedName name="цена___6___4">#REF!</definedName>
    <definedName name="цена___6___4_1" localSheetId="0">#REF!</definedName>
    <definedName name="цена___6___4_1" localSheetId="1">#REF!</definedName>
    <definedName name="цена___6___4_1">#REF!</definedName>
    <definedName name="цена___6___4_10" localSheetId="0">#REF!</definedName>
    <definedName name="цена___6___4_10" localSheetId="1">#REF!</definedName>
    <definedName name="цена___6___4_10">#REF!</definedName>
    <definedName name="цена___6___4_13" localSheetId="0">#REF!</definedName>
    <definedName name="цена___6___4_13" localSheetId="1">#REF!</definedName>
    <definedName name="цена___6___4_13">#REF!</definedName>
    <definedName name="цена___6___4_14" localSheetId="0">#REF!</definedName>
    <definedName name="цена___6___4_14" localSheetId="1">#REF!</definedName>
    <definedName name="цена___6___4_14">#REF!</definedName>
    <definedName name="цена___6___4_15" localSheetId="0">#REF!</definedName>
    <definedName name="цена___6___4_15" localSheetId="1">#REF!</definedName>
    <definedName name="цена___6___4_15">#REF!</definedName>
    <definedName name="цена___6___4_16" localSheetId="0">#REF!</definedName>
    <definedName name="цена___6___4_16" localSheetId="1">#REF!</definedName>
    <definedName name="цена___6___4_16">#REF!</definedName>
    <definedName name="цена___6___4_17" localSheetId="0">#REF!</definedName>
    <definedName name="цена___6___4_17" localSheetId="1">#REF!</definedName>
    <definedName name="цена___6___4_17">#REF!</definedName>
    <definedName name="цена___6___4_18" localSheetId="0">#REF!</definedName>
    <definedName name="цена___6___4_18" localSheetId="1">#REF!</definedName>
    <definedName name="цена___6___4_18">#REF!</definedName>
    <definedName name="цена___6___4_19" localSheetId="0">#REF!</definedName>
    <definedName name="цена___6___4_19" localSheetId="1">#REF!</definedName>
    <definedName name="цена___6___4_19">#REF!</definedName>
    <definedName name="цена___6___4_20" localSheetId="0">#REF!</definedName>
    <definedName name="цена___6___4_20" localSheetId="1">#REF!</definedName>
    <definedName name="цена___6___4_20">#REF!</definedName>
    <definedName name="цена___6___4_3" localSheetId="0">#REF!</definedName>
    <definedName name="цена___6___4_3" localSheetId="1">#REF!</definedName>
    <definedName name="цена___6___4_3">#REF!</definedName>
    <definedName name="цена___6___4_4" localSheetId="0">#REF!</definedName>
    <definedName name="цена___6___4_4" localSheetId="1">#REF!</definedName>
    <definedName name="цена___6___4_4">#REF!</definedName>
    <definedName name="цена___6___4_7" localSheetId="0">#REF!</definedName>
    <definedName name="цена___6___4_7" localSheetId="1">#REF!</definedName>
    <definedName name="цена___6___4_7">#REF!</definedName>
    <definedName name="цена___6___4_8" localSheetId="0">#REF!</definedName>
    <definedName name="цена___6___4_8" localSheetId="1">#REF!</definedName>
    <definedName name="цена___6___4_8">#REF!</definedName>
    <definedName name="цена___6___4_9" localSheetId="0">#REF!</definedName>
    <definedName name="цена___6___4_9" localSheetId="1">#REF!</definedName>
    <definedName name="цена___6___4_9">#REF!</definedName>
    <definedName name="цена___6___5">NA()</definedName>
    <definedName name="цена___6___6" localSheetId="0">#REF!</definedName>
    <definedName name="цена___6___6" localSheetId="1">#REF!</definedName>
    <definedName name="цена___6___6">#REF!</definedName>
    <definedName name="цена___6___6___0" localSheetId="0">#REF!</definedName>
    <definedName name="цена___6___6___0" localSheetId="1">#REF!</definedName>
    <definedName name="цена___6___6___0">#REF!</definedName>
    <definedName name="цена___6___6___0_15" localSheetId="0">#REF!</definedName>
    <definedName name="цена___6___6___0_15" localSheetId="1">#REF!</definedName>
    <definedName name="цена___6___6___0_15">#REF!</definedName>
    <definedName name="цена___6___6___0_16" localSheetId="0">#REF!</definedName>
    <definedName name="цена___6___6___0_16" localSheetId="1">#REF!</definedName>
    <definedName name="цена___6___6___0_16">#REF!</definedName>
    <definedName name="цена___6___6___0_19" localSheetId="0">#REF!</definedName>
    <definedName name="цена___6___6___0_19" localSheetId="1">#REF!</definedName>
    <definedName name="цена___6___6___0_19">#REF!</definedName>
    <definedName name="цена___6___6___0_4" localSheetId="0">#REF!</definedName>
    <definedName name="цена___6___6___0_4" localSheetId="1">#REF!</definedName>
    <definedName name="цена___6___6___0_4">#REF!</definedName>
    <definedName name="цена___6___6_1" localSheetId="0">#REF!</definedName>
    <definedName name="цена___6___6_1" localSheetId="1">#REF!</definedName>
    <definedName name="цена___6___6_1">#REF!</definedName>
    <definedName name="цена___6___6_10" localSheetId="0">#REF!</definedName>
    <definedName name="цена___6___6_10" localSheetId="1">#REF!</definedName>
    <definedName name="цена___6___6_10">#REF!</definedName>
    <definedName name="цена___6___6_13" localSheetId="0">#REF!</definedName>
    <definedName name="цена___6___6_13" localSheetId="1">#REF!</definedName>
    <definedName name="цена___6___6_13">#REF!</definedName>
    <definedName name="цена___6___6_14" localSheetId="0">#REF!</definedName>
    <definedName name="цена___6___6_14" localSheetId="1">#REF!</definedName>
    <definedName name="цена___6___6_14">#REF!</definedName>
    <definedName name="цена___6___6_15" localSheetId="0">#REF!</definedName>
    <definedName name="цена___6___6_15" localSheetId="1">#REF!</definedName>
    <definedName name="цена___6___6_15">#REF!</definedName>
    <definedName name="цена___6___6_16" localSheetId="0">#REF!</definedName>
    <definedName name="цена___6___6_16" localSheetId="1">#REF!</definedName>
    <definedName name="цена___6___6_16">#REF!</definedName>
    <definedName name="цена___6___6_17" localSheetId="0">#REF!</definedName>
    <definedName name="цена___6___6_17" localSheetId="1">#REF!</definedName>
    <definedName name="цена___6___6_17">#REF!</definedName>
    <definedName name="цена___6___6_18" localSheetId="0">#REF!</definedName>
    <definedName name="цена___6___6_18" localSheetId="1">#REF!</definedName>
    <definedName name="цена___6___6_18">#REF!</definedName>
    <definedName name="цена___6___6_19" localSheetId="0">#REF!</definedName>
    <definedName name="цена___6___6_19" localSheetId="1">#REF!</definedName>
    <definedName name="цена___6___6_19">#REF!</definedName>
    <definedName name="цена___6___6_20" localSheetId="0">#REF!</definedName>
    <definedName name="цена___6___6_20" localSheetId="1">#REF!</definedName>
    <definedName name="цена___6___6_20">#REF!</definedName>
    <definedName name="цена___6___6_3" localSheetId="0">#REF!</definedName>
    <definedName name="цена___6___6_3" localSheetId="1">#REF!</definedName>
    <definedName name="цена___6___6_3">#REF!</definedName>
    <definedName name="цена___6___6_4" localSheetId="0">#REF!</definedName>
    <definedName name="цена___6___6_4" localSheetId="1">#REF!</definedName>
    <definedName name="цена___6___6_4">#REF!</definedName>
    <definedName name="цена___6___6_7" localSheetId="0">#REF!</definedName>
    <definedName name="цена___6___6_7" localSheetId="1">#REF!</definedName>
    <definedName name="цена___6___6_7">#REF!</definedName>
    <definedName name="цена___6___6_8" localSheetId="0">#REF!</definedName>
    <definedName name="цена___6___6_8" localSheetId="1">#REF!</definedName>
    <definedName name="цена___6___6_8">#REF!</definedName>
    <definedName name="цена___6___6_9" localSheetId="0">#REF!</definedName>
    <definedName name="цена___6___6_9" localSheetId="1">#REF!</definedName>
    <definedName name="цена___6___6_9">#REF!</definedName>
    <definedName name="цена___6___7">NA()</definedName>
    <definedName name="цена___6___8" localSheetId="0">#REF!</definedName>
    <definedName name="цена___6___8" localSheetId="1">#REF!</definedName>
    <definedName name="цена___6___8">#REF!</definedName>
    <definedName name="цена___6___8___0" localSheetId="0">#REF!</definedName>
    <definedName name="цена___6___8___0" localSheetId="1">#REF!</definedName>
    <definedName name="цена___6___8___0">#REF!</definedName>
    <definedName name="цена___6___8___0_15" localSheetId="0">#REF!</definedName>
    <definedName name="цена___6___8___0_15" localSheetId="1">#REF!</definedName>
    <definedName name="цена___6___8___0_15">#REF!</definedName>
    <definedName name="цена___6___8___0_16" localSheetId="0">#REF!</definedName>
    <definedName name="цена___6___8___0_16" localSheetId="1">#REF!</definedName>
    <definedName name="цена___6___8___0_16">#REF!</definedName>
    <definedName name="цена___6___8___0_19" localSheetId="0">#REF!</definedName>
    <definedName name="цена___6___8___0_19" localSheetId="1">#REF!</definedName>
    <definedName name="цена___6___8___0_19">#REF!</definedName>
    <definedName name="цена___6___8___0_4" localSheetId="0">#REF!</definedName>
    <definedName name="цена___6___8___0_4" localSheetId="1">#REF!</definedName>
    <definedName name="цена___6___8___0_4">#REF!</definedName>
    <definedName name="цена___6___8_1" localSheetId="0">#REF!</definedName>
    <definedName name="цена___6___8_1" localSheetId="1">#REF!</definedName>
    <definedName name="цена___6___8_1">#REF!</definedName>
    <definedName name="цена___6___8_10" localSheetId="0">#REF!</definedName>
    <definedName name="цена___6___8_10" localSheetId="1">#REF!</definedName>
    <definedName name="цена___6___8_10">#REF!</definedName>
    <definedName name="цена___6___8_13" localSheetId="0">#REF!</definedName>
    <definedName name="цена___6___8_13" localSheetId="1">#REF!</definedName>
    <definedName name="цена___6___8_13">#REF!</definedName>
    <definedName name="цена___6___8_14" localSheetId="0">#REF!</definedName>
    <definedName name="цена___6___8_14" localSheetId="1">#REF!</definedName>
    <definedName name="цена___6___8_14">#REF!</definedName>
    <definedName name="цена___6___8_15" localSheetId="0">#REF!</definedName>
    <definedName name="цена___6___8_15" localSheetId="1">#REF!</definedName>
    <definedName name="цена___6___8_15">#REF!</definedName>
    <definedName name="цена___6___8_16" localSheetId="0">#REF!</definedName>
    <definedName name="цена___6___8_16" localSheetId="1">#REF!</definedName>
    <definedName name="цена___6___8_16">#REF!</definedName>
    <definedName name="цена___6___8_17" localSheetId="0">#REF!</definedName>
    <definedName name="цена___6___8_17" localSheetId="1">#REF!</definedName>
    <definedName name="цена___6___8_17">#REF!</definedName>
    <definedName name="цена___6___8_18" localSheetId="0">#REF!</definedName>
    <definedName name="цена___6___8_18" localSheetId="1">#REF!</definedName>
    <definedName name="цена___6___8_18">#REF!</definedName>
    <definedName name="цена___6___8_19" localSheetId="0">#REF!</definedName>
    <definedName name="цена___6___8_19" localSheetId="1">#REF!</definedName>
    <definedName name="цена___6___8_19">#REF!</definedName>
    <definedName name="цена___6___8_20" localSheetId="0">#REF!</definedName>
    <definedName name="цена___6___8_20" localSheetId="1">#REF!</definedName>
    <definedName name="цена___6___8_20">#REF!</definedName>
    <definedName name="цена___6___8_3" localSheetId="0">#REF!</definedName>
    <definedName name="цена___6___8_3" localSheetId="1">#REF!</definedName>
    <definedName name="цена___6___8_3">#REF!</definedName>
    <definedName name="цена___6___8_4" localSheetId="0">#REF!</definedName>
    <definedName name="цена___6___8_4" localSheetId="1">#REF!</definedName>
    <definedName name="цена___6___8_4">#REF!</definedName>
    <definedName name="цена___6___8_7" localSheetId="0">#REF!</definedName>
    <definedName name="цена___6___8_7" localSheetId="1">#REF!</definedName>
    <definedName name="цена___6___8_7">#REF!</definedName>
    <definedName name="цена___6___8_8" localSheetId="0">#REF!</definedName>
    <definedName name="цена___6___8_8" localSheetId="1">#REF!</definedName>
    <definedName name="цена___6___8_8">#REF!</definedName>
    <definedName name="цена___6___8_9" localSheetId="0">#REF!</definedName>
    <definedName name="цена___6___8_9" localSheetId="1">#REF!</definedName>
    <definedName name="цена___6___8_9">#REF!</definedName>
    <definedName name="цена___6___9">"$#ССЫЛ!.$L$1:$L$32000"</definedName>
    <definedName name="цена___6_1" localSheetId="0">#REF!</definedName>
    <definedName name="цена___6_1" localSheetId="1">#REF!</definedName>
    <definedName name="цена___6_1">#REF!</definedName>
    <definedName name="цена___6_1_15" localSheetId="0">#REF!</definedName>
    <definedName name="цена___6_1_15" localSheetId="1">#REF!</definedName>
    <definedName name="цена___6_1_15">#REF!</definedName>
    <definedName name="цена___6_10" localSheetId="0">#REF!</definedName>
    <definedName name="цена___6_10" localSheetId="1">#REF!</definedName>
    <definedName name="цена___6_10">#REF!</definedName>
    <definedName name="цена___6_13" localSheetId="0">#REF!</definedName>
    <definedName name="цена___6_13" localSheetId="1">#REF!</definedName>
    <definedName name="цена___6_13">#REF!</definedName>
    <definedName name="цена___6_14" localSheetId="0">#REF!</definedName>
    <definedName name="цена___6_14" localSheetId="1">#REF!</definedName>
    <definedName name="цена___6_14">#REF!</definedName>
    <definedName name="цена___6_15" localSheetId="0">#REF!</definedName>
    <definedName name="цена___6_15" localSheetId="1">#REF!</definedName>
    <definedName name="цена___6_15">#REF!</definedName>
    <definedName name="цена___6_16">NA()</definedName>
    <definedName name="цена___6_17" localSheetId="0">#REF!</definedName>
    <definedName name="цена___6_17" localSheetId="1">#REF!</definedName>
    <definedName name="цена___6_17">#REF!</definedName>
    <definedName name="цена___6_18">NA()</definedName>
    <definedName name="цена___6_19">NA()</definedName>
    <definedName name="цена___6_20" localSheetId="0">#REF!</definedName>
    <definedName name="цена___6_20" localSheetId="1">#REF!</definedName>
    <definedName name="цена___6_20">#REF!</definedName>
    <definedName name="цена___6_3" localSheetId="0">#REF!</definedName>
    <definedName name="цена___6_3" localSheetId="1">#REF!</definedName>
    <definedName name="цена___6_3">#REF!</definedName>
    <definedName name="цена___6_4">NA()</definedName>
    <definedName name="цена___6_5">NA()</definedName>
    <definedName name="цена___6_7" localSheetId="0">#REF!</definedName>
    <definedName name="цена___6_7" localSheetId="1">#REF!</definedName>
    <definedName name="цена___6_7">#REF!</definedName>
    <definedName name="цена___6_8" localSheetId="0">#REF!</definedName>
    <definedName name="цена___6_8" localSheetId="1">#REF!</definedName>
    <definedName name="цена___6_8">#REF!</definedName>
    <definedName name="цена___6_9" localSheetId="0">#REF!</definedName>
    <definedName name="цена___6_9" localSheetId="1">#REF!</definedName>
    <definedName name="цена___6_9">#REF!</definedName>
    <definedName name="цена___7" localSheetId="0">#REF!</definedName>
    <definedName name="цена___7" localSheetId="1">#REF!</definedName>
    <definedName name="цена___7">#REF!</definedName>
    <definedName name="цена___7___0" localSheetId="0">#REF!</definedName>
    <definedName name="цена___7___0" localSheetId="1">#REF!</definedName>
    <definedName name="цена___7___0">#REF!</definedName>
    <definedName name="цена___7___0___0" localSheetId="0">#REF!</definedName>
    <definedName name="цена___7___0___0" localSheetId="1">#REF!</definedName>
    <definedName name="цена___7___0___0">#REF!</definedName>
    <definedName name="цена___7___0___0_15" localSheetId="0">#REF!</definedName>
    <definedName name="цена___7___0___0_15" localSheetId="1">#REF!</definedName>
    <definedName name="цена___7___0___0_15">#REF!</definedName>
    <definedName name="цена___7___0___0_16" localSheetId="0">#REF!</definedName>
    <definedName name="цена___7___0___0_16" localSheetId="1">#REF!</definedName>
    <definedName name="цена___7___0___0_16">#REF!</definedName>
    <definedName name="цена___7___0___0_19" localSheetId="0">#REF!</definedName>
    <definedName name="цена___7___0___0_19" localSheetId="1">#REF!</definedName>
    <definedName name="цена___7___0___0_19">#REF!</definedName>
    <definedName name="цена___7___0___0_4" localSheetId="0">#REF!</definedName>
    <definedName name="цена___7___0___0_4" localSheetId="1">#REF!</definedName>
    <definedName name="цена___7___0___0_4">#REF!</definedName>
    <definedName name="цена___7___0_13" localSheetId="0">#REF!</definedName>
    <definedName name="цена___7___0_13" localSheetId="1">#REF!</definedName>
    <definedName name="цена___7___0_13">#REF!</definedName>
    <definedName name="цена___7___0_15" localSheetId="0">#REF!</definedName>
    <definedName name="цена___7___0_15" localSheetId="1">#REF!</definedName>
    <definedName name="цена___7___0_15">#REF!</definedName>
    <definedName name="цена___7___0_16" localSheetId="0">#REF!</definedName>
    <definedName name="цена___7___0_16" localSheetId="1">#REF!</definedName>
    <definedName name="цена___7___0_16">#REF!</definedName>
    <definedName name="цена___7___0_17" localSheetId="0">#REF!</definedName>
    <definedName name="цена___7___0_17" localSheetId="1">#REF!</definedName>
    <definedName name="цена___7___0_17">#REF!</definedName>
    <definedName name="цена___7___0_18" localSheetId="0">#REF!</definedName>
    <definedName name="цена___7___0_18" localSheetId="1">#REF!</definedName>
    <definedName name="цена___7___0_18">#REF!</definedName>
    <definedName name="цена___7___0_19" localSheetId="0">#REF!</definedName>
    <definedName name="цена___7___0_19" localSheetId="1">#REF!</definedName>
    <definedName name="цена___7___0_19">#REF!</definedName>
    <definedName name="цена___7___0_20" localSheetId="0">#REF!</definedName>
    <definedName name="цена___7___0_20" localSheetId="1">#REF!</definedName>
    <definedName name="цена___7___0_20">#REF!</definedName>
    <definedName name="цена___7___0_3" localSheetId="0">#REF!</definedName>
    <definedName name="цена___7___0_3" localSheetId="1">#REF!</definedName>
    <definedName name="цена___7___0_3">#REF!</definedName>
    <definedName name="цена___7___0_4" localSheetId="0">#REF!</definedName>
    <definedName name="цена___7___0_4" localSheetId="1">#REF!</definedName>
    <definedName name="цена___7___0_4">#REF!</definedName>
    <definedName name="цена___7___10" localSheetId="0">#REF!</definedName>
    <definedName name="цена___7___10" localSheetId="1">#REF!</definedName>
    <definedName name="цена___7___10">#REF!</definedName>
    <definedName name="цена___7___10_13" localSheetId="0">#REF!</definedName>
    <definedName name="цена___7___10_13" localSheetId="1">#REF!</definedName>
    <definedName name="цена___7___10_13">#REF!</definedName>
    <definedName name="цена___7___10_15" localSheetId="0">#REF!</definedName>
    <definedName name="цена___7___10_15" localSheetId="1">#REF!</definedName>
    <definedName name="цена___7___10_15">#REF!</definedName>
    <definedName name="цена___7___10_16" localSheetId="0">#REF!</definedName>
    <definedName name="цена___7___10_16" localSheetId="1">#REF!</definedName>
    <definedName name="цена___7___10_16">#REF!</definedName>
    <definedName name="цена___7___10_17" localSheetId="0">#REF!</definedName>
    <definedName name="цена___7___10_17" localSheetId="1">#REF!</definedName>
    <definedName name="цена___7___10_17">#REF!</definedName>
    <definedName name="цена___7___10_18" localSheetId="0">#REF!</definedName>
    <definedName name="цена___7___10_18" localSheetId="1">#REF!</definedName>
    <definedName name="цена___7___10_18">#REF!</definedName>
    <definedName name="цена___7___10_19" localSheetId="0">#REF!</definedName>
    <definedName name="цена___7___10_19" localSheetId="1">#REF!</definedName>
    <definedName name="цена___7___10_19">#REF!</definedName>
    <definedName name="цена___7___10_20" localSheetId="0">#REF!</definedName>
    <definedName name="цена___7___10_20" localSheetId="1">#REF!</definedName>
    <definedName name="цена___7___10_20">#REF!</definedName>
    <definedName name="цена___7___10_3" localSheetId="0">#REF!</definedName>
    <definedName name="цена___7___10_3" localSheetId="1">#REF!</definedName>
    <definedName name="цена___7___10_3">#REF!</definedName>
    <definedName name="цена___7___10_4" localSheetId="0">#REF!</definedName>
    <definedName name="цена___7___10_4" localSheetId="1">#REF!</definedName>
    <definedName name="цена___7___10_4">#REF!</definedName>
    <definedName name="цена___7___2" localSheetId="0">#REF!</definedName>
    <definedName name="цена___7___2" localSheetId="1">#REF!</definedName>
    <definedName name="цена___7___2">#REF!</definedName>
    <definedName name="цена___7___2_13" localSheetId="0">#REF!</definedName>
    <definedName name="цена___7___2_13" localSheetId="1">#REF!</definedName>
    <definedName name="цена___7___2_13">#REF!</definedName>
    <definedName name="цена___7___2_15" localSheetId="0">#REF!</definedName>
    <definedName name="цена___7___2_15" localSheetId="1">#REF!</definedName>
    <definedName name="цена___7___2_15">#REF!</definedName>
    <definedName name="цена___7___2_16" localSheetId="0">#REF!</definedName>
    <definedName name="цена___7___2_16" localSheetId="1">#REF!</definedName>
    <definedName name="цена___7___2_16">#REF!</definedName>
    <definedName name="цена___7___2_17" localSheetId="0">#REF!</definedName>
    <definedName name="цена___7___2_17" localSheetId="1">#REF!</definedName>
    <definedName name="цена___7___2_17">#REF!</definedName>
    <definedName name="цена___7___2_18" localSheetId="0">#REF!</definedName>
    <definedName name="цена___7___2_18" localSheetId="1">#REF!</definedName>
    <definedName name="цена___7___2_18">#REF!</definedName>
    <definedName name="цена___7___2_19" localSheetId="0">#REF!</definedName>
    <definedName name="цена___7___2_19" localSheetId="1">#REF!</definedName>
    <definedName name="цена___7___2_19">#REF!</definedName>
    <definedName name="цена___7___2_20" localSheetId="0">#REF!</definedName>
    <definedName name="цена___7___2_20" localSheetId="1">#REF!</definedName>
    <definedName name="цена___7___2_20">#REF!</definedName>
    <definedName name="цена___7___2_3" localSheetId="0">#REF!</definedName>
    <definedName name="цена___7___2_3" localSheetId="1">#REF!</definedName>
    <definedName name="цена___7___2_3">#REF!</definedName>
    <definedName name="цена___7___2_4" localSheetId="0">#REF!</definedName>
    <definedName name="цена___7___2_4" localSheetId="1">#REF!</definedName>
    <definedName name="цена___7___2_4">#REF!</definedName>
    <definedName name="цена___7___4" localSheetId="0">#REF!</definedName>
    <definedName name="цена___7___4" localSheetId="1">#REF!</definedName>
    <definedName name="цена___7___4">#REF!</definedName>
    <definedName name="цена___7___4_13" localSheetId="0">#REF!</definedName>
    <definedName name="цена___7___4_13" localSheetId="1">#REF!</definedName>
    <definedName name="цена___7___4_13">#REF!</definedName>
    <definedName name="цена___7___4_15" localSheetId="0">#REF!</definedName>
    <definedName name="цена___7___4_15" localSheetId="1">#REF!</definedName>
    <definedName name="цена___7___4_15">#REF!</definedName>
    <definedName name="цена___7___4_16" localSheetId="0">#REF!</definedName>
    <definedName name="цена___7___4_16" localSheetId="1">#REF!</definedName>
    <definedName name="цена___7___4_16">#REF!</definedName>
    <definedName name="цена___7___4_17" localSheetId="0">#REF!</definedName>
    <definedName name="цена___7___4_17" localSheetId="1">#REF!</definedName>
    <definedName name="цена___7___4_17">#REF!</definedName>
    <definedName name="цена___7___4_18" localSheetId="0">#REF!</definedName>
    <definedName name="цена___7___4_18" localSheetId="1">#REF!</definedName>
    <definedName name="цена___7___4_18">#REF!</definedName>
    <definedName name="цена___7___4_19" localSheetId="0">#REF!</definedName>
    <definedName name="цена___7___4_19" localSheetId="1">#REF!</definedName>
    <definedName name="цена___7___4_19">#REF!</definedName>
    <definedName name="цена___7___4_20" localSheetId="0">#REF!</definedName>
    <definedName name="цена___7___4_20" localSheetId="1">#REF!</definedName>
    <definedName name="цена___7___4_20">#REF!</definedName>
    <definedName name="цена___7___4_3" localSheetId="0">#REF!</definedName>
    <definedName name="цена___7___4_3" localSheetId="1">#REF!</definedName>
    <definedName name="цена___7___4_3">#REF!</definedName>
    <definedName name="цена___7___4_4" localSheetId="0">#REF!</definedName>
    <definedName name="цена___7___4_4" localSheetId="1">#REF!</definedName>
    <definedName name="цена___7___4_4">#REF!</definedName>
    <definedName name="цена___7___6" localSheetId="0">#REF!</definedName>
    <definedName name="цена___7___6" localSheetId="1">#REF!</definedName>
    <definedName name="цена___7___6">#REF!</definedName>
    <definedName name="цена___7___6_13" localSheetId="0">#REF!</definedName>
    <definedName name="цена___7___6_13" localSheetId="1">#REF!</definedName>
    <definedName name="цена___7___6_13">#REF!</definedName>
    <definedName name="цена___7___6_15" localSheetId="0">#REF!</definedName>
    <definedName name="цена___7___6_15" localSheetId="1">#REF!</definedName>
    <definedName name="цена___7___6_15">#REF!</definedName>
    <definedName name="цена___7___6_16" localSheetId="0">#REF!</definedName>
    <definedName name="цена___7___6_16" localSheetId="1">#REF!</definedName>
    <definedName name="цена___7___6_16">#REF!</definedName>
    <definedName name="цена___7___6_17" localSheetId="0">#REF!</definedName>
    <definedName name="цена___7___6_17" localSheetId="1">#REF!</definedName>
    <definedName name="цена___7___6_17">#REF!</definedName>
    <definedName name="цена___7___6_18" localSheetId="0">#REF!</definedName>
    <definedName name="цена___7___6_18" localSheetId="1">#REF!</definedName>
    <definedName name="цена___7___6_18">#REF!</definedName>
    <definedName name="цена___7___6_19" localSheetId="0">#REF!</definedName>
    <definedName name="цена___7___6_19" localSheetId="1">#REF!</definedName>
    <definedName name="цена___7___6_19">#REF!</definedName>
    <definedName name="цена___7___6_20" localSheetId="0">#REF!</definedName>
    <definedName name="цена___7___6_20" localSheetId="1">#REF!</definedName>
    <definedName name="цена___7___6_20">#REF!</definedName>
    <definedName name="цена___7___6_3" localSheetId="0">#REF!</definedName>
    <definedName name="цена___7___6_3" localSheetId="1">#REF!</definedName>
    <definedName name="цена___7___6_3">#REF!</definedName>
    <definedName name="цена___7___6_4" localSheetId="0">#REF!</definedName>
    <definedName name="цена___7___6_4" localSheetId="1">#REF!</definedName>
    <definedName name="цена___7___6_4">#REF!</definedName>
    <definedName name="цена___7___8" localSheetId="0">#REF!</definedName>
    <definedName name="цена___7___8" localSheetId="1">#REF!</definedName>
    <definedName name="цена___7___8">#REF!</definedName>
    <definedName name="цена___7___8_13" localSheetId="0">#REF!</definedName>
    <definedName name="цена___7___8_13" localSheetId="1">#REF!</definedName>
    <definedName name="цена___7___8_13">#REF!</definedName>
    <definedName name="цена___7___8_15" localSheetId="0">#REF!</definedName>
    <definedName name="цена___7___8_15" localSheetId="1">#REF!</definedName>
    <definedName name="цена___7___8_15">#REF!</definedName>
    <definedName name="цена___7___8_16" localSheetId="0">#REF!</definedName>
    <definedName name="цена___7___8_16" localSheetId="1">#REF!</definedName>
    <definedName name="цена___7___8_16">#REF!</definedName>
    <definedName name="цена___7___8_17" localSheetId="0">#REF!</definedName>
    <definedName name="цена___7___8_17" localSheetId="1">#REF!</definedName>
    <definedName name="цена___7___8_17">#REF!</definedName>
    <definedName name="цена___7___8_18" localSheetId="0">#REF!</definedName>
    <definedName name="цена___7___8_18" localSheetId="1">#REF!</definedName>
    <definedName name="цена___7___8_18">#REF!</definedName>
    <definedName name="цена___7___8_19" localSheetId="0">#REF!</definedName>
    <definedName name="цена___7___8_19" localSheetId="1">#REF!</definedName>
    <definedName name="цена___7___8_19">#REF!</definedName>
    <definedName name="цена___7___8_20" localSheetId="0">#REF!</definedName>
    <definedName name="цена___7___8_20" localSheetId="1">#REF!</definedName>
    <definedName name="цена___7___8_20">#REF!</definedName>
    <definedName name="цена___7___8_3" localSheetId="0">#REF!</definedName>
    <definedName name="цена___7___8_3" localSheetId="1">#REF!</definedName>
    <definedName name="цена___7___8_3">#REF!</definedName>
    <definedName name="цена___7___8_4" localSheetId="0">#REF!</definedName>
    <definedName name="цена___7___8_4" localSheetId="1">#REF!</definedName>
    <definedName name="цена___7___8_4">#REF!</definedName>
    <definedName name="цена___7_1" localSheetId="0">#REF!</definedName>
    <definedName name="цена___7_1" localSheetId="1">#REF!</definedName>
    <definedName name="цена___7_1">#REF!</definedName>
    <definedName name="цена___7_10" localSheetId="0">#REF!</definedName>
    <definedName name="цена___7_10" localSheetId="1">#REF!</definedName>
    <definedName name="цена___7_10">#REF!</definedName>
    <definedName name="цена___7_13" localSheetId="0">#REF!</definedName>
    <definedName name="цена___7_13" localSheetId="1">#REF!</definedName>
    <definedName name="цена___7_13">#REF!</definedName>
    <definedName name="цена___7_14" localSheetId="0">#REF!</definedName>
    <definedName name="цена___7_14" localSheetId="1">#REF!</definedName>
    <definedName name="цена___7_14">#REF!</definedName>
    <definedName name="цена___7_15" localSheetId="0">#REF!</definedName>
    <definedName name="цена___7_15" localSheetId="1">#REF!</definedName>
    <definedName name="цена___7_15">#REF!</definedName>
    <definedName name="цена___7_16" localSheetId="0">#REF!</definedName>
    <definedName name="цена___7_16" localSheetId="1">#REF!</definedName>
    <definedName name="цена___7_16">#REF!</definedName>
    <definedName name="цена___7_17" localSheetId="0">#REF!</definedName>
    <definedName name="цена___7_17" localSheetId="1">#REF!</definedName>
    <definedName name="цена___7_17">#REF!</definedName>
    <definedName name="цена___7_18" localSheetId="0">#REF!</definedName>
    <definedName name="цена___7_18" localSheetId="1">#REF!</definedName>
    <definedName name="цена___7_18">#REF!</definedName>
    <definedName name="цена___7_19" localSheetId="0">#REF!</definedName>
    <definedName name="цена___7_19" localSheetId="1">#REF!</definedName>
    <definedName name="цена___7_19">#REF!</definedName>
    <definedName name="цена___7_20" localSheetId="0">#REF!</definedName>
    <definedName name="цена___7_20" localSheetId="1">#REF!</definedName>
    <definedName name="цена___7_20">#REF!</definedName>
    <definedName name="цена___7_3" localSheetId="0">#REF!</definedName>
    <definedName name="цена___7_3" localSheetId="1">#REF!</definedName>
    <definedName name="цена___7_3">#REF!</definedName>
    <definedName name="цена___7_4" localSheetId="0">#REF!</definedName>
    <definedName name="цена___7_4" localSheetId="1">#REF!</definedName>
    <definedName name="цена___7_4">#REF!</definedName>
    <definedName name="цена___7_7" localSheetId="0">#REF!</definedName>
    <definedName name="цена___7_7" localSheetId="1">#REF!</definedName>
    <definedName name="цена___7_7">#REF!</definedName>
    <definedName name="цена___7_8" localSheetId="0">#REF!</definedName>
    <definedName name="цена___7_8" localSheetId="1">#REF!</definedName>
    <definedName name="цена___7_8">#REF!</definedName>
    <definedName name="цена___7_9" localSheetId="0">#REF!</definedName>
    <definedName name="цена___7_9" localSheetId="1">#REF!</definedName>
    <definedName name="цена___7_9">#REF!</definedName>
    <definedName name="цена___8" localSheetId="0">#REF!</definedName>
    <definedName name="цена___8" localSheetId="1">#REF!</definedName>
    <definedName name="цена___8">#REF!</definedName>
    <definedName name="цена___8___0" localSheetId="0">#REF!</definedName>
    <definedName name="цена___8___0" localSheetId="1">#REF!</definedName>
    <definedName name="цена___8___0">#REF!</definedName>
    <definedName name="цена___8___0___0" localSheetId="0">#REF!</definedName>
    <definedName name="цена___8___0___0" localSheetId="1">#REF!</definedName>
    <definedName name="цена___8___0___0">#REF!</definedName>
    <definedName name="цена___8___0___0___0" localSheetId="0">#REF!</definedName>
    <definedName name="цена___8___0___0___0" localSheetId="1">#REF!</definedName>
    <definedName name="цена___8___0___0___0">#REF!</definedName>
    <definedName name="цена___8___0___0___0___0" localSheetId="0">#REF!</definedName>
    <definedName name="цена___8___0___0___0___0" localSheetId="1">#REF!</definedName>
    <definedName name="цена___8___0___0___0___0">#REF!</definedName>
    <definedName name="цена___8___0___0___0___0_14" localSheetId="0">#REF!</definedName>
    <definedName name="цена___8___0___0___0___0_14" localSheetId="1">#REF!</definedName>
    <definedName name="цена___8___0___0___0___0_14">#REF!</definedName>
    <definedName name="цена___8___0___0___0___0_15" localSheetId="0">#REF!</definedName>
    <definedName name="цена___8___0___0___0___0_15" localSheetId="1">#REF!</definedName>
    <definedName name="цена___8___0___0___0___0_15">#REF!</definedName>
    <definedName name="цена___8___0___0___0___0_16" localSheetId="0">#REF!</definedName>
    <definedName name="цена___8___0___0___0___0_16" localSheetId="1">#REF!</definedName>
    <definedName name="цена___8___0___0___0___0_16">#REF!</definedName>
    <definedName name="цена___8___0___0___0___0_19" localSheetId="0">#REF!</definedName>
    <definedName name="цена___8___0___0___0___0_19" localSheetId="1">#REF!</definedName>
    <definedName name="цена___8___0___0___0___0_19">#REF!</definedName>
    <definedName name="цена___8___0___0___0___0_4" localSheetId="0">#REF!</definedName>
    <definedName name="цена___8___0___0___0___0_4" localSheetId="1">#REF!</definedName>
    <definedName name="цена___8___0___0___0___0_4">#REF!</definedName>
    <definedName name="цена___8___0___0___0_1" localSheetId="0">#REF!</definedName>
    <definedName name="цена___8___0___0___0_1" localSheetId="1">#REF!</definedName>
    <definedName name="цена___8___0___0___0_1">#REF!</definedName>
    <definedName name="цена___8___0___0___0_10" localSheetId="0">#REF!</definedName>
    <definedName name="цена___8___0___0___0_10" localSheetId="1">#REF!</definedName>
    <definedName name="цена___8___0___0___0_10">#REF!</definedName>
    <definedName name="цена___8___0___0___0_13" localSheetId="0">#REF!</definedName>
    <definedName name="цена___8___0___0___0_13" localSheetId="1">#REF!</definedName>
    <definedName name="цена___8___0___0___0_13">#REF!</definedName>
    <definedName name="цена___8___0___0___0_14" localSheetId="0">#REF!</definedName>
    <definedName name="цена___8___0___0___0_14" localSheetId="1">#REF!</definedName>
    <definedName name="цена___8___0___0___0_14">#REF!</definedName>
    <definedName name="цена___8___0___0___0_15" localSheetId="0">#REF!</definedName>
    <definedName name="цена___8___0___0___0_15" localSheetId="1">#REF!</definedName>
    <definedName name="цена___8___0___0___0_15">#REF!</definedName>
    <definedName name="цена___8___0___0___0_16" localSheetId="0">#REF!</definedName>
    <definedName name="цена___8___0___0___0_16" localSheetId="1">#REF!</definedName>
    <definedName name="цена___8___0___0___0_16">#REF!</definedName>
    <definedName name="цена___8___0___0___0_17" localSheetId="0">#REF!</definedName>
    <definedName name="цена___8___0___0___0_17" localSheetId="1">#REF!</definedName>
    <definedName name="цена___8___0___0___0_17">#REF!</definedName>
    <definedName name="цена___8___0___0___0_18" localSheetId="0">#REF!</definedName>
    <definedName name="цена___8___0___0___0_18" localSheetId="1">#REF!</definedName>
    <definedName name="цена___8___0___0___0_18">#REF!</definedName>
    <definedName name="цена___8___0___0___0_19" localSheetId="0">#REF!</definedName>
    <definedName name="цена___8___0___0___0_19" localSheetId="1">#REF!</definedName>
    <definedName name="цена___8___0___0___0_19">#REF!</definedName>
    <definedName name="цена___8___0___0___0_20" localSheetId="0">#REF!</definedName>
    <definedName name="цена___8___0___0___0_20" localSheetId="1">#REF!</definedName>
    <definedName name="цена___8___0___0___0_20">#REF!</definedName>
    <definedName name="цена___8___0___0___0_3" localSheetId="0">#REF!</definedName>
    <definedName name="цена___8___0___0___0_3" localSheetId="1">#REF!</definedName>
    <definedName name="цена___8___0___0___0_3">#REF!</definedName>
    <definedName name="цена___8___0___0___0_4" localSheetId="0">#REF!</definedName>
    <definedName name="цена___8___0___0___0_4" localSheetId="1">#REF!</definedName>
    <definedName name="цена___8___0___0___0_4">#REF!</definedName>
    <definedName name="цена___8___0___0___0_7" localSheetId="0">#REF!</definedName>
    <definedName name="цена___8___0___0___0_7" localSheetId="1">#REF!</definedName>
    <definedName name="цена___8___0___0___0_7">#REF!</definedName>
    <definedName name="цена___8___0___0___0_8" localSheetId="0">#REF!</definedName>
    <definedName name="цена___8___0___0___0_8" localSheetId="1">#REF!</definedName>
    <definedName name="цена___8___0___0___0_8">#REF!</definedName>
    <definedName name="цена___8___0___0___0_9" localSheetId="0">#REF!</definedName>
    <definedName name="цена___8___0___0___0_9" localSheetId="1">#REF!</definedName>
    <definedName name="цена___8___0___0___0_9">#REF!</definedName>
    <definedName name="цена___8___0___0_1" localSheetId="0">#REF!</definedName>
    <definedName name="цена___8___0___0_1" localSheetId="1">#REF!</definedName>
    <definedName name="цена___8___0___0_1">#REF!</definedName>
    <definedName name="цена___8___0___0_10" localSheetId="0">#REF!</definedName>
    <definedName name="цена___8___0___0_10" localSheetId="1">#REF!</definedName>
    <definedName name="цена___8___0___0_10">#REF!</definedName>
    <definedName name="цена___8___0___0_13" localSheetId="0">#REF!</definedName>
    <definedName name="цена___8___0___0_13" localSheetId="1">#REF!</definedName>
    <definedName name="цена___8___0___0_13">#REF!</definedName>
    <definedName name="цена___8___0___0_14" localSheetId="0">#REF!</definedName>
    <definedName name="цена___8___0___0_14" localSheetId="1">#REF!</definedName>
    <definedName name="цена___8___0___0_14">#REF!</definedName>
    <definedName name="цена___8___0___0_15" localSheetId="0">#REF!</definedName>
    <definedName name="цена___8___0___0_15" localSheetId="1">#REF!</definedName>
    <definedName name="цена___8___0___0_15">#REF!</definedName>
    <definedName name="цена___8___0___0_16" localSheetId="0">#REF!</definedName>
    <definedName name="цена___8___0___0_16" localSheetId="1">#REF!</definedName>
    <definedName name="цена___8___0___0_16">#REF!</definedName>
    <definedName name="цена___8___0___0_17" localSheetId="0">#REF!</definedName>
    <definedName name="цена___8___0___0_17" localSheetId="1">#REF!</definedName>
    <definedName name="цена___8___0___0_17">#REF!</definedName>
    <definedName name="цена___8___0___0_18" localSheetId="0">#REF!</definedName>
    <definedName name="цена___8___0___0_18" localSheetId="1">#REF!</definedName>
    <definedName name="цена___8___0___0_18">#REF!</definedName>
    <definedName name="цена___8___0___0_19" localSheetId="0">#REF!</definedName>
    <definedName name="цена___8___0___0_19" localSheetId="1">#REF!</definedName>
    <definedName name="цена___8___0___0_19">#REF!</definedName>
    <definedName name="цена___8___0___0_20" localSheetId="0">#REF!</definedName>
    <definedName name="цена___8___0___0_20" localSheetId="1">#REF!</definedName>
    <definedName name="цена___8___0___0_20">#REF!</definedName>
    <definedName name="цена___8___0___0_3" localSheetId="0">#REF!</definedName>
    <definedName name="цена___8___0___0_3" localSheetId="1">#REF!</definedName>
    <definedName name="цена___8___0___0_3">#REF!</definedName>
    <definedName name="цена___8___0___0_4" localSheetId="0">#REF!</definedName>
    <definedName name="цена___8___0___0_4" localSheetId="1">#REF!</definedName>
    <definedName name="цена___8___0___0_4">#REF!</definedName>
    <definedName name="цена___8___0___0_7" localSheetId="0">#REF!</definedName>
    <definedName name="цена___8___0___0_7" localSheetId="1">#REF!</definedName>
    <definedName name="цена___8___0___0_7">#REF!</definedName>
    <definedName name="цена___8___0___0_8" localSheetId="0">#REF!</definedName>
    <definedName name="цена___8___0___0_8" localSheetId="1">#REF!</definedName>
    <definedName name="цена___8___0___0_8">#REF!</definedName>
    <definedName name="цена___8___0___0_9" localSheetId="0">#REF!</definedName>
    <definedName name="цена___8___0___0_9" localSheetId="1">#REF!</definedName>
    <definedName name="цена___8___0___0_9">#REF!</definedName>
    <definedName name="цена___8___0___1" localSheetId="0">#REF!</definedName>
    <definedName name="цена___8___0___1" localSheetId="1">#REF!</definedName>
    <definedName name="цена___8___0___1">#REF!</definedName>
    <definedName name="цена___8___0___5" localSheetId="0">#REF!</definedName>
    <definedName name="цена___8___0___5" localSheetId="1">#REF!</definedName>
    <definedName name="цена___8___0___5">#REF!</definedName>
    <definedName name="цена___8___0___5_14" localSheetId="0">#REF!</definedName>
    <definedName name="цена___8___0___5_14" localSheetId="1">#REF!</definedName>
    <definedName name="цена___8___0___5_14">#REF!</definedName>
    <definedName name="цена___8___0___5_15" localSheetId="0">#REF!</definedName>
    <definedName name="цена___8___0___5_15" localSheetId="1">#REF!</definedName>
    <definedName name="цена___8___0___5_15">#REF!</definedName>
    <definedName name="цена___8___0___5_16" localSheetId="0">#REF!</definedName>
    <definedName name="цена___8___0___5_16" localSheetId="1">#REF!</definedName>
    <definedName name="цена___8___0___5_16">#REF!</definedName>
    <definedName name="цена___8___0___5_19" localSheetId="0">#REF!</definedName>
    <definedName name="цена___8___0___5_19" localSheetId="1">#REF!</definedName>
    <definedName name="цена___8___0___5_19">#REF!</definedName>
    <definedName name="цена___8___0___5_4" localSheetId="0">#REF!</definedName>
    <definedName name="цена___8___0___5_4" localSheetId="1">#REF!</definedName>
    <definedName name="цена___8___0___5_4">#REF!</definedName>
    <definedName name="цена___8___0_1" localSheetId="0">#REF!</definedName>
    <definedName name="цена___8___0_1" localSheetId="1">#REF!</definedName>
    <definedName name="цена___8___0_1">#REF!</definedName>
    <definedName name="цена___8___0_10" localSheetId="0">#REF!</definedName>
    <definedName name="цена___8___0_10" localSheetId="1">#REF!</definedName>
    <definedName name="цена___8___0_10">#REF!</definedName>
    <definedName name="цена___8___0_13" localSheetId="0">#REF!</definedName>
    <definedName name="цена___8___0_13" localSheetId="1">#REF!</definedName>
    <definedName name="цена___8___0_13">#REF!</definedName>
    <definedName name="цена___8___0_14" localSheetId="0">#REF!</definedName>
    <definedName name="цена___8___0_14" localSheetId="1">#REF!</definedName>
    <definedName name="цена___8___0_14">#REF!</definedName>
    <definedName name="цена___8___0_15" localSheetId="0">#REF!</definedName>
    <definedName name="цена___8___0_15" localSheetId="1">#REF!</definedName>
    <definedName name="цена___8___0_15">#REF!</definedName>
    <definedName name="цена___8___0_16" localSheetId="0">#REF!</definedName>
    <definedName name="цена___8___0_16" localSheetId="1">#REF!</definedName>
    <definedName name="цена___8___0_16">#REF!</definedName>
    <definedName name="цена___8___0_17" localSheetId="0">#REF!</definedName>
    <definedName name="цена___8___0_17" localSheetId="1">#REF!</definedName>
    <definedName name="цена___8___0_17">#REF!</definedName>
    <definedName name="цена___8___0_18" localSheetId="0">#REF!</definedName>
    <definedName name="цена___8___0_18" localSheetId="1">#REF!</definedName>
    <definedName name="цена___8___0_18">#REF!</definedName>
    <definedName name="цена___8___0_19" localSheetId="0">#REF!</definedName>
    <definedName name="цена___8___0_19" localSheetId="1">#REF!</definedName>
    <definedName name="цена___8___0_19">#REF!</definedName>
    <definedName name="цена___8___0_20" localSheetId="0">#REF!</definedName>
    <definedName name="цена___8___0_20" localSheetId="1">#REF!</definedName>
    <definedName name="цена___8___0_20">#REF!</definedName>
    <definedName name="цена___8___0_3" localSheetId="0">#REF!</definedName>
    <definedName name="цена___8___0_3" localSheetId="1">#REF!</definedName>
    <definedName name="цена___8___0_3">#REF!</definedName>
    <definedName name="цена___8___0_4" localSheetId="0">#REF!</definedName>
    <definedName name="цена___8___0_4" localSheetId="1">#REF!</definedName>
    <definedName name="цена___8___0_4">#REF!</definedName>
    <definedName name="цена___8___0_5" localSheetId="0">#REF!</definedName>
    <definedName name="цена___8___0_5" localSheetId="1">#REF!</definedName>
    <definedName name="цена___8___0_5">#REF!</definedName>
    <definedName name="цена___8___0_7" localSheetId="0">#REF!</definedName>
    <definedName name="цена___8___0_7" localSheetId="1">#REF!</definedName>
    <definedName name="цена___8___0_7">#REF!</definedName>
    <definedName name="цена___8___0_8" localSheetId="0">#REF!</definedName>
    <definedName name="цена___8___0_8" localSheetId="1">#REF!</definedName>
    <definedName name="цена___8___0_8">#REF!</definedName>
    <definedName name="цена___8___0_9" localSheetId="0">#REF!</definedName>
    <definedName name="цена___8___0_9" localSheetId="1">#REF!</definedName>
    <definedName name="цена___8___0_9">#REF!</definedName>
    <definedName name="цена___8___1" localSheetId="0">#REF!</definedName>
    <definedName name="цена___8___1" localSheetId="1">#REF!</definedName>
    <definedName name="цена___8___1">#REF!</definedName>
    <definedName name="цена___8___1_13" localSheetId="0">#REF!</definedName>
    <definedName name="цена___8___1_13" localSheetId="1">#REF!</definedName>
    <definedName name="цена___8___1_13">#REF!</definedName>
    <definedName name="цена___8___1_15" localSheetId="0">#REF!</definedName>
    <definedName name="цена___8___1_15" localSheetId="1">#REF!</definedName>
    <definedName name="цена___8___1_15">#REF!</definedName>
    <definedName name="цена___8___1_16" localSheetId="0">#REF!</definedName>
    <definedName name="цена___8___1_16" localSheetId="1">#REF!</definedName>
    <definedName name="цена___8___1_16">#REF!</definedName>
    <definedName name="цена___8___1_17" localSheetId="0">#REF!</definedName>
    <definedName name="цена___8___1_17" localSheetId="1">#REF!</definedName>
    <definedName name="цена___8___1_17">#REF!</definedName>
    <definedName name="цена___8___1_18" localSheetId="0">#REF!</definedName>
    <definedName name="цена___8___1_18" localSheetId="1">#REF!</definedName>
    <definedName name="цена___8___1_18">#REF!</definedName>
    <definedName name="цена___8___1_19" localSheetId="0">#REF!</definedName>
    <definedName name="цена___8___1_19" localSheetId="1">#REF!</definedName>
    <definedName name="цена___8___1_19">#REF!</definedName>
    <definedName name="цена___8___1_20" localSheetId="0">#REF!</definedName>
    <definedName name="цена___8___1_20" localSheetId="1">#REF!</definedName>
    <definedName name="цена___8___1_20">#REF!</definedName>
    <definedName name="цена___8___1_3" localSheetId="0">#REF!</definedName>
    <definedName name="цена___8___1_3" localSheetId="1">#REF!</definedName>
    <definedName name="цена___8___1_3">#REF!</definedName>
    <definedName name="цена___8___1_4" localSheetId="0">#REF!</definedName>
    <definedName name="цена___8___1_4" localSheetId="1">#REF!</definedName>
    <definedName name="цена___8___1_4">#REF!</definedName>
    <definedName name="цена___8___10" localSheetId="0">#REF!</definedName>
    <definedName name="цена___8___10" localSheetId="1">#REF!</definedName>
    <definedName name="цена___8___10">#REF!</definedName>
    <definedName name="цена___8___10_1" localSheetId="0">#REF!</definedName>
    <definedName name="цена___8___10_1" localSheetId="1">#REF!</definedName>
    <definedName name="цена___8___10_1">#REF!</definedName>
    <definedName name="цена___8___10_10" localSheetId="0">#REF!</definedName>
    <definedName name="цена___8___10_10" localSheetId="1">#REF!</definedName>
    <definedName name="цена___8___10_10">#REF!</definedName>
    <definedName name="цена___8___10_13" localSheetId="0">#REF!</definedName>
    <definedName name="цена___8___10_13" localSheetId="1">#REF!</definedName>
    <definedName name="цена___8___10_13">#REF!</definedName>
    <definedName name="цена___8___10_14" localSheetId="0">#REF!</definedName>
    <definedName name="цена___8___10_14" localSheetId="1">#REF!</definedName>
    <definedName name="цена___8___10_14">#REF!</definedName>
    <definedName name="цена___8___10_15" localSheetId="0">#REF!</definedName>
    <definedName name="цена___8___10_15" localSheetId="1">#REF!</definedName>
    <definedName name="цена___8___10_15">#REF!</definedName>
    <definedName name="цена___8___10_16" localSheetId="0">#REF!</definedName>
    <definedName name="цена___8___10_16" localSheetId="1">#REF!</definedName>
    <definedName name="цена___8___10_16">#REF!</definedName>
    <definedName name="цена___8___10_17" localSheetId="0">#REF!</definedName>
    <definedName name="цена___8___10_17" localSheetId="1">#REF!</definedName>
    <definedName name="цена___8___10_17">#REF!</definedName>
    <definedName name="цена___8___10_18" localSheetId="0">#REF!</definedName>
    <definedName name="цена___8___10_18" localSheetId="1">#REF!</definedName>
    <definedName name="цена___8___10_18">#REF!</definedName>
    <definedName name="цена___8___10_19" localSheetId="0">#REF!</definedName>
    <definedName name="цена___8___10_19" localSheetId="1">#REF!</definedName>
    <definedName name="цена___8___10_19">#REF!</definedName>
    <definedName name="цена___8___10_20" localSheetId="0">#REF!</definedName>
    <definedName name="цена___8___10_20" localSheetId="1">#REF!</definedName>
    <definedName name="цена___8___10_20">#REF!</definedName>
    <definedName name="цена___8___10_3" localSheetId="0">#REF!</definedName>
    <definedName name="цена___8___10_3" localSheetId="1">#REF!</definedName>
    <definedName name="цена___8___10_3">#REF!</definedName>
    <definedName name="цена___8___10_4" localSheetId="0">#REF!</definedName>
    <definedName name="цена___8___10_4" localSheetId="1">#REF!</definedName>
    <definedName name="цена___8___10_4">#REF!</definedName>
    <definedName name="цена___8___10_7" localSheetId="0">#REF!</definedName>
    <definedName name="цена___8___10_7" localSheetId="1">#REF!</definedName>
    <definedName name="цена___8___10_7">#REF!</definedName>
    <definedName name="цена___8___10_8" localSheetId="0">#REF!</definedName>
    <definedName name="цена___8___10_8" localSheetId="1">#REF!</definedName>
    <definedName name="цена___8___10_8">#REF!</definedName>
    <definedName name="цена___8___10_9" localSheetId="0">#REF!</definedName>
    <definedName name="цена___8___10_9" localSheetId="1">#REF!</definedName>
    <definedName name="цена___8___10_9">#REF!</definedName>
    <definedName name="цена___8___12" localSheetId="0">#REF!</definedName>
    <definedName name="цена___8___12" localSheetId="1">#REF!</definedName>
    <definedName name="цена___8___12">#REF!</definedName>
    <definedName name="цена___8___12_13" localSheetId="0">#REF!</definedName>
    <definedName name="цена___8___12_13" localSheetId="1">#REF!</definedName>
    <definedName name="цена___8___12_13">#REF!</definedName>
    <definedName name="цена___8___12_15" localSheetId="0">#REF!</definedName>
    <definedName name="цена___8___12_15" localSheetId="1">#REF!</definedName>
    <definedName name="цена___8___12_15">#REF!</definedName>
    <definedName name="цена___8___12_16" localSheetId="0">#REF!</definedName>
    <definedName name="цена___8___12_16" localSheetId="1">#REF!</definedName>
    <definedName name="цена___8___12_16">#REF!</definedName>
    <definedName name="цена___8___12_17" localSheetId="0">#REF!</definedName>
    <definedName name="цена___8___12_17" localSheetId="1">#REF!</definedName>
    <definedName name="цена___8___12_17">#REF!</definedName>
    <definedName name="цена___8___12_18" localSheetId="0">#REF!</definedName>
    <definedName name="цена___8___12_18" localSheetId="1">#REF!</definedName>
    <definedName name="цена___8___12_18">#REF!</definedName>
    <definedName name="цена___8___12_19" localSheetId="0">#REF!</definedName>
    <definedName name="цена___8___12_19" localSheetId="1">#REF!</definedName>
    <definedName name="цена___8___12_19">#REF!</definedName>
    <definedName name="цена___8___12_20" localSheetId="0">#REF!</definedName>
    <definedName name="цена___8___12_20" localSheetId="1">#REF!</definedName>
    <definedName name="цена___8___12_20">#REF!</definedName>
    <definedName name="цена___8___12_3" localSheetId="0">#REF!</definedName>
    <definedName name="цена___8___12_3" localSheetId="1">#REF!</definedName>
    <definedName name="цена___8___12_3">#REF!</definedName>
    <definedName name="цена___8___12_4" localSheetId="0">#REF!</definedName>
    <definedName name="цена___8___12_4" localSheetId="1">#REF!</definedName>
    <definedName name="цена___8___12_4">#REF!</definedName>
    <definedName name="цена___8___2" localSheetId="0">#REF!</definedName>
    <definedName name="цена___8___2" localSheetId="1">#REF!</definedName>
    <definedName name="цена___8___2">#REF!</definedName>
    <definedName name="цена___8___2_1" localSheetId="0">#REF!</definedName>
    <definedName name="цена___8___2_1" localSheetId="1">#REF!</definedName>
    <definedName name="цена___8___2_1">#REF!</definedName>
    <definedName name="цена___8___2_10" localSheetId="0">#REF!</definedName>
    <definedName name="цена___8___2_10" localSheetId="1">#REF!</definedName>
    <definedName name="цена___8___2_10">#REF!</definedName>
    <definedName name="цена___8___2_13" localSheetId="0">#REF!</definedName>
    <definedName name="цена___8___2_13" localSheetId="1">#REF!</definedName>
    <definedName name="цена___8___2_13">#REF!</definedName>
    <definedName name="цена___8___2_14" localSheetId="0">#REF!</definedName>
    <definedName name="цена___8___2_14" localSheetId="1">#REF!</definedName>
    <definedName name="цена___8___2_14">#REF!</definedName>
    <definedName name="цена___8___2_15" localSheetId="0">#REF!</definedName>
    <definedName name="цена___8___2_15" localSheetId="1">#REF!</definedName>
    <definedName name="цена___8___2_15">#REF!</definedName>
    <definedName name="цена___8___2_16" localSheetId="0">#REF!</definedName>
    <definedName name="цена___8___2_16" localSheetId="1">#REF!</definedName>
    <definedName name="цена___8___2_16">#REF!</definedName>
    <definedName name="цена___8___2_17" localSheetId="0">#REF!</definedName>
    <definedName name="цена___8___2_17" localSheetId="1">#REF!</definedName>
    <definedName name="цена___8___2_17">#REF!</definedName>
    <definedName name="цена___8___2_18" localSheetId="0">#REF!</definedName>
    <definedName name="цена___8___2_18" localSheetId="1">#REF!</definedName>
    <definedName name="цена___8___2_18">#REF!</definedName>
    <definedName name="цена___8___2_19" localSheetId="0">#REF!</definedName>
    <definedName name="цена___8___2_19" localSheetId="1">#REF!</definedName>
    <definedName name="цена___8___2_19">#REF!</definedName>
    <definedName name="цена___8___2_20" localSheetId="0">#REF!</definedName>
    <definedName name="цена___8___2_20" localSheetId="1">#REF!</definedName>
    <definedName name="цена___8___2_20">#REF!</definedName>
    <definedName name="цена___8___2_3" localSheetId="0">#REF!</definedName>
    <definedName name="цена___8___2_3" localSheetId="1">#REF!</definedName>
    <definedName name="цена___8___2_3">#REF!</definedName>
    <definedName name="цена___8___2_4" localSheetId="0">#REF!</definedName>
    <definedName name="цена___8___2_4" localSheetId="1">#REF!</definedName>
    <definedName name="цена___8___2_4">#REF!</definedName>
    <definedName name="цена___8___2_7" localSheetId="0">#REF!</definedName>
    <definedName name="цена___8___2_7" localSheetId="1">#REF!</definedName>
    <definedName name="цена___8___2_7">#REF!</definedName>
    <definedName name="цена___8___2_8" localSheetId="0">#REF!</definedName>
    <definedName name="цена___8___2_8" localSheetId="1">#REF!</definedName>
    <definedName name="цена___8___2_8">#REF!</definedName>
    <definedName name="цена___8___2_9" localSheetId="0">#REF!</definedName>
    <definedName name="цена___8___2_9" localSheetId="1">#REF!</definedName>
    <definedName name="цена___8___2_9">#REF!</definedName>
    <definedName name="цена___8___4" localSheetId="0">#REF!</definedName>
    <definedName name="цена___8___4" localSheetId="1">#REF!</definedName>
    <definedName name="цена___8___4">#REF!</definedName>
    <definedName name="цена___8___4_1" localSheetId="0">#REF!</definedName>
    <definedName name="цена___8___4_1" localSheetId="1">#REF!</definedName>
    <definedName name="цена___8___4_1">#REF!</definedName>
    <definedName name="цена___8___4_10" localSheetId="0">#REF!</definedName>
    <definedName name="цена___8___4_10" localSheetId="1">#REF!</definedName>
    <definedName name="цена___8___4_10">#REF!</definedName>
    <definedName name="цена___8___4_13" localSheetId="0">#REF!</definedName>
    <definedName name="цена___8___4_13" localSheetId="1">#REF!</definedName>
    <definedName name="цена___8___4_13">#REF!</definedName>
    <definedName name="цена___8___4_14" localSheetId="0">#REF!</definedName>
    <definedName name="цена___8___4_14" localSheetId="1">#REF!</definedName>
    <definedName name="цена___8___4_14">#REF!</definedName>
    <definedName name="цена___8___4_15" localSheetId="0">#REF!</definedName>
    <definedName name="цена___8___4_15" localSheetId="1">#REF!</definedName>
    <definedName name="цена___8___4_15">#REF!</definedName>
    <definedName name="цена___8___4_16" localSheetId="0">#REF!</definedName>
    <definedName name="цена___8___4_16" localSheetId="1">#REF!</definedName>
    <definedName name="цена___8___4_16">#REF!</definedName>
    <definedName name="цена___8___4_17" localSheetId="0">#REF!</definedName>
    <definedName name="цена___8___4_17" localSheetId="1">#REF!</definedName>
    <definedName name="цена___8___4_17">#REF!</definedName>
    <definedName name="цена___8___4_18" localSheetId="0">#REF!</definedName>
    <definedName name="цена___8___4_18" localSheetId="1">#REF!</definedName>
    <definedName name="цена___8___4_18">#REF!</definedName>
    <definedName name="цена___8___4_19" localSheetId="0">#REF!</definedName>
    <definedName name="цена___8___4_19" localSheetId="1">#REF!</definedName>
    <definedName name="цена___8___4_19">#REF!</definedName>
    <definedName name="цена___8___4_20" localSheetId="0">#REF!</definedName>
    <definedName name="цена___8___4_20" localSheetId="1">#REF!</definedName>
    <definedName name="цена___8___4_20">#REF!</definedName>
    <definedName name="цена___8___4_3" localSheetId="0">#REF!</definedName>
    <definedName name="цена___8___4_3" localSheetId="1">#REF!</definedName>
    <definedName name="цена___8___4_3">#REF!</definedName>
    <definedName name="цена___8___4_4" localSheetId="0">#REF!</definedName>
    <definedName name="цена___8___4_4" localSheetId="1">#REF!</definedName>
    <definedName name="цена___8___4_4">#REF!</definedName>
    <definedName name="цена___8___4_7" localSheetId="0">#REF!</definedName>
    <definedName name="цена___8___4_7" localSheetId="1">#REF!</definedName>
    <definedName name="цена___8___4_7">#REF!</definedName>
    <definedName name="цена___8___4_8" localSheetId="0">#REF!</definedName>
    <definedName name="цена___8___4_8" localSheetId="1">#REF!</definedName>
    <definedName name="цена___8___4_8">#REF!</definedName>
    <definedName name="цена___8___4_9" localSheetId="0">#REF!</definedName>
    <definedName name="цена___8___4_9" localSheetId="1">#REF!</definedName>
    <definedName name="цена___8___4_9">#REF!</definedName>
    <definedName name="цена___8___5" localSheetId="0">#REF!</definedName>
    <definedName name="цена___8___5" localSheetId="1">#REF!</definedName>
    <definedName name="цена___8___5">#REF!</definedName>
    <definedName name="цена___8___5_14" localSheetId="0">#REF!</definedName>
    <definedName name="цена___8___5_14" localSheetId="1">#REF!</definedName>
    <definedName name="цена___8___5_14">#REF!</definedName>
    <definedName name="цена___8___5_15" localSheetId="0">#REF!</definedName>
    <definedName name="цена___8___5_15" localSheetId="1">#REF!</definedName>
    <definedName name="цена___8___5_15">#REF!</definedName>
    <definedName name="цена___8___5_16" localSheetId="0">#REF!</definedName>
    <definedName name="цена___8___5_16" localSheetId="1">#REF!</definedName>
    <definedName name="цена___8___5_16">#REF!</definedName>
    <definedName name="цена___8___5_19" localSheetId="0">#REF!</definedName>
    <definedName name="цена___8___5_19" localSheetId="1">#REF!</definedName>
    <definedName name="цена___8___5_19">#REF!</definedName>
    <definedName name="цена___8___5_4" localSheetId="0">#REF!</definedName>
    <definedName name="цена___8___5_4" localSheetId="1">#REF!</definedName>
    <definedName name="цена___8___5_4">#REF!</definedName>
    <definedName name="цена___8___6" localSheetId="0">#REF!</definedName>
    <definedName name="цена___8___6" localSheetId="1">#REF!</definedName>
    <definedName name="цена___8___6">#REF!</definedName>
    <definedName name="цена___8___6___0" localSheetId="0">#REF!</definedName>
    <definedName name="цена___8___6___0" localSheetId="1">#REF!</definedName>
    <definedName name="цена___8___6___0">#REF!</definedName>
    <definedName name="цена___8___6___0_15" localSheetId="0">#REF!</definedName>
    <definedName name="цена___8___6___0_15" localSheetId="1">#REF!</definedName>
    <definedName name="цена___8___6___0_15">#REF!</definedName>
    <definedName name="цена___8___6___0_16" localSheetId="0">#REF!</definedName>
    <definedName name="цена___8___6___0_16" localSheetId="1">#REF!</definedName>
    <definedName name="цена___8___6___0_16">#REF!</definedName>
    <definedName name="цена___8___6___0_19" localSheetId="0">#REF!</definedName>
    <definedName name="цена___8___6___0_19" localSheetId="1">#REF!</definedName>
    <definedName name="цена___8___6___0_19">#REF!</definedName>
    <definedName name="цена___8___6___0_4" localSheetId="0">#REF!</definedName>
    <definedName name="цена___8___6___0_4" localSheetId="1">#REF!</definedName>
    <definedName name="цена___8___6___0_4">#REF!</definedName>
    <definedName name="цена___8___6_1" localSheetId="0">#REF!</definedName>
    <definedName name="цена___8___6_1" localSheetId="1">#REF!</definedName>
    <definedName name="цена___8___6_1">#REF!</definedName>
    <definedName name="цена___8___6_10" localSheetId="0">#REF!</definedName>
    <definedName name="цена___8___6_10" localSheetId="1">#REF!</definedName>
    <definedName name="цена___8___6_10">#REF!</definedName>
    <definedName name="цена___8___6_13" localSheetId="0">#REF!</definedName>
    <definedName name="цена___8___6_13" localSheetId="1">#REF!</definedName>
    <definedName name="цена___8___6_13">#REF!</definedName>
    <definedName name="цена___8___6_14" localSheetId="0">#REF!</definedName>
    <definedName name="цена___8___6_14" localSheetId="1">#REF!</definedName>
    <definedName name="цена___8___6_14">#REF!</definedName>
    <definedName name="цена___8___6_15" localSheetId="0">#REF!</definedName>
    <definedName name="цена___8___6_15" localSheetId="1">#REF!</definedName>
    <definedName name="цена___8___6_15">#REF!</definedName>
    <definedName name="цена___8___6_16" localSheetId="0">#REF!</definedName>
    <definedName name="цена___8___6_16" localSheetId="1">#REF!</definedName>
    <definedName name="цена___8___6_16">#REF!</definedName>
    <definedName name="цена___8___6_17" localSheetId="0">#REF!</definedName>
    <definedName name="цена___8___6_17" localSheetId="1">#REF!</definedName>
    <definedName name="цена___8___6_17">#REF!</definedName>
    <definedName name="цена___8___6_18" localSheetId="0">#REF!</definedName>
    <definedName name="цена___8___6_18" localSheetId="1">#REF!</definedName>
    <definedName name="цена___8___6_18">#REF!</definedName>
    <definedName name="цена___8___6_19" localSheetId="0">#REF!</definedName>
    <definedName name="цена___8___6_19" localSheetId="1">#REF!</definedName>
    <definedName name="цена___8___6_19">#REF!</definedName>
    <definedName name="цена___8___6_20" localSheetId="0">#REF!</definedName>
    <definedName name="цена___8___6_20" localSheetId="1">#REF!</definedName>
    <definedName name="цена___8___6_20">#REF!</definedName>
    <definedName name="цена___8___6_3" localSheetId="0">#REF!</definedName>
    <definedName name="цена___8___6_3" localSheetId="1">#REF!</definedName>
    <definedName name="цена___8___6_3">#REF!</definedName>
    <definedName name="цена___8___6_4" localSheetId="0">#REF!</definedName>
    <definedName name="цена___8___6_4" localSheetId="1">#REF!</definedName>
    <definedName name="цена___8___6_4">#REF!</definedName>
    <definedName name="цена___8___6_7" localSheetId="0">#REF!</definedName>
    <definedName name="цена___8___6_7" localSheetId="1">#REF!</definedName>
    <definedName name="цена___8___6_7">#REF!</definedName>
    <definedName name="цена___8___6_8" localSheetId="0">#REF!</definedName>
    <definedName name="цена___8___6_8" localSheetId="1">#REF!</definedName>
    <definedName name="цена___8___6_8">#REF!</definedName>
    <definedName name="цена___8___6_9" localSheetId="0">#REF!</definedName>
    <definedName name="цена___8___6_9" localSheetId="1">#REF!</definedName>
    <definedName name="цена___8___6_9">#REF!</definedName>
    <definedName name="цена___8___7" localSheetId="0">#REF!</definedName>
    <definedName name="цена___8___7" localSheetId="1">#REF!</definedName>
    <definedName name="цена___8___7">#REF!</definedName>
    <definedName name="цена___8___7_15" localSheetId="0">#REF!</definedName>
    <definedName name="цена___8___7_15" localSheetId="1">#REF!</definedName>
    <definedName name="цена___8___7_15">#REF!</definedName>
    <definedName name="цена___8___7_16" localSheetId="0">#REF!</definedName>
    <definedName name="цена___8___7_16" localSheetId="1">#REF!</definedName>
    <definedName name="цена___8___7_16">#REF!</definedName>
    <definedName name="цена___8___7_19" localSheetId="0">#REF!</definedName>
    <definedName name="цена___8___7_19" localSheetId="1">#REF!</definedName>
    <definedName name="цена___8___7_19">#REF!</definedName>
    <definedName name="цена___8___7_4" localSheetId="0">#REF!</definedName>
    <definedName name="цена___8___7_4" localSheetId="1">#REF!</definedName>
    <definedName name="цена___8___7_4">#REF!</definedName>
    <definedName name="цена___8___8" localSheetId="0">#REF!</definedName>
    <definedName name="цена___8___8" localSheetId="1">#REF!</definedName>
    <definedName name="цена___8___8">#REF!</definedName>
    <definedName name="цена___8___8___0" localSheetId="0">#REF!</definedName>
    <definedName name="цена___8___8___0" localSheetId="1">#REF!</definedName>
    <definedName name="цена___8___8___0">#REF!</definedName>
    <definedName name="цена___8___8___0_15" localSheetId="0">#REF!</definedName>
    <definedName name="цена___8___8___0_15" localSheetId="1">#REF!</definedName>
    <definedName name="цена___8___8___0_15">#REF!</definedName>
    <definedName name="цена___8___8___0_16" localSheetId="0">#REF!</definedName>
    <definedName name="цена___8___8___0_16" localSheetId="1">#REF!</definedName>
    <definedName name="цена___8___8___0_16">#REF!</definedName>
    <definedName name="цена___8___8___0_19" localSheetId="0">#REF!</definedName>
    <definedName name="цена___8___8___0_19" localSheetId="1">#REF!</definedName>
    <definedName name="цена___8___8___0_19">#REF!</definedName>
    <definedName name="цена___8___8___0_4" localSheetId="0">#REF!</definedName>
    <definedName name="цена___8___8___0_4" localSheetId="1">#REF!</definedName>
    <definedName name="цена___8___8___0_4">#REF!</definedName>
    <definedName name="цена___8___8_1" localSheetId="0">#REF!</definedName>
    <definedName name="цена___8___8_1" localSheetId="1">#REF!</definedName>
    <definedName name="цена___8___8_1">#REF!</definedName>
    <definedName name="цена___8___8_10" localSheetId="0">#REF!</definedName>
    <definedName name="цена___8___8_10" localSheetId="1">#REF!</definedName>
    <definedName name="цена___8___8_10">#REF!</definedName>
    <definedName name="цена___8___8_13" localSheetId="0">#REF!</definedName>
    <definedName name="цена___8___8_13" localSheetId="1">#REF!</definedName>
    <definedName name="цена___8___8_13">#REF!</definedName>
    <definedName name="цена___8___8_14" localSheetId="0">#REF!</definedName>
    <definedName name="цена___8___8_14" localSheetId="1">#REF!</definedName>
    <definedName name="цена___8___8_14">#REF!</definedName>
    <definedName name="цена___8___8_15" localSheetId="0">#REF!</definedName>
    <definedName name="цена___8___8_15" localSheetId="1">#REF!</definedName>
    <definedName name="цена___8___8_15">#REF!</definedName>
    <definedName name="цена___8___8_16" localSheetId="0">#REF!</definedName>
    <definedName name="цена___8___8_16" localSheetId="1">#REF!</definedName>
    <definedName name="цена___8___8_16">#REF!</definedName>
    <definedName name="цена___8___8_17" localSheetId="0">#REF!</definedName>
    <definedName name="цена___8___8_17" localSheetId="1">#REF!</definedName>
    <definedName name="цена___8___8_17">#REF!</definedName>
    <definedName name="цена___8___8_18" localSheetId="0">#REF!</definedName>
    <definedName name="цена___8___8_18" localSheetId="1">#REF!</definedName>
    <definedName name="цена___8___8_18">#REF!</definedName>
    <definedName name="цена___8___8_19" localSheetId="0">#REF!</definedName>
    <definedName name="цена___8___8_19" localSheetId="1">#REF!</definedName>
    <definedName name="цена___8___8_19">#REF!</definedName>
    <definedName name="цена___8___8_20" localSheetId="0">#REF!</definedName>
    <definedName name="цена___8___8_20" localSheetId="1">#REF!</definedName>
    <definedName name="цена___8___8_20">#REF!</definedName>
    <definedName name="цена___8___8_3" localSheetId="0">#REF!</definedName>
    <definedName name="цена___8___8_3" localSheetId="1">#REF!</definedName>
    <definedName name="цена___8___8_3">#REF!</definedName>
    <definedName name="цена___8___8_4" localSheetId="0">#REF!</definedName>
    <definedName name="цена___8___8_4" localSheetId="1">#REF!</definedName>
    <definedName name="цена___8___8_4">#REF!</definedName>
    <definedName name="цена___8___8_7" localSheetId="0">#REF!</definedName>
    <definedName name="цена___8___8_7" localSheetId="1">#REF!</definedName>
    <definedName name="цена___8___8_7">#REF!</definedName>
    <definedName name="цена___8___8_8" localSheetId="0">#REF!</definedName>
    <definedName name="цена___8___8_8" localSheetId="1">#REF!</definedName>
    <definedName name="цена___8___8_8">#REF!</definedName>
    <definedName name="цена___8___8_9" localSheetId="0">#REF!</definedName>
    <definedName name="цена___8___8_9" localSheetId="1">#REF!</definedName>
    <definedName name="цена___8___8_9">#REF!</definedName>
    <definedName name="цена___8___9">"$#ССЫЛ!.$L$1:$L$32000"</definedName>
    <definedName name="цена___8_1" localSheetId="0">#REF!</definedName>
    <definedName name="цена___8_1" localSheetId="1">#REF!</definedName>
    <definedName name="цена___8_1">#REF!</definedName>
    <definedName name="цена___8_1_15" localSheetId="0">#REF!</definedName>
    <definedName name="цена___8_1_15" localSheetId="1">#REF!</definedName>
    <definedName name="цена___8_1_15">#REF!</definedName>
    <definedName name="цена___8_10" localSheetId="0">#REF!</definedName>
    <definedName name="цена___8_10" localSheetId="1">#REF!</definedName>
    <definedName name="цена___8_10">#REF!</definedName>
    <definedName name="цена___8_13" localSheetId="0">#REF!</definedName>
    <definedName name="цена___8_13" localSheetId="1">#REF!</definedName>
    <definedName name="цена___8_13">#REF!</definedName>
    <definedName name="цена___8_14" localSheetId="0">#REF!</definedName>
    <definedName name="цена___8_14" localSheetId="1">#REF!</definedName>
    <definedName name="цена___8_14">#REF!</definedName>
    <definedName name="цена___8_15" localSheetId="0">#REF!</definedName>
    <definedName name="цена___8_15" localSheetId="1">#REF!</definedName>
    <definedName name="цена___8_15">#REF!</definedName>
    <definedName name="цена___8_16" localSheetId="0">#REF!</definedName>
    <definedName name="цена___8_16" localSheetId="1">#REF!</definedName>
    <definedName name="цена___8_16">#REF!</definedName>
    <definedName name="цена___8_17" localSheetId="0">#REF!</definedName>
    <definedName name="цена___8_17" localSheetId="1">#REF!</definedName>
    <definedName name="цена___8_17">#REF!</definedName>
    <definedName name="цена___8_18" localSheetId="0">#REF!</definedName>
    <definedName name="цена___8_18" localSheetId="1">#REF!</definedName>
    <definedName name="цена___8_18">#REF!</definedName>
    <definedName name="цена___8_19" localSheetId="0">#REF!</definedName>
    <definedName name="цена___8_19" localSheetId="1">#REF!</definedName>
    <definedName name="цена___8_19">#REF!</definedName>
    <definedName name="цена___8_20" localSheetId="0">#REF!</definedName>
    <definedName name="цена___8_20" localSheetId="1">#REF!</definedName>
    <definedName name="цена___8_20">#REF!</definedName>
    <definedName name="цена___8_3" localSheetId="0">#REF!</definedName>
    <definedName name="цена___8_3" localSheetId="1">#REF!</definedName>
    <definedName name="цена___8_3">#REF!</definedName>
    <definedName name="цена___8_4" localSheetId="0">#REF!</definedName>
    <definedName name="цена___8_4" localSheetId="1">#REF!</definedName>
    <definedName name="цена___8_4">#REF!</definedName>
    <definedName name="цена___8_5" localSheetId="0">#REF!</definedName>
    <definedName name="цена___8_5" localSheetId="1">#REF!</definedName>
    <definedName name="цена___8_5">#REF!</definedName>
    <definedName name="цена___8_7" localSheetId="0">#REF!</definedName>
    <definedName name="цена___8_7" localSheetId="1">#REF!</definedName>
    <definedName name="цена___8_7">#REF!</definedName>
    <definedName name="цена___8_8" localSheetId="0">#REF!</definedName>
    <definedName name="цена___8_8" localSheetId="1">#REF!</definedName>
    <definedName name="цена___8_8">#REF!</definedName>
    <definedName name="цена___8_9" localSheetId="0">#REF!</definedName>
    <definedName name="цена___8_9" localSheetId="1">#REF!</definedName>
    <definedName name="цена___8_9">#REF!</definedName>
    <definedName name="цена___9" localSheetId="0">#REF!</definedName>
    <definedName name="цена___9" localSheetId="1">#REF!</definedName>
    <definedName name="цена___9">#REF!</definedName>
    <definedName name="цена___9___0" localSheetId="0">#REF!</definedName>
    <definedName name="цена___9___0" localSheetId="1">#REF!</definedName>
    <definedName name="цена___9___0">#REF!</definedName>
    <definedName name="цена___9___0___0" localSheetId="0">#REF!</definedName>
    <definedName name="цена___9___0___0" localSheetId="1">#REF!</definedName>
    <definedName name="цена___9___0___0">#REF!</definedName>
    <definedName name="цена___9___0___0___0" localSheetId="0">#REF!</definedName>
    <definedName name="цена___9___0___0___0" localSheetId="1">#REF!</definedName>
    <definedName name="цена___9___0___0___0">#REF!</definedName>
    <definedName name="цена___9___0___0___0___0" localSheetId="0">#REF!</definedName>
    <definedName name="цена___9___0___0___0___0" localSheetId="1">#REF!</definedName>
    <definedName name="цена___9___0___0___0___0">#REF!</definedName>
    <definedName name="цена___9___0___0___0___0_14" localSheetId="0">#REF!</definedName>
    <definedName name="цена___9___0___0___0___0_14" localSheetId="1">#REF!</definedName>
    <definedName name="цена___9___0___0___0___0_14">#REF!</definedName>
    <definedName name="цена___9___0___0___0___0_15" localSheetId="0">#REF!</definedName>
    <definedName name="цена___9___0___0___0___0_15" localSheetId="1">#REF!</definedName>
    <definedName name="цена___9___0___0___0___0_15">#REF!</definedName>
    <definedName name="цена___9___0___0___0___0_16" localSheetId="0">#REF!</definedName>
    <definedName name="цена___9___0___0___0___0_16" localSheetId="1">#REF!</definedName>
    <definedName name="цена___9___0___0___0___0_16">#REF!</definedName>
    <definedName name="цена___9___0___0___0___0_19" localSheetId="0">#REF!</definedName>
    <definedName name="цена___9___0___0___0___0_19" localSheetId="1">#REF!</definedName>
    <definedName name="цена___9___0___0___0___0_19">#REF!</definedName>
    <definedName name="цена___9___0___0___0___0_4" localSheetId="0">#REF!</definedName>
    <definedName name="цена___9___0___0___0___0_4" localSheetId="1">#REF!</definedName>
    <definedName name="цена___9___0___0___0___0_4">#REF!</definedName>
    <definedName name="цена___9___0___0___0_1" localSheetId="0">#REF!</definedName>
    <definedName name="цена___9___0___0___0_1" localSheetId="1">#REF!</definedName>
    <definedName name="цена___9___0___0___0_1">#REF!</definedName>
    <definedName name="цена___9___0___0___0_10" localSheetId="0">#REF!</definedName>
    <definedName name="цена___9___0___0___0_10" localSheetId="1">#REF!</definedName>
    <definedName name="цена___9___0___0___0_10">#REF!</definedName>
    <definedName name="цена___9___0___0___0_13" localSheetId="0">#REF!</definedName>
    <definedName name="цена___9___0___0___0_13" localSheetId="1">#REF!</definedName>
    <definedName name="цена___9___0___0___0_13">#REF!</definedName>
    <definedName name="цена___9___0___0___0_14" localSheetId="0">#REF!</definedName>
    <definedName name="цена___9___0___0___0_14" localSheetId="1">#REF!</definedName>
    <definedName name="цена___9___0___0___0_14">#REF!</definedName>
    <definedName name="цена___9___0___0___0_15" localSheetId="0">#REF!</definedName>
    <definedName name="цена___9___0___0___0_15" localSheetId="1">#REF!</definedName>
    <definedName name="цена___9___0___0___0_15">#REF!</definedName>
    <definedName name="цена___9___0___0___0_16" localSheetId="0">#REF!</definedName>
    <definedName name="цена___9___0___0___0_16" localSheetId="1">#REF!</definedName>
    <definedName name="цена___9___0___0___0_16">#REF!</definedName>
    <definedName name="цена___9___0___0___0_17" localSheetId="0">#REF!</definedName>
    <definedName name="цена___9___0___0___0_17" localSheetId="1">#REF!</definedName>
    <definedName name="цена___9___0___0___0_17">#REF!</definedName>
    <definedName name="цена___9___0___0___0_18" localSheetId="0">#REF!</definedName>
    <definedName name="цена___9___0___0___0_18" localSheetId="1">#REF!</definedName>
    <definedName name="цена___9___0___0___0_18">#REF!</definedName>
    <definedName name="цена___9___0___0___0_19" localSheetId="0">#REF!</definedName>
    <definedName name="цена___9___0___0___0_19" localSheetId="1">#REF!</definedName>
    <definedName name="цена___9___0___0___0_19">#REF!</definedName>
    <definedName name="цена___9___0___0___0_20" localSheetId="0">#REF!</definedName>
    <definedName name="цена___9___0___0___0_20" localSheetId="1">#REF!</definedName>
    <definedName name="цена___9___0___0___0_20">#REF!</definedName>
    <definedName name="цена___9___0___0___0_3" localSheetId="0">#REF!</definedName>
    <definedName name="цена___9___0___0___0_3" localSheetId="1">#REF!</definedName>
    <definedName name="цена___9___0___0___0_3">#REF!</definedName>
    <definedName name="цена___9___0___0___0_4" localSheetId="0">#REF!</definedName>
    <definedName name="цена___9___0___0___0_4" localSheetId="1">#REF!</definedName>
    <definedName name="цена___9___0___0___0_4">#REF!</definedName>
    <definedName name="цена___9___0___0___0_7" localSheetId="0">#REF!</definedName>
    <definedName name="цена___9___0___0___0_7" localSheetId="1">#REF!</definedName>
    <definedName name="цена___9___0___0___0_7">#REF!</definedName>
    <definedName name="цена___9___0___0___0_8" localSheetId="0">#REF!</definedName>
    <definedName name="цена___9___0___0___0_8" localSheetId="1">#REF!</definedName>
    <definedName name="цена___9___0___0___0_8">#REF!</definedName>
    <definedName name="цена___9___0___0___0_9" localSheetId="0">#REF!</definedName>
    <definedName name="цена___9___0___0___0_9" localSheetId="1">#REF!</definedName>
    <definedName name="цена___9___0___0___0_9">#REF!</definedName>
    <definedName name="цена___9___0___0_1" localSheetId="0">#REF!</definedName>
    <definedName name="цена___9___0___0_1" localSheetId="1">#REF!</definedName>
    <definedName name="цена___9___0___0_1">#REF!</definedName>
    <definedName name="цена___9___0___0_10" localSheetId="0">#REF!</definedName>
    <definedName name="цена___9___0___0_10" localSheetId="1">#REF!</definedName>
    <definedName name="цена___9___0___0_10">#REF!</definedName>
    <definedName name="цена___9___0___0_13" localSheetId="0">#REF!</definedName>
    <definedName name="цена___9___0___0_13" localSheetId="1">#REF!</definedName>
    <definedName name="цена___9___0___0_13">#REF!</definedName>
    <definedName name="цена___9___0___0_14" localSheetId="0">#REF!</definedName>
    <definedName name="цена___9___0___0_14" localSheetId="1">#REF!</definedName>
    <definedName name="цена___9___0___0_14">#REF!</definedName>
    <definedName name="цена___9___0___0_15" localSheetId="0">#REF!</definedName>
    <definedName name="цена___9___0___0_15" localSheetId="1">#REF!</definedName>
    <definedName name="цена___9___0___0_15">#REF!</definedName>
    <definedName name="цена___9___0___0_16" localSheetId="0">#REF!</definedName>
    <definedName name="цена___9___0___0_16" localSheetId="1">#REF!</definedName>
    <definedName name="цена___9___0___0_16">#REF!</definedName>
    <definedName name="цена___9___0___0_17" localSheetId="0">#REF!</definedName>
    <definedName name="цена___9___0___0_17" localSheetId="1">#REF!</definedName>
    <definedName name="цена___9___0___0_17">#REF!</definedName>
    <definedName name="цена___9___0___0_18" localSheetId="0">#REF!</definedName>
    <definedName name="цена___9___0___0_18" localSheetId="1">#REF!</definedName>
    <definedName name="цена___9___0___0_18">#REF!</definedName>
    <definedName name="цена___9___0___0_19" localSheetId="0">#REF!</definedName>
    <definedName name="цена___9___0___0_19" localSheetId="1">#REF!</definedName>
    <definedName name="цена___9___0___0_19">#REF!</definedName>
    <definedName name="цена___9___0___0_20" localSheetId="0">#REF!</definedName>
    <definedName name="цена___9___0___0_20" localSheetId="1">#REF!</definedName>
    <definedName name="цена___9___0___0_20">#REF!</definedName>
    <definedName name="цена___9___0___0_3" localSheetId="0">#REF!</definedName>
    <definedName name="цена___9___0___0_3" localSheetId="1">#REF!</definedName>
    <definedName name="цена___9___0___0_3">#REF!</definedName>
    <definedName name="цена___9___0___0_4" localSheetId="0">#REF!</definedName>
    <definedName name="цена___9___0___0_4" localSheetId="1">#REF!</definedName>
    <definedName name="цена___9___0___0_4">#REF!</definedName>
    <definedName name="цена___9___0___0_7" localSheetId="0">#REF!</definedName>
    <definedName name="цена___9___0___0_7" localSheetId="1">#REF!</definedName>
    <definedName name="цена___9___0___0_7">#REF!</definedName>
    <definedName name="цена___9___0___0_8" localSheetId="0">#REF!</definedName>
    <definedName name="цена___9___0___0_8" localSheetId="1">#REF!</definedName>
    <definedName name="цена___9___0___0_8">#REF!</definedName>
    <definedName name="цена___9___0___0_9" localSheetId="0">#REF!</definedName>
    <definedName name="цена___9___0___0_9" localSheetId="1">#REF!</definedName>
    <definedName name="цена___9___0___0_9">#REF!</definedName>
    <definedName name="цена___9___0___5" localSheetId="0">#REF!</definedName>
    <definedName name="цена___9___0___5" localSheetId="1">#REF!</definedName>
    <definedName name="цена___9___0___5">#REF!</definedName>
    <definedName name="цена___9___0___5_14" localSheetId="0">#REF!</definedName>
    <definedName name="цена___9___0___5_14" localSheetId="1">#REF!</definedName>
    <definedName name="цена___9___0___5_14">#REF!</definedName>
    <definedName name="цена___9___0___5_15" localSheetId="0">#REF!</definedName>
    <definedName name="цена___9___0___5_15" localSheetId="1">#REF!</definedName>
    <definedName name="цена___9___0___5_15">#REF!</definedName>
    <definedName name="цена___9___0___5_16" localSheetId="0">#REF!</definedName>
    <definedName name="цена___9___0___5_16" localSheetId="1">#REF!</definedName>
    <definedName name="цена___9___0___5_16">#REF!</definedName>
    <definedName name="цена___9___0___5_19" localSheetId="0">#REF!</definedName>
    <definedName name="цена___9___0___5_19" localSheetId="1">#REF!</definedName>
    <definedName name="цена___9___0___5_19">#REF!</definedName>
    <definedName name="цена___9___0___5_4" localSheetId="0">#REF!</definedName>
    <definedName name="цена___9___0___5_4" localSheetId="1">#REF!</definedName>
    <definedName name="цена___9___0___5_4">#REF!</definedName>
    <definedName name="цена___9___0_1" localSheetId="0">#REF!</definedName>
    <definedName name="цена___9___0_1" localSheetId="1">#REF!</definedName>
    <definedName name="цена___9___0_1">#REF!</definedName>
    <definedName name="цена___9___0_10" localSheetId="0">#REF!</definedName>
    <definedName name="цена___9___0_10" localSheetId="1">#REF!</definedName>
    <definedName name="цена___9___0_10">#REF!</definedName>
    <definedName name="цена___9___0_13" localSheetId="0">#REF!</definedName>
    <definedName name="цена___9___0_13" localSheetId="1">#REF!</definedName>
    <definedName name="цена___9___0_13">#REF!</definedName>
    <definedName name="цена___9___0_14" localSheetId="0">#REF!</definedName>
    <definedName name="цена___9___0_14" localSheetId="1">#REF!</definedName>
    <definedName name="цена___9___0_14">#REF!</definedName>
    <definedName name="цена___9___0_15" localSheetId="0">#REF!</definedName>
    <definedName name="цена___9___0_15" localSheetId="1">#REF!</definedName>
    <definedName name="цена___9___0_15">#REF!</definedName>
    <definedName name="цена___9___0_16" localSheetId="0">#REF!</definedName>
    <definedName name="цена___9___0_16" localSheetId="1">#REF!</definedName>
    <definedName name="цена___9___0_16">#REF!</definedName>
    <definedName name="цена___9___0_17" localSheetId="0">#REF!</definedName>
    <definedName name="цена___9___0_17" localSheetId="1">#REF!</definedName>
    <definedName name="цена___9___0_17">#REF!</definedName>
    <definedName name="цена___9___0_18" localSheetId="0">#REF!</definedName>
    <definedName name="цена___9___0_18" localSheetId="1">#REF!</definedName>
    <definedName name="цена___9___0_18">#REF!</definedName>
    <definedName name="цена___9___0_19" localSheetId="0">#REF!</definedName>
    <definedName name="цена___9___0_19" localSheetId="1">#REF!</definedName>
    <definedName name="цена___9___0_19">#REF!</definedName>
    <definedName name="цена___9___0_20" localSheetId="0">#REF!</definedName>
    <definedName name="цена___9___0_20" localSheetId="1">#REF!</definedName>
    <definedName name="цена___9___0_20">#REF!</definedName>
    <definedName name="цена___9___0_3" localSheetId="0">#REF!</definedName>
    <definedName name="цена___9___0_3" localSheetId="1">#REF!</definedName>
    <definedName name="цена___9___0_3">#REF!</definedName>
    <definedName name="цена___9___0_4" localSheetId="0">#REF!</definedName>
    <definedName name="цена___9___0_4" localSheetId="1">#REF!</definedName>
    <definedName name="цена___9___0_4">#REF!</definedName>
    <definedName name="цена___9___0_5" localSheetId="0">#REF!</definedName>
    <definedName name="цена___9___0_5" localSheetId="1">#REF!</definedName>
    <definedName name="цена___9___0_5">#REF!</definedName>
    <definedName name="цена___9___0_7" localSheetId="0">#REF!</definedName>
    <definedName name="цена___9___0_7" localSheetId="1">#REF!</definedName>
    <definedName name="цена___9___0_7">#REF!</definedName>
    <definedName name="цена___9___0_8" localSheetId="0">#REF!</definedName>
    <definedName name="цена___9___0_8" localSheetId="1">#REF!</definedName>
    <definedName name="цена___9___0_8">#REF!</definedName>
    <definedName name="цена___9___0_9" localSheetId="0">#REF!</definedName>
    <definedName name="цена___9___0_9" localSheetId="1">#REF!</definedName>
    <definedName name="цена___9___0_9">#REF!</definedName>
    <definedName name="цена___9___10" localSheetId="0">#REF!</definedName>
    <definedName name="цена___9___10" localSheetId="1">#REF!</definedName>
    <definedName name="цена___9___10">#REF!</definedName>
    <definedName name="цена___9___10_13" localSheetId="0">#REF!</definedName>
    <definedName name="цена___9___10_13" localSheetId="1">#REF!</definedName>
    <definedName name="цена___9___10_13">#REF!</definedName>
    <definedName name="цена___9___10_15" localSheetId="0">#REF!</definedName>
    <definedName name="цена___9___10_15" localSheetId="1">#REF!</definedName>
    <definedName name="цена___9___10_15">#REF!</definedName>
    <definedName name="цена___9___10_16" localSheetId="0">#REF!</definedName>
    <definedName name="цена___9___10_16" localSheetId="1">#REF!</definedName>
    <definedName name="цена___9___10_16">#REF!</definedName>
    <definedName name="цена___9___10_17" localSheetId="0">#REF!</definedName>
    <definedName name="цена___9___10_17" localSheetId="1">#REF!</definedName>
    <definedName name="цена___9___10_17">#REF!</definedName>
    <definedName name="цена___9___10_18" localSheetId="0">#REF!</definedName>
    <definedName name="цена___9___10_18" localSheetId="1">#REF!</definedName>
    <definedName name="цена___9___10_18">#REF!</definedName>
    <definedName name="цена___9___10_19" localSheetId="0">#REF!</definedName>
    <definedName name="цена___9___10_19" localSheetId="1">#REF!</definedName>
    <definedName name="цена___9___10_19">#REF!</definedName>
    <definedName name="цена___9___10_20" localSheetId="0">#REF!</definedName>
    <definedName name="цена___9___10_20" localSheetId="1">#REF!</definedName>
    <definedName name="цена___9___10_20">#REF!</definedName>
    <definedName name="цена___9___10_3" localSheetId="0">#REF!</definedName>
    <definedName name="цена___9___10_3" localSheetId="1">#REF!</definedName>
    <definedName name="цена___9___10_3">#REF!</definedName>
    <definedName name="цена___9___10_4" localSheetId="0">#REF!</definedName>
    <definedName name="цена___9___10_4" localSheetId="1">#REF!</definedName>
    <definedName name="цена___9___10_4">#REF!</definedName>
    <definedName name="цена___9___2" localSheetId="0">#REF!</definedName>
    <definedName name="цена___9___2" localSheetId="1">#REF!</definedName>
    <definedName name="цена___9___2">#REF!</definedName>
    <definedName name="цена___9___2_13" localSheetId="0">#REF!</definedName>
    <definedName name="цена___9___2_13" localSheetId="1">#REF!</definedName>
    <definedName name="цена___9___2_13">#REF!</definedName>
    <definedName name="цена___9___2_15" localSheetId="0">#REF!</definedName>
    <definedName name="цена___9___2_15" localSheetId="1">#REF!</definedName>
    <definedName name="цена___9___2_15">#REF!</definedName>
    <definedName name="цена___9___2_16" localSheetId="0">#REF!</definedName>
    <definedName name="цена___9___2_16" localSheetId="1">#REF!</definedName>
    <definedName name="цена___9___2_16">#REF!</definedName>
    <definedName name="цена___9___2_17" localSheetId="0">#REF!</definedName>
    <definedName name="цена___9___2_17" localSheetId="1">#REF!</definedName>
    <definedName name="цена___9___2_17">#REF!</definedName>
    <definedName name="цена___9___2_18" localSheetId="0">#REF!</definedName>
    <definedName name="цена___9___2_18" localSheetId="1">#REF!</definedName>
    <definedName name="цена___9___2_18">#REF!</definedName>
    <definedName name="цена___9___2_19" localSheetId="0">#REF!</definedName>
    <definedName name="цена___9___2_19" localSheetId="1">#REF!</definedName>
    <definedName name="цена___9___2_19">#REF!</definedName>
    <definedName name="цена___9___2_20" localSheetId="0">#REF!</definedName>
    <definedName name="цена___9___2_20" localSheetId="1">#REF!</definedName>
    <definedName name="цена___9___2_20">#REF!</definedName>
    <definedName name="цена___9___2_3" localSheetId="0">#REF!</definedName>
    <definedName name="цена___9___2_3" localSheetId="1">#REF!</definedName>
    <definedName name="цена___9___2_3">#REF!</definedName>
    <definedName name="цена___9___2_4" localSheetId="0">#REF!</definedName>
    <definedName name="цена___9___2_4" localSheetId="1">#REF!</definedName>
    <definedName name="цена___9___2_4">#REF!</definedName>
    <definedName name="цена___9___4" localSheetId="0">#REF!</definedName>
    <definedName name="цена___9___4" localSheetId="1">#REF!</definedName>
    <definedName name="цена___9___4">#REF!</definedName>
    <definedName name="цена___9___4_13" localSheetId="0">#REF!</definedName>
    <definedName name="цена___9___4_13" localSheetId="1">#REF!</definedName>
    <definedName name="цена___9___4_13">#REF!</definedName>
    <definedName name="цена___9___4_15" localSheetId="0">#REF!</definedName>
    <definedName name="цена___9___4_15" localSheetId="1">#REF!</definedName>
    <definedName name="цена___9___4_15">#REF!</definedName>
    <definedName name="цена___9___4_16" localSheetId="0">#REF!</definedName>
    <definedName name="цена___9___4_16" localSheetId="1">#REF!</definedName>
    <definedName name="цена___9___4_16">#REF!</definedName>
    <definedName name="цена___9___4_17" localSheetId="0">#REF!</definedName>
    <definedName name="цена___9___4_17" localSheetId="1">#REF!</definedName>
    <definedName name="цена___9___4_17">#REF!</definedName>
    <definedName name="цена___9___4_18" localSheetId="0">#REF!</definedName>
    <definedName name="цена___9___4_18" localSheetId="1">#REF!</definedName>
    <definedName name="цена___9___4_18">#REF!</definedName>
    <definedName name="цена___9___4_19" localSheetId="0">#REF!</definedName>
    <definedName name="цена___9___4_19" localSheetId="1">#REF!</definedName>
    <definedName name="цена___9___4_19">#REF!</definedName>
    <definedName name="цена___9___4_20" localSheetId="0">#REF!</definedName>
    <definedName name="цена___9___4_20" localSheetId="1">#REF!</definedName>
    <definedName name="цена___9___4_20">#REF!</definedName>
    <definedName name="цена___9___4_3" localSheetId="0">#REF!</definedName>
    <definedName name="цена___9___4_3" localSheetId="1">#REF!</definedName>
    <definedName name="цена___9___4_3">#REF!</definedName>
    <definedName name="цена___9___4_4" localSheetId="0">#REF!</definedName>
    <definedName name="цена___9___4_4" localSheetId="1">#REF!</definedName>
    <definedName name="цена___9___4_4">#REF!</definedName>
    <definedName name="цена___9___5" localSheetId="0">#REF!</definedName>
    <definedName name="цена___9___5" localSheetId="1">#REF!</definedName>
    <definedName name="цена___9___5">#REF!</definedName>
    <definedName name="цена___9___5_14" localSheetId="0">#REF!</definedName>
    <definedName name="цена___9___5_14" localSheetId="1">#REF!</definedName>
    <definedName name="цена___9___5_14">#REF!</definedName>
    <definedName name="цена___9___5_15" localSheetId="0">#REF!</definedName>
    <definedName name="цена___9___5_15" localSheetId="1">#REF!</definedName>
    <definedName name="цена___9___5_15">#REF!</definedName>
    <definedName name="цена___9___5_16" localSheetId="0">#REF!</definedName>
    <definedName name="цена___9___5_16" localSheetId="1">#REF!</definedName>
    <definedName name="цена___9___5_16">#REF!</definedName>
    <definedName name="цена___9___5_19" localSheetId="0">#REF!</definedName>
    <definedName name="цена___9___5_19" localSheetId="1">#REF!</definedName>
    <definedName name="цена___9___5_19">#REF!</definedName>
    <definedName name="цена___9___5_4" localSheetId="0">#REF!</definedName>
    <definedName name="цена___9___5_4" localSheetId="1">#REF!</definedName>
    <definedName name="цена___9___5_4">#REF!</definedName>
    <definedName name="цена___9___6" localSheetId="0">#REF!</definedName>
    <definedName name="цена___9___6" localSheetId="1">#REF!</definedName>
    <definedName name="цена___9___6">#REF!</definedName>
    <definedName name="цена___9___6_13" localSheetId="0">#REF!</definedName>
    <definedName name="цена___9___6_13" localSheetId="1">#REF!</definedName>
    <definedName name="цена___9___6_13">#REF!</definedName>
    <definedName name="цена___9___6_15" localSheetId="0">#REF!</definedName>
    <definedName name="цена___9___6_15" localSheetId="1">#REF!</definedName>
    <definedName name="цена___9___6_15">#REF!</definedName>
    <definedName name="цена___9___6_16" localSheetId="0">#REF!</definedName>
    <definedName name="цена___9___6_16" localSheetId="1">#REF!</definedName>
    <definedName name="цена___9___6_16">#REF!</definedName>
    <definedName name="цена___9___6_17" localSheetId="0">#REF!</definedName>
    <definedName name="цена___9___6_17" localSheetId="1">#REF!</definedName>
    <definedName name="цена___9___6_17">#REF!</definedName>
    <definedName name="цена___9___6_18" localSheetId="0">#REF!</definedName>
    <definedName name="цена___9___6_18" localSheetId="1">#REF!</definedName>
    <definedName name="цена___9___6_18">#REF!</definedName>
    <definedName name="цена___9___6_19" localSheetId="0">#REF!</definedName>
    <definedName name="цена___9___6_19" localSheetId="1">#REF!</definedName>
    <definedName name="цена___9___6_19">#REF!</definedName>
    <definedName name="цена___9___6_20" localSheetId="0">#REF!</definedName>
    <definedName name="цена___9___6_20" localSheetId="1">#REF!</definedName>
    <definedName name="цена___9___6_20">#REF!</definedName>
    <definedName name="цена___9___6_3" localSheetId="0">#REF!</definedName>
    <definedName name="цена___9___6_3" localSheetId="1">#REF!</definedName>
    <definedName name="цена___9___6_3">#REF!</definedName>
    <definedName name="цена___9___6_4" localSheetId="0">#REF!</definedName>
    <definedName name="цена___9___6_4" localSheetId="1">#REF!</definedName>
    <definedName name="цена___9___6_4">#REF!</definedName>
    <definedName name="цена___9___8" localSheetId="0">#REF!</definedName>
    <definedName name="цена___9___8" localSheetId="1">#REF!</definedName>
    <definedName name="цена___9___8">#REF!</definedName>
    <definedName name="цена___9___8_13" localSheetId="0">#REF!</definedName>
    <definedName name="цена___9___8_13" localSheetId="1">#REF!</definedName>
    <definedName name="цена___9___8_13">#REF!</definedName>
    <definedName name="цена___9___8_15" localSheetId="0">#REF!</definedName>
    <definedName name="цена___9___8_15" localSheetId="1">#REF!</definedName>
    <definedName name="цена___9___8_15">#REF!</definedName>
    <definedName name="цена___9___8_16" localSheetId="0">#REF!</definedName>
    <definedName name="цена___9___8_16" localSheetId="1">#REF!</definedName>
    <definedName name="цена___9___8_16">#REF!</definedName>
    <definedName name="цена___9___8_17" localSheetId="0">#REF!</definedName>
    <definedName name="цена___9___8_17" localSheetId="1">#REF!</definedName>
    <definedName name="цена___9___8_17">#REF!</definedName>
    <definedName name="цена___9___8_18" localSheetId="0">#REF!</definedName>
    <definedName name="цена___9___8_18" localSheetId="1">#REF!</definedName>
    <definedName name="цена___9___8_18">#REF!</definedName>
    <definedName name="цена___9___8_19" localSheetId="0">#REF!</definedName>
    <definedName name="цена___9___8_19" localSheetId="1">#REF!</definedName>
    <definedName name="цена___9___8_19">#REF!</definedName>
    <definedName name="цена___9___8_20" localSheetId="0">#REF!</definedName>
    <definedName name="цена___9___8_20" localSheetId="1">#REF!</definedName>
    <definedName name="цена___9___8_20">#REF!</definedName>
    <definedName name="цена___9___8_3" localSheetId="0">#REF!</definedName>
    <definedName name="цена___9___8_3" localSheetId="1">#REF!</definedName>
    <definedName name="цена___9___8_3">#REF!</definedName>
    <definedName name="цена___9___8_4" localSheetId="0">#REF!</definedName>
    <definedName name="цена___9___8_4" localSheetId="1">#REF!</definedName>
    <definedName name="цена___9___8_4">#REF!</definedName>
    <definedName name="цена___9_1" localSheetId="0">#REF!</definedName>
    <definedName name="цена___9_1" localSheetId="1">#REF!</definedName>
    <definedName name="цена___9_1">#REF!</definedName>
    <definedName name="цена___9_10" localSheetId="0">#REF!</definedName>
    <definedName name="цена___9_10" localSheetId="1">#REF!</definedName>
    <definedName name="цена___9_10">#REF!</definedName>
    <definedName name="цена___9_13" localSheetId="0">#REF!</definedName>
    <definedName name="цена___9_13" localSheetId="1">#REF!</definedName>
    <definedName name="цена___9_13">#REF!</definedName>
    <definedName name="цена___9_14" localSheetId="0">#REF!</definedName>
    <definedName name="цена___9_14" localSheetId="1">#REF!</definedName>
    <definedName name="цена___9_14">#REF!</definedName>
    <definedName name="цена___9_15" localSheetId="0">#REF!</definedName>
    <definedName name="цена___9_15" localSheetId="1">#REF!</definedName>
    <definedName name="цена___9_15">#REF!</definedName>
    <definedName name="цена___9_16" localSheetId="0">#REF!</definedName>
    <definedName name="цена___9_16" localSheetId="1">#REF!</definedName>
    <definedName name="цена___9_16">#REF!</definedName>
    <definedName name="цена___9_17" localSheetId="0">#REF!</definedName>
    <definedName name="цена___9_17" localSheetId="1">#REF!</definedName>
    <definedName name="цена___9_17">#REF!</definedName>
    <definedName name="цена___9_18" localSheetId="0">#REF!</definedName>
    <definedName name="цена___9_18" localSheetId="1">#REF!</definedName>
    <definedName name="цена___9_18">#REF!</definedName>
    <definedName name="цена___9_19" localSheetId="0">#REF!</definedName>
    <definedName name="цена___9_19" localSheetId="1">#REF!</definedName>
    <definedName name="цена___9_19">#REF!</definedName>
    <definedName name="цена___9_20" localSheetId="0">#REF!</definedName>
    <definedName name="цена___9_20" localSheetId="1">#REF!</definedName>
    <definedName name="цена___9_20">#REF!</definedName>
    <definedName name="цена___9_3" localSheetId="0">#REF!</definedName>
    <definedName name="цена___9_3" localSheetId="1">#REF!</definedName>
    <definedName name="цена___9_3">#REF!</definedName>
    <definedName name="цена___9_4" localSheetId="0">#REF!</definedName>
    <definedName name="цена___9_4" localSheetId="1">#REF!</definedName>
    <definedName name="цена___9_4">#REF!</definedName>
    <definedName name="цена___9_5" localSheetId="0">#REF!</definedName>
    <definedName name="цена___9_5" localSheetId="1">#REF!</definedName>
    <definedName name="цена___9_5">#REF!</definedName>
    <definedName name="цена___9_7" localSheetId="0">#REF!</definedName>
    <definedName name="цена___9_7" localSheetId="1">#REF!</definedName>
    <definedName name="цена___9_7">#REF!</definedName>
    <definedName name="цена___9_8" localSheetId="0">#REF!</definedName>
    <definedName name="цена___9_8" localSheetId="1">#REF!</definedName>
    <definedName name="цена___9_8">#REF!</definedName>
    <definedName name="цена___9_9" localSheetId="0">#REF!</definedName>
    <definedName name="цена___9_9" localSheetId="1">#REF!</definedName>
    <definedName name="цена___9_9">#REF!</definedName>
    <definedName name="цена_1">NA()</definedName>
    <definedName name="цена_1_15" localSheetId="0">#REF!</definedName>
    <definedName name="цена_1_15" localSheetId="1">#REF!</definedName>
    <definedName name="цена_1_15">#REF!</definedName>
    <definedName name="цена_10" localSheetId="0">#REF!</definedName>
    <definedName name="цена_10" localSheetId="1">#REF!</definedName>
    <definedName name="цена_10">#REF!</definedName>
    <definedName name="цена_13">NA()</definedName>
    <definedName name="цена_14" localSheetId="0">#REF!</definedName>
    <definedName name="цена_14" localSheetId="1">#REF!</definedName>
    <definedName name="цена_14">#REF!</definedName>
    <definedName name="цена_15">NA()</definedName>
    <definedName name="цена_16">NA()</definedName>
    <definedName name="цена_17" localSheetId="0">#REF!</definedName>
    <definedName name="цена_17" localSheetId="1">#REF!</definedName>
    <definedName name="цена_17">#REF!</definedName>
    <definedName name="цена_18">NA()</definedName>
    <definedName name="цена_19">NA()</definedName>
    <definedName name="цена_20" localSheetId="0">#REF!</definedName>
    <definedName name="цена_20" localSheetId="1">#REF!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 localSheetId="0">#REF!</definedName>
    <definedName name="цена_8" localSheetId="1">#REF!</definedName>
    <definedName name="цена_8">#REF!</definedName>
    <definedName name="цена_9">NA()</definedName>
    <definedName name="цк5е" localSheetId="0">#REF!</definedName>
    <definedName name="цк5е" localSheetId="1">#REF!</definedName>
    <definedName name="цк5е">#REF!</definedName>
    <definedName name="цуа" localSheetId="0">#REF!</definedName>
    <definedName name="цуа" localSheetId="1">#REF!</definedName>
    <definedName name="цуа">#REF!</definedName>
    <definedName name="цуак" localSheetId="0">[61]топография!#REF!</definedName>
    <definedName name="цуак" localSheetId="1">[61]топография!#REF!</definedName>
    <definedName name="цуак">[61]топография!#REF!</definedName>
    <definedName name="цук" localSheetId="0">#REF!</definedName>
    <definedName name="цук" localSheetId="1">#REF!</definedName>
    <definedName name="цук">#REF!</definedName>
    <definedName name="цук_15" localSheetId="0">#REF!</definedName>
    <definedName name="цук_15" localSheetId="1">#REF!</definedName>
    <definedName name="цук_15">#REF!</definedName>
    <definedName name="цук_16" localSheetId="0">#REF!</definedName>
    <definedName name="цук_16" localSheetId="1">#REF!</definedName>
    <definedName name="цук_16">#REF!</definedName>
    <definedName name="цук_4" localSheetId="0">#REF!</definedName>
    <definedName name="цук_4" localSheetId="1">#REF!</definedName>
    <definedName name="цук_4">#REF!</definedName>
    <definedName name="цц">[37]!dial_mater</definedName>
    <definedName name="цы" localSheetId="0">#REF!</definedName>
    <definedName name="цы" localSheetId="1">#REF!</definedName>
    <definedName name="цы">#REF!</definedName>
    <definedName name="Части_и_главы" localSheetId="0">#REF!</definedName>
    <definedName name="Части_и_главы" localSheetId="1">#REF!</definedName>
    <definedName name="Части_и_главы">#REF!</definedName>
    <definedName name="чат" localSheetId="0">#REF!</definedName>
    <definedName name="чат" localSheetId="1">#REF!</definedName>
    <definedName name="чат">#REF!</definedName>
    <definedName name="чс" localSheetId="0">#REF!</definedName>
    <definedName name="чс" localSheetId="1">#REF!</definedName>
    <definedName name="чс">#REF!</definedName>
    <definedName name="чс_15" localSheetId="0">#REF!</definedName>
    <definedName name="чс_15" localSheetId="1">#REF!</definedName>
    <definedName name="чс_15">#REF!</definedName>
    <definedName name="чс_16" localSheetId="0">#REF!</definedName>
    <definedName name="чс_16" localSheetId="1">#REF!</definedName>
    <definedName name="чс_16">#REF!</definedName>
    <definedName name="чс_17" localSheetId="0">#REF!</definedName>
    <definedName name="чс_17" localSheetId="1">#REF!</definedName>
    <definedName name="чс_17">#REF!</definedName>
    <definedName name="чс_18" localSheetId="0">#REF!</definedName>
    <definedName name="чс_18" localSheetId="1">#REF!</definedName>
    <definedName name="чс_18">#REF!</definedName>
    <definedName name="чс_19" localSheetId="0">#REF!</definedName>
    <definedName name="чс_19" localSheetId="1">#REF!</definedName>
    <definedName name="чс_19">#REF!</definedName>
    <definedName name="чс_20" localSheetId="0">#REF!</definedName>
    <definedName name="чс_20" localSheetId="1">#REF!</definedName>
    <definedName name="чс_20">#REF!</definedName>
    <definedName name="чс_3" localSheetId="0">#REF!</definedName>
    <definedName name="чс_3" localSheetId="1">#REF!</definedName>
    <definedName name="чс_3">#REF!</definedName>
    <definedName name="чс_4" localSheetId="0">#REF!</definedName>
    <definedName name="чс_4" localSheetId="1">#REF!</definedName>
    <definedName name="чс_4">#REF!</definedName>
    <definedName name="чть" localSheetId="0">#REF!</definedName>
    <definedName name="чть" localSheetId="1">#REF!</definedName>
    <definedName name="чть">#REF!</definedName>
    <definedName name="чть_15" localSheetId="0">#REF!</definedName>
    <definedName name="чть_15" localSheetId="1">#REF!</definedName>
    <definedName name="чть_15">#REF!</definedName>
    <definedName name="чть_16" localSheetId="0">#REF!</definedName>
    <definedName name="чть_16" localSheetId="1">#REF!</definedName>
    <definedName name="чть_16">#REF!</definedName>
    <definedName name="чть_4" localSheetId="0">#REF!</definedName>
    <definedName name="чть_4" localSheetId="1">#REF!</definedName>
    <definedName name="чть_4">#REF!</definedName>
    <definedName name="ш" localSheetId="0">#REF!</definedName>
    <definedName name="ш" localSheetId="1">#REF!</definedName>
    <definedName name="ш">#REF!</definedName>
    <definedName name="ш67890">#REF!</definedName>
    <definedName name="шаблон">[25]!ABN</definedName>
    <definedName name="Шапка" localSheetId="0">#REF!</definedName>
    <definedName name="Шапка" localSheetId="1">#REF!</definedName>
    <definedName name="Шапка">#REF!</definedName>
    <definedName name="Шапка2" localSheetId="0">#REF!</definedName>
    <definedName name="Шапка2" localSheetId="1">#REF!</definedName>
    <definedName name="Шапка2">#REF!</definedName>
    <definedName name="шгб" localSheetId="0">#REF!</definedName>
    <definedName name="шгб" localSheetId="1">#REF!</definedName>
    <definedName name="шгб">#REF!</definedName>
    <definedName name="шгдш" localSheetId="0">#REF!</definedName>
    <definedName name="шгдш" localSheetId="1">#REF!</definedName>
    <definedName name="шгдш">#REF!</definedName>
    <definedName name="шгдю" localSheetId="0">#REF!</definedName>
    <definedName name="шгдю" localSheetId="1">#REF!</definedName>
    <definedName name="шгдю">#REF!</definedName>
    <definedName name="шдгш" localSheetId="0">#REF!</definedName>
    <definedName name="шдгш" localSheetId="1">#REF!</definedName>
    <definedName name="шдгш">#REF!</definedName>
    <definedName name="шднрго" localSheetId="0">#REF!</definedName>
    <definedName name="шднрго" localSheetId="1">#REF!</definedName>
    <definedName name="шднрго">#REF!</definedName>
    <definedName name="шдщнг" localSheetId="0">#REF!</definedName>
    <definedName name="шдщнг" localSheetId="1">#REF!</definedName>
    <definedName name="шдщнг">#REF!</definedName>
    <definedName name="шждшго" localSheetId="0">#REF!</definedName>
    <definedName name="шждшго" localSheetId="1">#REF!</definedName>
    <definedName name="шждшго">#REF!</definedName>
    <definedName name="Шкафы_ТМ" localSheetId="0">#REF!</definedName>
    <definedName name="Шкафы_ТМ" localSheetId="1">#REF!</definedName>
    <definedName name="Шкафы_ТМ">#REF!</definedName>
    <definedName name="Шкафы_ТМ_1" localSheetId="0">#REF!</definedName>
    <definedName name="Шкафы_ТМ_1" localSheetId="1">#REF!</definedName>
    <definedName name="Шкафы_ТМ_1">#REF!</definedName>
    <definedName name="Шкафы_ТМ_10" localSheetId="0">#REF!</definedName>
    <definedName name="Шкафы_ТМ_10" localSheetId="1">#REF!</definedName>
    <definedName name="Шкафы_ТМ_10">#REF!</definedName>
    <definedName name="Шкафы_ТМ_13" localSheetId="0">#REF!</definedName>
    <definedName name="Шкафы_ТМ_13" localSheetId="1">#REF!</definedName>
    <definedName name="Шкафы_ТМ_13">#REF!</definedName>
    <definedName name="Шкафы_ТМ_14" localSheetId="0">#REF!</definedName>
    <definedName name="Шкафы_ТМ_14" localSheetId="1">#REF!</definedName>
    <definedName name="Шкафы_ТМ_14">#REF!</definedName>
    <definedName name="Шкафы_ТМ_15" localSheetId="0">#REF!</definedName>
    <definedName name="Шкафы_ТМ_15" localSheetId="1">#REF!</definedName>
    <definedName name="Шкафы_ТМ_15">#REF!</definedName>
    <definedName name="Шкафы_ТМ_16" localSheetId="0">#REF!</definedName>
    <definedName name="Шкафы_ТМ_16" localSheetId="1">#REF!</definedName>
    <definedName name="Шкафы_ТМ_16">#REF!</definedName>
    <definedName name="Шкафы_ТМ_18" localSheetId="0">#REF!</definedName>
    <definedName name="Шкафы_ТМ_18" localSheetId="1">#REF!</definedName>
    <definedName name="Шкафы_ТМ_18">#REF!</definedName>
    <definedName name="Шкафы_ТМ_7" localSheetId="0">#REF!</definedName>
    <definedName name="Шкафы_ТМ_7" localSheetId="1">#REF!</definedName>
    <definedName name="Шкафы_ТМ_7">#REF!</definedName>
    <definedName name="Шкафы_ТМ_8" localSheetId="0">#REF!</definedName>
    <definedName name="Шкафы_ТМ_8" localSheetId="1">#REF!</definedName>
    <definedName name="Шкафы_ТМ_8">#REF!</definedName>
    <definedName name="Шкафы_ТМ_9" localSheetId="0">#REF!</definedName>
    <definedName name="Шкафы_ТМ_9" localSheetId="1">#REF!</definedName>
    <definedName name="Шкафы_ТМ_9">#REF!</definedName>
    <definedName name="шлд" localSheetId="0">#REF!</definedName>
    <definedName name="шлд" localSheetId="1">'[181]93-110'!#REF!</definedName>
    <definedName name="шлд">'[181]93-110'!#REF!</definedName>
    <definedName name="шлд_15" localSheetId="0">'[163]93-110'!#REF!</definedName>
    <definedName name="шлд_15" localSheetId="1">'[163]93-110'!#REF!</definedName>
    <definedName name="шлд_15">'[163]93-110'!#REF!</definedName>
    <definedName name="шлнг" localSheetId="0">#REF!</definedName>
    <definedName name="шлнг" localSheetId="1">#REF!</definedName>
    <definedName name="шлнг">#REF!</definedName>
    <definedName name="шшшш" localSheetId="0">#REF!</definedName>
    <definedName name="шшшш" localSheetId="1">#REF!</definedName>
    <definedName name="шшшш">#REF!</definedName>
    <definedName name="шшшшшшш">#REF!</definedName>
    <definedName name="шщззхъх" localSheetId="0">#REF!</definedName>
    <definedName name="шщззхъх" localSheetId="1">#REF!</definedName>
    <definedName name="шщззхъх">#REF!</definedName>
    <definedName name="шщззхъх_15" localSheetId="0">#REF!</definedName>
    <definedName name="шщззхъх_15" localSheetId="1">#REF!</definedName>
    <definedName name="шщззхъх_15">#REF!</definedName>
    <definedName name="шщлгшбл" localSheetId="0">#REF!</definedName>
    <definedName name="шщлгшбл" localSheetId="1">#REF!</definedName>
    <definedName name="шщлгшбл">#REF!</definedName>
    <definedName name="шщр" localSheetId="0">#REF!</definedName>
    <definedName name="шщр" localSheetId="1">#REF!</definedName>
    <definedName name="шщр">#REF!</definedName>
    <definedName name="шюгю" localSheetId="0">#REF!</definedName>
    <definedName name="шюгю" localSheetId="1">#REF!</definedName>
    <definedName name="шюгю">#REF!</definedName>
    <definedName name="щ." localSheetId="0">#REF!</definedName>
    <definedName name="щ." localSheetId="1">#REF!</definedName>
    <definedName name="щ.">#REF!</definedName>
    <definedName name="щ.жюн" localSheetId="0">#REF!</definedName>
    <definedName name="щ.жюн" localSheetId="1">#REF!</definedName>
    <definedName name="щ.жюн">#REF!</definedName>
    <definedName name="щбол" localSheetId="0">#REF!</definedName>
    <definedName name="щбол" localSheetId="1">#REF!</definedName>
    <definedName name="щбол">#REF!</definedName>
    <definedName name="щгз" localSheetId="0">#REF!</definedName>
    <definedName name="щгз" localSheetId="1">#REF!</definedName>
    <definedName name="щгз">#REF!</definedName>
    <definedName name="щдг7" localSheetId="0">#REF!</definedName>
    <definedName name="щдг7" localSheetId="1">#REF!</definedName>
    <definedName name="щдг7">#REF!</definedName>
    <definedName name="щднг" localSheetId="0">#REF!</definedName>
    <definedName name="щднг" localSheetId="1">#REF!</definedName>
    <definedName name="щднг">#REF!</definedName>
    <definedName name="щлдшю" localSheetId="0">#REF!</definedName>
    <definedName name="щлдшю" localSheetId="1">#REF!</definedName>
    <definedName name="щлдшю">#REF!</definedName>
    <definedName name="щшжг" localSheetId="0">#REF!</definedName>
    <definedName name="щшжг" localSheetId="1">#REF!</definedName>
    <definedName name="щшжг">#REF!</definedName>
    <definedName name="щщ" localSheetId="0">#REF!</definedName>
    <definedName name="щщ" localSheetId="1">#REF!</definedName>
    <definedName name="щщ">#REF!</definedName>
    <definedName name="щщ_15" localSheetId="0">#REF!</definedName>
    <definedName name="щщ_15" localSheetId="1">#REF!</definedName>
    <definedName name="щщ_15">#REF!</definedName>
    <definedName name="щщ_16" localSheetId="0">#REF!</definedName>
    <definedName name="щщ_16" localSheetId="1">#REF!</definedName>
    <definedName name="щщ_16">#REF!</definedName>
    <definedName name="щщ_17" localSheetId="0">#REF!</definedName>
    <definedName name="щщ_17" localSheetId="1">#REF!</definedName>
    <definedName name="щщ_17">#REF!</definedName>
    <definedName name="щщ_18" localSheetId="0">#REF!</definedName>
    <definedName name="щщ_18" localSheetId="1">#REF!</definedName>
    <definedName name="щщ_18">#REF!</definedName>
    <definedName name="щщ_19" localSheetId="0">#REF!</definedName>
    <definedName name="щщ_19" localSheetId="1">#REF!</definedName>
    <definedName name="щщ_19">#REF!</definedName>
    <definedName name="щщ_20" localSheetId="0">#REF!</definedName>
    <definedName name="щщ_20" localSheetId="1">#REF!</definedName>
    <definedName name="щщ_20">#REF!</definedName>
    <definedName name="щщ_3" localSheetId="0">#REF!</definedName>
    <definedName name="щщ_3" localSheetId="1">#REF!</definedName>
    <definedName name="щщ_3">#REF!</definedName>
    <definedName name="щщ_4" localSheetId="0">#REF!</definedName>
    <definedName name="щщ_4" localSheetId="1">#REF!</definedName>
    <definedName name="щщ_4">#REF!</definedName>
    <definedName name="щщззщшг" localSheetId="0">#REF!</definedName>
    <definedName name="щщззщшг" localSheetId="1">#REF!</definedName>
    <definedName name="щщззщшг">#REF!</definedName>
    <definedName name="ъхз" localSheetId="0">#REF!</definedName>
    <definedName name="ъхз" localSheetId="1">#REF!</definedName>
    <definedName name="ъхз">#REF!</definedName>
    <definedName name="ъхз_15" localSheetId="0">#REF!</definedName>
    <definedName name="ъхз_15" localSheetId="1">#REF!</definedName>
    <definedName name="ъхз_15">#REF!</definedName>
    <definedName name="ъхз_16" localSheetId="0">#REF!</definedName>
    <definedName name="ъхз_16" localSheetId="1">#REF!</definedName>
    <definedName name="ъхз_16">#REF!</definedName>
    <definedName name="ъхз_17" localSheetId="0">#REF!</definedName>
    <definedName name="ъхз_17" localSheetId="1">#REF!</definedName>
    <definedName name="ъхз_17">#REF!</definedName>
    <definedName name="ъхз_18" localSheetId="0">#REF!</definedName>
    <definedName name="ъхз_18" localSheetId="1">#REF!</definedName>
    <definedName name="ъхз_18">#REF!</definedName>
    <definedName name="ъхз_19" localSheetId="0">#REF!</definedName>
    <definedName name="ъхз_19" localSheetId="1">#REF!</definedName>
    <definedName name="ъхз_19">#REF!</definedName>
    <definedName name="ъхз_20" localSheetId="0">#REF!</definedName>
    <definedName name="ъхз_20" localSheetId="1">#REF!</definedName>
    <definedName name="ъхз_20">#REF!</definedName>
    <definedName name="ъхз_3" localSheetId="0">#REF!</definedName>
    <definedName name="ъхз_3" localSheetId="1">#REF!</definedName>
    <definedName name="ъхз_3">#REF!</definedName>
    <definedName name="ъхз_4" localSheetId="0">#REF!</definedName>
    <definedName name="ъхз_4" localSheetId="1">#REF!</definedName>
    <definedName name="ъхз_4">#REF!</definedName>
    <definedName name="ъъъъъъъъъ">#REF!</definedName>
    <definedName name="ы" localSheetId="0">#REF!</definedName>
    <definedName name="ы" localSheetId="1">#REF!</definedName>
    <definedName name="ы">#REF!</definedName>
    <definedName name="ыа" localSheetId="0">[182]Смета!#REF!</definedName>
    <definedName name="ыа" localSheetId="1">[182]Смета!#REF!</definedName>
    <definedName name="ыа">[182]Смета!#REF!</definedName>
    <definedName name="ыавы" localSheetId="0">[183]Смета!#REF!</definedName>
    <definedName name="ыавы" localSheetId="1">[183]Смета!#REF!</definedName>
    <definedName name="ыавы">[183]Смета!#REF!</definedName>
    <definedName name="ыавым" localSheetId="0">#REF!</definedName>
    <definedName name="ыавым" localSheetId="1">#REF!</definedName>
    <definedName name="ыавым">#REF!</definedName>
    <definedName name="ЫВGGGGGGGGGGGGGGG" localSheetId="0">#REF!</definedName>
    <definedName name="ЫВGGGGGGGGGGGGGGG" localSheetId="1">#REF!</definedName>
    <definedName name="ЫВGGGGGGGGGGGGGGG">#REF!</definedName>
    <definedName name="ЫВGGGGGGGGGGGGGGG_15" localSheetId="0">#REF!</definedName>
    <definedName name="ЫВGGGGGGGGGGGGGGG_15" localSheetId="1">#REF!</definedName>
    <definedName name="ЫВGGGGGGGGGGGGGGG_15">#REF!</definedName>
    <definedName name="ЫВGGGGGGGGGGGGGGG_16" localSheetId="0">#REF!</definedName>
    <definedName name="ЫВGGGGGGGGGGGGGGG_16" localSheetId="1">#REF!</definedName>
    <definedName name="ЫВGGGGGGGGGGGGGGG_16">#REF!</definedName>
    <definedName name="ЫВGGGGGGGGGGGGGGG_17" localSheetId="0">#REF!</definedName>
    <definedName name="ЫВGGGGGGGGGGGGGGG_17" localSheetId="1">#REF!</definedName>
    <definedName name="ЫВGGGGGGGGGGGGGGG_17">#REF!</definedName>
    <definedName name="ЫВGGGGGGGGGGGGGGG_18" localSheetId="0">#REF!</definedName>
    <definedName name="ЫВGGGGGGGGGGGGGGG_18" localSheetId="1">#REF!</definedName>
    <definedName name="ЫВGGGGGGGGGGGGGGG_18">#REF!</definedName>
    <definedName name="ЫВGGGGGGGGGGGGGGG_19" localSheetId="0">#REF!</definedName>
    <definedName name="ЫВGGGGGGGGGGGGGGG_19" localSheetId="1">#REF!</definedName>
    <definedName name="ЫВGGGGGGGGGGGGGGG_19">#REF!</definedName>
    <definedName name="ЫВGGGGGGGGGGGGGGG_20" localSheetId="0">#REF!</definedName>
    <definedName name="ЫВGGGGGGGGGGGGGGG_20" localSheetId="1">#REF!</definedName>
    <definedName name="ЫВGGGGGGGGGGGGGGG_20">#REF!</definedName>
    <definedName name="ЫВGGGGGGGGGGGGGGG_3" localSheetId="0">#REF!</definedName>
    <definedName name="ЫВGGGGGGGGGGGGGGG_3" localSheetId="1">#REF!</definedName>
    <definedName name="ЫВGGGGGGGGGGGGGGG_3">#REF!</definedName>
    <definedName name="ЫВGGGGGGGGGGGGGGG_4" localSheetId="0">#REF!</definedName>
    <definedName name="ЫВGGGGGGGGGGGGGGG_4" localSheetId="1">#REF!</definedName>
    <definedName name="ЫВGGGGGGGGGGGGGGG_4">#REF!</definedName>
    <definedName name="ыва" localSheetId="0">#REF!</definedName>
    <definedName name="ыва" localSheetId="1">#REF!</definedName>
    <definedName name="ыва">#REF!</definedName>
    <definedName name="ывап" localSheetId="0">#REF!</definedName>
    <definedName name="ывап" localSheetId="1">#REF!</definedName>
    <definedName name="ывап">#REF!</definedName>
    <definedName name="ывмыв" localSheetId="0">#REF!</definedName>
    <definedName name="ывмыв" localSheetId="1">#REF!</definedName>
    <definedName name="ывмыв">#REF!</definedName>
    <definedName name="ывуа" localSheetId="0">#REF!</definedName>
    <definedName name="ывуа" localSheetId="1">#REF!</definedName>
    <definedName name="ывуа">#REF!</definedName>
    <definedName name="ывусаы" localSheetId="0">#REF!</definedName>
    <definedName name="ывусаы" localSheetId="1">#REF!</definedName>
    <definedName name="ывусаы">#REF!</definedName>
    <definedName name="ык" localSheetId="0">#REF!</definedName>
    <definedName name="ык" localSheetId="1">#REF!</definedName>
    <definedName name="ык">#REF!</definedName>
    <definedName name="ыке" localSheetId="0">#REF!</definedName>
    <definedName name="ыке" localSheetId="1">#REF!</definedName>
    <definedName name="ыке">#REF!</definedName>
    <definedName name="ыкенр" localSheetId="0">#REF!</definedName>
    <definedName name="ыкенр" localSheetId="1">#REF!</definedName>
    <definedName name="ыкенр">#REF!</definedName>
    <definedName name="ыо" localSheetId="0">#REF!</definedName>
    <definedName name="ыо" localSheetId="1">#REF!</definedName>
    <definedName name="ыо">#REF!</definedName>
    <definedName name="ыр" localSheetId="0">#REF!</definedName>
    <definedName name="ыр" localSheetId="1">#REF!</definedName>
    <definedName name="ыр">#REF!</definedName>
    <definedName name="ыррррре6н" localSheetId="0">#REF!</definedName>
    <definedName name="ыррррре6н" localSheetId="1">#REF!</definedName>
    <definedName name="ыррррре6н">#REF!</definedName>
    <definedName name="ысфы" localSheetId="0">#REF!</definedName>
    <definedName name="ысфы" localSheetId="1">#REF!</definedName>
    <definedName name="ысфы">#REF!</definedName>
    <definedName name="ыукп" localSheetId="0">#REF!</definedName>
    <definedName name="ыукп" localSheetId="1">#REF!</definedName>
    <definedName name="ыукп">#REF!</definedName>
    <definedName name="ыф" localSheetId="0">#REF!</definedName>
    <definedName name="ыф" localSheetId="1">#REF!</definedName>
    <definedName name="ыф">#REF!</definedName>
    <definedName name="ыцй" localSheetId="0">#REF!</definedName>
    <definedName name="ыцй" localSheetId="1">#REF!</definedName>
    <definedName name="ыцй">#REF!</definedName>
    <definedName name="ыцке5нр" localSheetId="0">#REF!</definedName>
    <definedName name="ыцке5нр" localSheetId="1">#REF!</definedName>
    <definedName name="ыцке5нр">#REF!</definedName>
    <definedName name="ыцкерг" localSheetId="0">#REF!</definedName>
    <definedName name="ыцкерг" localSheetId="1">#REF!</definedName>
    <definedName name="ыцкерг">#REF!</definedName>
    <definedName name="ыцукпе" localSheetId="0">#REF!</definedName>
    <definedName name="ыцукпе" localSheetId="1">#REF!</definedName>
    <definedName name="ыцукпе">#REF!</definedName>
    <definedName name="ыы">[184]свод!$A$7</definedName>
    <definedName name="ыы333" localSheetId="0">#REF!</definedName>
    <definedName name="ыы333" localSheetId="1">#REF!</definedName>
    <definedName name="ыы333">#REF!</definedName>
    <definedName name="ьвепартп" localSheetId="0">#REF!</definedName>
    <definedName name="ьвепартп" localSheetId="1">#REF!</definedName>
    <definedName name="ьвепартп">#REF!</definedName>
    <definedName name="ьлд" localSheetId="0">#REF!</definedName>
    <definedName name="ьлд" localSheetId="1">#REF!</definedName>
    <definedName name="ьлд">#REF!</definedName>
    <definedName name="ьонго" localSheetId="0">#REF!</definedName>
    <definedName name="ьонго" localSheetId="1">#REF!</definedName>
    <definedName name="ьонго">#REF!</definedName>
    <definedName name="э12" localSheetId="0">#REF!</definedName>
    <definedName name="э12" localSheetId="1">#REF!</definedName>
    <definedName name="э12">#REF!</definedName>
    <definedName name="эк" localSheetId="0">#REF!</definedName>
    <definedName name="эк" localSheetId="1">#REF!</definedName>
    <definedName name="эк">#REF!</definedName>
    <definedName name="эк_15" localSheetId="0">#REF!</definedName>
    <definedName name="эк_15" localSheetId="1">#REF!</definedName>
    <definedName name="эк_15">#REF!</definedName>
    <definedName name="эк_16" localSheetId="0">#REF!</definedName>
    <definedName name="эк_16" localSheetId="1">#REF!</definedName>
    <definedName name="эк_16">#REF!</definedName>
    <definedName name="эк_17" localSheetId="0">#REF!</definedName>
    <definedName name="эк_17" localSheetId="1">#REF!</definedName>
    <definedName name="эк_17">#REF!</definedName>
    <definedName name="эк_18" localSheetId="0">#REF!</definedName>
    <definedName name="эк_18" localSheetId="1">#REF!</definedName>
    <definedName name="эк_18">#REF!</definedName>
    <definedName name="эк_19" localSheetId="0">#REF!</definedName>
    <definedName name="эк_19" localSheetId="1">#REF!</definedName>
    <definedName name="эк_19">#REF!</definedName>
    <definedName name="эк_20" localSheetId="0">#REF!</definedName>
    <definedName name="эк_20" localSheetId="1">#REF!</definedName>
    <definedName name="эк_20">#REF!</definedName>
    <definedName name="эк_3" localSheetId="0">#REF!</definedName>
    <definedName name="эк_3" localSheetId="1">#REF!</definedName>
    <definedName name="эк_3">#REF!</definedName>
    <definedName name="эк_4" localSheetId="0">#REF!</definedName>
    <definedName name="эк_4" localSheetId="1">#REF!</definedName>
    <definedName name="эк_4">#REF!</definedName>
    <definedName name="эк1" localSheetId="0">#REF!</definedName>
    <definedName name="эк1" localSheetId="1">#REF!</definedName>
    <definedName name="эк1">#REF!</definedName>
    <definedName name="эк1_13" localSheetId="0">#REF!</definedName>
    <definedName name="эк1_13" localSheetId="1">#REF!</definedName>
    <definedName name="эк1_13">#REF!</definedName>
    <definedName name="эк1_15" localSheetId="0">#REF!</definedName>
    <definedName name="эк1_15" localSheetId="1">#REF!</definedName>
    <definedName name="эк1_15">#REF!</definedName>
    <definedName name="эк1_17" localSheetId="0">#REF!</definedName>
    <definedName name="эк1_17" localSheetId="1">#REF!</definedName>
    <definedName name="эк1_17">#REF!</definedName>
    <definedName name="эк1_18" localSheetId="0">#REF!</definedName>
    <definedName name="эк1_18" localSheetId="1">#REF!</definedName>
    <definedName name="эк1_18">#REF!</definedName>
    <definedName name="эк1_19" localSheetId="0">#REF!</definedName>
    <definedName name="эк1_19" localSheetId="1">#REF!</definedName>
    <definedName name="эк1_19">#REF!</definedName>
    <definedName name="эк1_20" localSheetId="0">#REF!</definedName>
    <definedName name="эк1_20" localSheetId="1">#REF!</definedName>
    <definedName name="эк1_20">#REF!</definedName>
    <definedName name="эк1_3" localSheetId="0">#REF!</definedName>
    <definedName name="эк1_3" localSheetId="1">#REF!</definedName>
    <definedName name="эк1_3">#REF!</definedName>
    <definedName name="эко" localSheetId="0">#REF!</definedName>
    <definedName name="эко" localSheetId="1">#REF!</definedName>
    <definedName name="эко">#REF!</definedName>
    <definedName name="эко___0" localSheetId="0">#REF!</definedName>
    <definedName name="эко___0" localSheetId="1">#REF!</definedName>
    <definedName name="эко___0">#REF!</definedName>
    <definedName name="эко___0_14" localSheetId="0">#REF!</definedName>
    <definedName name="эко___0_14" localSheetId="1">#REF!</definedName>
    <definedName name="эко___0_14">#REF!</definedName>
    <definedName name="эко___0_15" localSheetId="0">#REF!</definedName>
    <definedName name="эко___0_15" localSheetId="1">#REF!</definedName>
    <definedName name="эко___0_15">#REF!</definedName>
    <definedName name="эко___0_16" localSheetId="0">#REF!</definedName>
    <definedName name="эко___0_16" localSheetId="1">#REF!</definedName>
    <definedName name="эко___0_16">#REF!</definedName>
    <definedName name="эко___0_19" localSheetId="0">#REF!</definedName>
    <definedName name="эко___0_19" localSheetId="1">#REF!</definedName>
    <definedName name="эко___0_19">#REF!</definedName>
    <definedName name="эко___0_4" localSheetId="0">#REF!</definedName>
    <definedName name="эко___0_4" localSheetId="1">#REF!</definedName>
    <definedName name="эко___0_4">#REF!</definedName>
    <definedName name="эко___4" localSheetId="0">#REF!</definedName>
    <definedName name="эко___4" localSheetId="1">#REF!</definedName>
    <definedName name="эко___4">#REF!</definedName>
    <definedName name="эко___4_15" localSheetId="0">#REF!</definedName>
    <definedName name="эко___4_15" localSheetId="1">#REF!</definedName>
    <definedName name="эко___4_15">#REF!</definedName>
    <definedName name="эко___4_16" localSheetId="0">#REF!</definedName>
    <definedName name="эко___4_16" localSheetId="1">#REF!</definedName>
    <definedName name="эко___4_16">#REF!</definedName>
    <definedName name="эко___4_19" localSheetId="0">#REF!</definedName>
    <definedName name="эко___4_19" localSheetId="1">#REF!</definedName>
    <definedName name="эко___4_19">#REF!</definedName>
    <definedName name="эко___4_4" localSheetId="0">#REF!</definedName>
    <definedName name="эко___4_4" localSheetId="1">#REF!</definedName>
    <definedName name="эко___4_4">#REF!</definedName>
    <definedName name="эко___5" localSheetId="0">#REF!</definedName>
    <definedName name="эко___5" localSheetId="1">#REF!</definedName>
    <definedName name="эко___5">#REF!</definedName>
    <definedName name="эко___5_15" localSheetId="0">#REF!</definedName>
    <definedName name="эко___5_15" localSheetId="1">#REF!</definedName>
    <definedName name="эко___5_15">#REF!</definedName>
    <definedName name="эко___5_16" localSheetId="0">#REF!</definedName>
    <definedName name="эко___5_16" localSheetId="1">#REF!</definedName>
    <definedName name="эко___5_16">#REF!</definedName>
    <definedName name="эко___5_19" localSheetId="0">#REF!</definedName>
    <definedName name="эко___5_19" localSheetId="1">#REF!</definedName>
    <definedName name="эко___5_19">#REF!</definedName>
    <definedName name="эко___5_4" localSheetId="0">#REF!</definedName>
    <definedName name="эко___5_4" localSheetId="1">#REF!</definedName>
    <definedName name="эко___5_4">#REF!</definedName>
    <definedName name="эко___6" localSheetId="0">#REF!</definedName>
    <definedName name="эко___6" localSheetId="1">#REF!</definedName>
    <definedName name="эко___6">#REF!</definedName>
    <definedName name="эко___6_15" localSheetId="0">#REF!</definedName>
    <definedName name="эко___6_15" localSheetId="1">#REF!</definedName>
    <definedName name="эко___6_15">#REF!</definedName>
    <definedName name="эко___6_16" localSheetId="0">#REF!</definedName>
    <definedName name="эко___6_16" localSheetId="1">#REF!</definedName>
    <definedName name="эко___6_16">#REF!</definedName>
    <definedName name="эко___6_19" localSheetId="0">#REF!</definedName>
    <definedName name="эко___6_19" localSheetId="1">#REF!</definedName>
    <definedName name="эко___6_19">#REF!</definedName>
    <definedName name="эко___6_4" localSheetId="0">#REF!</definedName>
    <definedName name="эко___6_4" localSheetId="1">#REF!</definedName>
    <definedName name="эко___6_4">#REF!</definedName>
    <definedName name="эко___7" localSheetId="0">#REF!</definedName>
    <definedName name="эко___7" localSheetId="1">#REF!</definedName>
    <definedName name="эко___7">#REF!</definedName>
    <definedName name="эко___7_15" localSheetId="0">#REF!</definedName>
    <definedName name="эко___7_15" localSheetId="1">#REF!</definedName>
    <definedName name="эко___7_15">#REF!</definedName>
    <definedName name="эко___7_16" localSheetId="0">#REF!</definedName>
    <definedName name="эко___7_16" localSheetId="1">#REF!</definedName>
    <definedName name="эко___7_16">#REF!</definedName>
    <definedName name="эко___7_19" localSheetId="0">#REF!</definedName>
    <definedName name="эко___7_19" localSheetId="1">#REF!</definedName>
    <definedName name="эко___7_19">#REF!</definedName>
    <definedName name="эко___7_4" localSheetId="0">#REF!</definedName>
    <definedName name="эко___7_4" localSheetId="1">#REF!</definedName>
    <definedName name="эко___7_4">#REF!</definedName>
    <definedName name="эко___8" localSheetId="0">#REF!</definedName>
    <definedName name="эко___8" localSheetId="1">#REF!</definedName>
    <definedName name="эко___8">#REF!</definedName>
    <definedName name="эко___8_15" localSheetId="0">#REF!</definedName>
    <definedName name="эко___8_15" localSheetId="1">#REF!</definedName>
    <definedName name="эко___8_15">#REF!</definedName>
    <definedName name="эко___8_16" localSheetId="0">#REF!</definedName>
    <definedName name="эко___8_16" localSheetId="1">#REF!</definedName>
    <definedName name="эко___8_16">#REF!</definedName>
    <definedName name="эко___8_19" localSheetId="0">#REF!</definedName>
    <definedName name="эко___8_19" localSheetId="1">#REF!</definedName>
    <definedName name="эко___8_19">#REF!</definedName>
    <definedName name="эко___8_4" localSheetId="0">#REF!</definedName>
    <definedName name="эко___8_4" localSheetId="1">#REF!</definedName>
    <definedName name="эко___8_4">#REF!</definedName>
    <definedName name="эко___9" localSheetId="0">#REF!</definedName>
    <definedName name="эко___9" localSheetId="1">#REF!</definedName>
    <definedName name="эко___9">#REF!</definedName>
    <definedName name="эко___9_15" localSheetId="0">#REF!</definedName>
    <definedName name="эко___9_15" localSheetId="1">#REF!</definedName>
    <definedName name="эко___9_15">#REF!</definedName>
    <definedName name="эко___9_16" localSheetId="0">#REF!</definedName>
    <definedName name="эко___9_16" localSheetId="1">#REF!</definedName>
    <definedName name="эко___9_16">#REF!</definedName>
    <definedName name="эко___9_19" localSheetId="0">#REF!</definedName>
    <definedName name="эко___9_19" localSheetId="1">#REF!</definedName>
    <definedName name="эко___9_19">#REF!</definedName>
    <definedName name="эко___9_4" localSheetId="0">#REF!</definedName>
    <definedName name="эко___9_4" localSheetId="1">#REF!</definedName>
    <definedName name="эко___9_4">#REF!</definedName>
    <definedName name="эко_13" localSheetId="0">#REF!</definedName>
    <definedName name="эко_13" localSheetId="1">#REF!</definedName>
    <definedName name="эко_13">#REF!</definedName>
    <definedName name="эко_14" localSheetId="0">#REF!</definedName>
    <definedName name="эко_14" localSheetId="1">#REF!</definedName>
    <definedName name="эко_14">#REF!</definedName>
    <definedName name="эко_15" localSheetId="0">#REF!</definedName>
    <definedName name="эко_15" localSheetId="1">#REF!</definedName>
    <definedName name="эко_15">#REF!</definedName>
    <definedName name="эко_17" localSheetId="0">#REF!</definedName>
    <definedName name="эко_17" localSheetId="1">#REF!</definedName>
    <definedName name="эко_17">#REF!</definedName>
    <definedName name="эко_18" localSheetId="0">#REF!</definedName>
    <definedName name="эко_18" localSheetId="1">#REF!</definedName>
    <definedName name="эко_18">#REF!</definedName>
    <definedName name="эко_19" localSheetId="0">#REF!</definedName>
    <definedName name="эко_19" localSheetId="1">#REF!</definedName>
    <definedName name="эко_19">#REF!</definedName>
    <definedName name="эко_20" localSheetId="0">#REF!</definedName>
    <definedName name="эко_20" localSheetId="1">#REF!</definedName>
    <definedName name="эко_20">#REF!</definedName>
    <definedName name="эко_3" localSheetId="0">#REF!</definedName>
    <definedName name="эко_3" localSheetId="1">#REF!</definedName>
    <definedName name="эко_3">#REF!</definedName>
    <definedName name="эко_5" localSheetId="0">#REF!</definedName>
    <definedName name="эко_5" localSheetId="1">#REF!</definedName>
    <definedName name="эко_5">#REF!</definedName>
    <definedName name="эко1" localSheetId="0">#REF!</definedName>
    <definedName name="эко1" localSheetId="1">#REF!</definedName>
    <definedName name="эко1">#REF!</definedName>
    <definedName name="эко1_13" localSheetId="0">#REF!</definedName>
    <definedName name="эко1_13" localSheetId="1">#REF!</definedName>
    <definedName name="эко1_13">#REF!</definedName>
    <definedName name="эко1_15" localSheetId="0">#REF!</definedName>
    <definedName name="эко1_15" localSheetId="1">#REF!</definedName>
    <definedName name="эко1_15">#REF!</definedName>
    <definedName name="эко1_16" localSheetId="0">#REF!</definedName>
    <definedName name="эко1_16" localSheetId="1">#REF!</definedName>
    <definedName name="эко1_16">#REF!</definedName>
    <definedName name="эко1_17" localSheetId="0">#REF!</definedName>
    <definedName name="эко1_17" localSheetId="1">#REF!</definedName>
    <definedName name="эко1_17">#REF!</definedName>
    <definedName name="эко1_18" localSheetId="0">#REF!</definedName>
    <definedName name="эко1_18" localSheetId="1">#REF!</definedName>
    <definedName name="эко1_18">#REF!</definedName>
    <definedName name="эко1_19" localSheetId="0">#REF!</definedName>
    <definedName name="эко1_19" localSheetId="1">#REF!</definedName>
    <definedName name="эко1_19">#REF!</definedName>
    <definedName name="эко1_20" localSheetId="0">#REF!</definedName>
    <definedName name="эко1_20" localSheetId="1">#REF!</definedName>
    <definedName name="эко1_20">#REF!</definedName>
    <definedName name="эко1_3" localSheetId="0">#REF!</definedName>
    <definedName name="эко1_3" localSheetId="1">#REF!</definedName>
    <definedName name="эко1_3">#REF!</definedName>
    <definedName name="эко1_4" localSheetId="0">#REF!</definedName>
    <definedName name="эко1_4" localSheetId="1">#REF!</definedName>
    <definedName name="эко1_4">#REF!</definedName>
    <definedName name="экол.1" localSheetId="0">[157]топография!#REF!</definedName>
    <definedName name="экол.1" localSheetId="1">[158]топография!#REF!</definedName>
    <definedName name="экол.1">[158]топография!#REF!</definedName>
    <definedName name="экол.1_13" localSheetId="0">[157]топография!#REF!</definedName>
    <definedName name="экол.1_13" localSheetId="1">[157]топография!#REF!</definedName>
    <definedName name="экол.1_13">[157]топография!#REF!</definedName>
    <definedName name="экол.1_15" localSheetId="0">[157]топография!#REF!</definedName>
    <definedName name="экол.1_15" localSheetId="1">[157]топография!#REF!</definedName>
    <definedName name="экол.1_15">[157]топография!#REF!</definedName>
    <definedName name="экол.1_17" localSheetId="0">[157]топография!#REF!</definedName>
    <definedName name="экол.1_17" localSheetId="1">[157]топография!#REF!</definedName>
    <definedName name="экол.1_17">[157]топография!#REF!</definedName>
    <definedName name="экол.1_18" localSheetId="0">[157]топография!#REF!</definedName>
    <definedName name="экол.1_18" localSheetId="1">[157]топография!#REF!</definedName>
    <definedName name="экол.1_18">[157]топография!#REF!</definedName>
    <definedName name="экол.1_19" localSheetId="0">[157]топография!#REF!</definedName>
    <definedName name="экол.1_19" localSheetId="1">[157]топография!#REF!</definedName>
    <definedName name="экол.1_19">[157]топография!#REF!</definedName>
    <definedName name="экол.1_20" localSheetId="0">[157]топография!#REF!</definedName>
    <definedName name="экол.1_20" localSheetId="1">[157]топография!#REF!</definedName>
    <definedName name="экол.1_20">[157]топография!#REF!</definedName>
    <definedName name="экол.1_3" localSheetId="0">[157]топография!#REF!</definedName>
    <definedName name="экол.1_3" localSheetId="1">[157]топография!#REF!</definedName>
    <definedName name="экол.1_3">[157]топография!#REF!</definedName>
    <definedName name="экол1" localSheetId="0">#REF!</definedName>
    <definedName name="экол1" localSheetId="1">#REF!</definedName>
    <definedName name="экол1">#REF!</definedName>
    <definedName name="экол1_13">"$#ССЫЛ!.$#ССЫЛ!$#ССЫЛ!"</definedName>
    <definedName name="экол1_15" localSheetId="0">#REF!</definedName>
    <definedName name="экол1_15" localSheetId="1">#REF!</definedName>
    <definedName name="экол1_15">#REF!</definedName>
    <definedName name="экол1_17" localSheetId="0">#REF!</definedName>
    <definedName name="экол1_17" localSheetId="1">#REF!</definedName>
    <definedName name="экол1_17">#REF!</definedName>
    <definedName name="экол1_18" localSheetId="0">#REF!</definedName>
    <definedName name="экол1_18" localSheetId="1">#REF!</definedName>
    <definedName name="экол1_18">#REF!</definedName>
    <definedName name="экол1_19" localSheetId="0">#REF!</definedName>
    <definedName name="экол1_19" localSheetId="1">#REF!</definedName>
    <definedName name="экол1_19">#REF!</definedName>
    <definedName name="экол1_20" localSheetId="0">#REF!</definedName>
    <definedName name="экол1_20" localSheetId="1">#REF!</definedName>
    <definedName name="экол1_20">#REF!</definedName>
    <definedName name="экол1_3" localSheetId="0">#REF!</definedName>
    <definedName name="экол1_3" localSheetId="1">#REF!</definedName>
    <definedName name="экол1_3">#REF!</definedName>
    <definedName name="экол2" localSheetId="0">#REF!</definedName>
    <definedName name="экол2" localSheetId="1">#REF!</definedName>
    <definedName name="экол2">#REF!</definedName>
    <definedName name="экол2_13">"$#ССЫЛ!.$#ССЫЛ!$#ССЫЛ!"</definedName>
    <definedName name="экол2_15" localSheetId="0">#REF!</definedName>
    <definedName name="экол2_15" localSheetId="1">#REF!</definedName>
    <definedName name="экол2_15">#REF!</definedName>
    <definedName name="экол2_17" localSheetId="0">#REF!</definedName>
    <definedName name="экол2_17" localSheetId="1">#REF!</definedName>
    <definedName name="экол2_17">#REF!</definedName>
    <definedName name="экол2_18" localSheetId="0">#REF!</definedName>
    <definedName name="экол2_18" localSheetId="1">#REF!</definedName>
    <definedName name="экол2_18">#REF!</definedName>
    <definedName name="экол2_19" localSheetId="0">#REF!</definedName>
    <definedName name="экол2_19" localSheetId="1">#REF!</definedName>
    <definedName name="экол2_19">#REF!</definedName>
    <definedName name="экол2_20" localSheetId="0">#REF!</definedName>
    <definedName name="экол2_20" localSheetId="1">#REF!</definedName>
    <definedName name="экол2_20">#REF!</definedName>
    <definedName name="экол2_3" localSheetId="0">#REF!</definedName>
    <definedName name="экол2_3" localSheetId="1">#REF!</definedName>
    <definedName name="экол2_3">#REF!</definedName>
    <definedName name="эколог" localSheetId="0">#REF!</definedName>
    <definedName name="эколог" localSheetId="1">#REF!</definedName>
    <definedName name="эколог">#REF!</definedName>
    <definedName name="эколог_15" localSheetId="0">#REF!</definedName>
    <definedName name="эколог_15" localSheetId="1">#REF!</definedName>
    <definedName name="эколог_15">#REF!</definedName>
    <definedName name="эколог_16" localSheetId="0">#REF!</definedName>
    <definedName name="эколог_16" localSheetId="1">#REF!</definedName>
    <definedName name="эколог_16">#REF!</definedName>
    <definedName name="эколог_17" localSheetId="0">#REF!</definedName>
    <definedName name="эколог_17" localSheetId="1">#REF!</definedName>
    <definedName name="эколог_17">#REF!</definedName>
    <definedName name="эколог_18" localSheetId="0">#REF!</definedName>
    <definedName name="эколог_18" localSheetId="1">#REF!</definedName>
    <definedName name="эколог_18">#REF!</definedName>
    <definedName name="эколог_19" localSheetId="0">#REF!</definedName>
    <definedName name="эколог_19" localSheetId="1">#REF!</definedName>
    <definedName name="эколог_19">#REF!</definedName>
    <definedName name="эколог_20" localSheetId="0">#REF!</definedName>
    <definedName name="эколог_20" localSheetId="1">#REF!</definedName>
    <definedName name="эколог_20">#REF!</definedName>
    <definedName name="эколог_3" localSheetId="0">#REF!</definedName>
    <definedName name="эколог_3" localSheetId="1">#REF!</definedName>
    <definedName name="эколог_3">#REF!</definedName>
    <definedName name="эколог_4" localSheetId="0">#REF!</definedName>
    <definedName name="эколог_4" localSheetId="1">#REF!</definedName>
    <definedName name="эколог_4">#REF!</definedName>
    <definedName name="экология">NA()</definedName>
    <definedName name="экон" localSheetId="0">#REF!</definedName>
    <definedName name="экон" localSheetId="1">#REF!</definedName>
    <definedName name="экон">#REF!</definedName>
    <definedName name="ЭлеСи">[185]Коэфф1.!$E$7</definedName>
    <definedName name="ЭлеСи_1" localSheetId="0">#REF!</definedName>
    <definedName name="ЭлеСи_1" localSheetId="1">#REF!</definedName>
    <definedName name="ЭлеСи_1">#REF!</definedName>
    <definedName name="ЭлеСи_1_1" localSheetId="0">#REF!</definedName>
    <definedName name="ЭлеСи_1_1" localSheetId="1">#REF!</definedName>
    <definedName name="ЭлеСи_1_1">#REF!</definedName>
    <definedName name="ЭлеСи_1_10" localSheetId="0">#REF!</definedName>
    <definedName name="ЭлеСи_1_10" localSheetId="1">#REF!</definedName>
    <definedName name="ЭлеСи_1_10">#REF!</definedName>
    <definedName name="ЭлеСи_1_13" localSheetId="0">#REF!</definedName>
    <definedName name="ЭлеСи_1_13" localSheetId="1">#REF!</definedName>
    <definedName name="ЭлеСи_1_13">#REF!</definedName>
    <definedName name="ЭлеСи_1_14" localSheetId="0">#REF!</definedName>
    <definedName name="ЭлеСи_1_14" localSheetId="1">#REF!</definedName>
    <definedName name="ЭлеСи_1_14">#REF!</definedName>
    <definedName name="ЭлеСи_1_15" localSheetId="0">#REF!</definedName>
    <definedName name="ЭлеСи_1_15" localSheetId="1">#REF!</definedName>
    <definedName name="ЭлеСи_1_15">#REF!</definedName>
    <definedName name="ЭлеСи_1_16" localSheetId="0">#REF!</definedName>
    <definedName name="ЭлеСи_1_16" localSheetId="1">#REF!</definedName>
    <definedName name="ЭлеСи_1_16">#REF!</definedName>
    <definedName name="ЭлеСи_1_18" localSheetId="0">#REF!</definedName>
    <definedName name="ЭлеСи_1_18" localSheetId="1">#REF!</definedName>
    <definedName name="ЭлеСи_1_18">#REF!</definedName>
    <definedName name="ЭлеСи_1_7" localSheetId="0">#REF!</definedName>
    <definedName name="ЭлеСи_1_7" localSheetId="1">#REF!</definedName>
    <definedName name="ЭлеСи_1_7">#REF!</definedName>
    <definedName name="ЭлеСи_1_8" localSheetId="0">#REF!</definedName>
    <definedName name="ЭлеСи_1_8" localSheetId="1">#REF!</definedName>
    <definedName name="ЭлеСи_1_8">#REF!</definedName>
    <definedName name="ЭлеСи_1_9" localSheetId="0">#REF!</definedName>
    <definedName name="ЭлеСи_1_9" localSheetId="1">#REF!</definedName>
    <definedName name="ЭлеСи_1_9">#REF!</definedName>
    <definedName name="ЭлеСи_15">[185]Коэфф1.!$E$7</definedName>
    <definedName name="ЭлеСи_4">[185]Коэфф1.!$E$7</definedName>
    <definedName name="ЭлеСи_5">[185]Коэфф1.!$E$7</definedName>
    <definedName name="ЭлеСи_6">[185]Коэфф1.!$E$7</definedName>
    <definedName name="ЭЛСИ_Т" localSheetId="0">#REF!</definedName>
    <definedName name="ЭЛСИ_Т" localSheetId="1">#REF!</definedName>
    <definedName name="ЭЛСИ_Т">#REF!</definedName>
    <definedName name="ЭЛСИ_Т_1" localSheetId="0">#REF!</definedName>
    <definedName name="ЭЛСИ_Т_1" localSheetId="1">#REF!</definedName>
    <definedName name="ЭЛСИ_Т_1">#REF!</definedName>
    <definedName name="ЭЛСИ_Т_10" localSheetId="0">#REF!</definedName>
    <definedName name="ЭЛСИ_Т_10" localSheetId="1">#REF!</definedName>
    <definedName name="ЭЛСИ_Т_10">#REF!</definedName>
    <definedName name="ЭЛСИ_Т_13" localSheetId="0">#REF!</definedName>
    <definedName name="ЭЛСИ_Т_13" localSheetId="1">#REF!</definedName>
    <definedName name="ЭЛСИ_Т_13">#REF!</definedName>
    <definedName name="ЭЛСИ_Т_14" localSheetId="0">#REF!</definedName>
    <definedName name="ЭЛСИ_Т_14" localSheetId="1">#REF!</definedName>
    <definedName name="ЭЛСИ_Т_14">#REF!</definedName>
    <definedName name="ЭЛСИ_Т_15" localSheetId="0">#REF!</definedName>
    <definedName name="ЭЛСИ_Т_15" localSheetId="1">#REF!</definedName>
    <definedName name="ЭЛСИ_Т_15">#REF!</definedName>
    <definedName name="ЭЛСИ_Т_16" localSheetId="0">#REF!</definedName>
    <definedName name="ЭЛСИ_Т_16" localSheetId="1">#REF!</definedName>
    <definedName name="ЭЛСИ_Т_16">#REF!</definedName>
    <definedName name="ЭЛСИ_Т_17" localSheetId="0">#REF!</definedName>
    <definedName name="ЭЛСИ_Т_17" localSheetId="1">#REF!</definedName>
    <definedName name="ЭЛСИ_Т_17">#REF!</definedName>
    <definedName name="ЭЛСИ_Т_18" localSheetId="0">#REF!</definedName>
    <definedName name="ЭЛСИ_Т_18" localSheetId="1">#REF!</definedName>
    <definedName name="ЭЛСИ_Т_18">#REF!</definedName>
    <definedName name="ЭЛСИ_Т_19" localSheetId="0">#REF!</definedName>
    <definedName name="ЭЛСИ_Т_19" localSheetId="1">#REF!</definedName>
    <definedName name="ЭЛСИ_Т_19">#REF!</definedName>
    <definedName name="ЭЛСИ_Т_20" localSheetId="0">#REF!</definedName>
    <definedName name="ЭЛСИ_Т_20" localSheetId="1">#REF!</definedName>
    <definedName name="ЭЛСИ_Т_20">#REF!</definedName>
    <definedName name="ЭЛСИ_Т_3" localSheetId="0">#REF!</definedName>
    <definedName name="ЭЛСИ_Т_3" localSheetId="1">#REF!</definedName>
    <definedName name="ЭЛСИ_Т_3">#REF!</definedName>
    <definedName name="ЭЛСИ_Т_4" localSheetId="0">#REF!</definedName>
    <definedName name="ЭЛСИ_Т_4" localSheetId="1">#REF!</definedName>
    <definedName name="ЭЛСИ_Т_4">#REF!</definedName>
    <definedName name="ЭЛСИ_Т_5" localSheetId="0">#REF!</definedName>
    <definedName name="ЭЛСИ_Т_5" localSheetId="1">#REF!</definedName>
    <definedName name="ЭЛСИ_Т_5">#REF!</definedName>
    <definedName name="ЭЛСИ_Т_6" localSheetId="0">#REF!</definedName>
    <definedName name="ЭЛСИ_Т_6" localSheetId="1">#REF!</definedName>
    <definedName name="ЭЛСИ_Т_6">#REF!</definedName>
    <definedName name="ЭЛСИ_Т_7" localSheetId="0">#REF!</definedName>
    <definedName name="ЭЛСИ_Т_7" localSheetId="1">#REF!</definedName>
    <definedName name="ЭЛСИ_Т_7">#REF!</definedName>
    <definedName name="ЭЛСИ_Т_8" localSheetId="0">#REF!</definedName>
    <definedName name="ЭЛСИ_Т_8" localSheetId="1">#REF!</definedName>
    <definedName name="ЭЛСИ_Т_8">#REF!</definedName>
    <definedName name="ЭЛСИ_Т_9" localSheetId="0">#REF!</definedName>
    <definedName name="ЭЛСИ_Т_9" localSheetId="1">#REF!</definedName>
    <definedName name="ЭЛСИ_Т_9">#REF!</definedName>
    <definedName name="ЭПУ">#REF!</definedName>
    <definedName name="ЭПУ_СУ">#REF!</definedName>
    <definedName name="эх000">#REF!</definedName>
    <definedName name="эщзэзщ" localSheetId="0">#REF!</definedName>
    <definedName name="эщзэзщ" localSheetId="1">#REF!</definedName>
    <definedName name="эщзэзщ">#REF!</definedName>
    <definedName name="эээ">[184]свод!$A$7</definedName>
    <definedName name="ю" localSheetId="0">#REF!</definedName>
    <definedName name="ю" localSheetId="1">#REF!</definedName>
    <definedName name="ю">#REF!</definedName>
    <definedName name="ю123456">#REF!</definedName>
    <definedName name="юбьтл" localSheetId="0">#REF!</definedName>
    <definedName name="юбьтл" localSheetId="1">#REF!</definedName>
    <definedName name="юбьтл">#REF!</definedName>
    <definedName name="юдл" localSheetId="0">#REF!</definedName>
    <definedName name="юдл" localSheetId="1">#REF!</definedName>
    <definedName name="юдл">#REF!</definedName>
    <definedName name="юлд" localSheetId="0">#REF!</definedName>
    <definedName name="юлд" localSheetId="1">#REF!</definedName>
    <definedName name="юлд">#REF!</definedName>
    <definedName name="юлдро" localSheetId="0">#REF!</definedName>
    <definedName name="юлдро" localSheetId="1">#REF!</definedName>
    <definedName name="юлдро">#REF!</definedName>
    <definedName name="юор" localSheetId="0">#REF!</definedName>
    <definedName name="юор" localSheetId="1">#REF!</definedName>
    <definedName name="юор">#REF!</definedName>
    <definedName name="юшр" localSheetId="0">#REF!</definedName>
    <definedName name="юшр" localSheetId="1">#REF!</definedName>
    <definedName name="юшр">#REF!</definedName>
    <definedName name="юьт" localSheetId="0">#REF!</definedName>
    <definedName name="юьт" localSheetId="1">#REF!</definedName>
    <definedName name="юьт">#REF!</definedName>
    <definedName name="ююююююююююююю">#REF!</definedName>
    <definedName name="я" localSheetId="0">#REF!</definedName>
    <definedName name="я" localSheetId="1">#REF!</definedName>
    <definedName name="я">#REF!</definedName>
    <definedName name="я123456780">#REF!</definedName>
    <definedName name="явеявеявеявеявеявеявеявеявеявеявеявеявеявеявеявеявеявеявеявеявеявео" localSheetId="0">#REF!</definedName>
    <definedName name="явеявеявеявеявеявеявеявеявеявеявеявеявеявеявеявеявеявеявеявеявеявео" localSheetId="1">#REF!</definedName>
    <definedName name="явеявеявеявеявеявеявеявеявеявеявеявеявеявеявеявеявеявеявеявеявеявео">#REF!</definedName>
    <definedName name="яыкелюрфцЛОУЕИПЛЮ.Ц\о" localSheetId="0">#REF!</definedName>
    <definedName name="яыкелюрфцЛОУЕИПЛЮ.Ц\о" localSheetId="1">#REF!</definedName>
    <definedName name="яыкелюрфцЛОУЕИПЛЮ.Ц\о">#REF!</definedName>
    <definedName name="ЯЯЯ" localSheetId="0">[71]топография!#REF!</definedName>
    <definedName name="ЯЯЯ" localSheetId="1">[71]топография!#REF!</definedName>
    <definedName name="ЯЯЯ">[71]топография!#REF!</definedName>
    <definedName name="ЯЯЯЯ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3" i="11" l="1"/>
  <c r="J73" i="11"/>
  <c r="I73" i="11"/>
  <c r="J72" i="11"/>
  <c r="I72" i="11"/>
  <c r="H102" i="11" l="1"/>
  <c r="H67" i="12" s="1"/>
  <c r="H66" i="12"/>
  <c r="H65" i="12"/>
  <c r="H64" i="12"/>
  <c r="H63" i="12"/>
  <c r="I53" i="12"/>
  <c r="I109" i="12" s="1"/>
  <c r="H51" i="12"/>
  <c r="H107" i="12" s="1"/>
  <c r="J107" i="11"/>
  <c r="J105" i="11"/>
  <c r="J106" i="11" s="1"/>
  <c r="H100" i="11"/>
  <c r="H99" i="11"/>
  <c r="H94" i="11"/>
  <c r="H93" i="11"/>
  <c r="G89" i="11"/>
  <c r="F89" i="11"/>
  <c r="E89" i="11"/>
  <c r="D89" i="11"/>
  <c r="H88" i="11"/>
  <c r="H87" i="11"/>
  <c r="H86" i="11"/>
  <c r="H89" i="11" s="1"/>
  <c r="G83" i="11"/>
  <c r="F83" i="11"/>
  <c r="E83" i="11"/>
  <c r="H83" i="11" s="1"/>
  <c r="D83" i="11"/>
  <c r="H82" i="11"/>
  <c r="H81" i="11"/>
  <c r="H80" i="11"/>
  <c r="F77" i="11"/>
  <c r="E77" i="11"/>
  <c r="D77" i="11"/>
  <c r="H76" i="11"/>
  <c r="G71" i="11"/>
  <c r="H70" i="11"/>
  <c r="F69" i="11"/>
  <c r="F71" i="11" s="1"/>
  <c r="H68" i="11"/>
  <c r="H67" i="11"/>
  <c r="H66" i="11"/>
  <c r="G63" i="11"/>
  <c r="F63" i="11"/>
  <c r="E63" i="11"/>
  <c r="D63" i="11"/>
  <c r="H62" i="11"/>
  <c r="H61" i="11"/>
  <c r="H60" i="11"/>
  <c r="H63" i="11" s="1"/>
  <c r="H57" i="11"/>
  <c r="G57" i="11"/>
  <c r="F57" i="11"/>
  <c r="E57" i="11"/>
  <c r="D57" i="11"/>
  <c r="H56" i="11"/>
  <c r="H55" i="11"/>
  <c r="H54" i="11"/>
  <c r="H51" i="11"/>
  <c r="G51" i="11"/>
  <c r="F51" i="11"/>
  <c r="E51" i="11"/>
  <c r="D51" i="11"/>
  <c r="H50" i="11"/>
  <c r="H49" i="11"/>
  <c r="H48" i="11"/>
  <c r="G45" i="11"/>
  <c r="F45" i="11"/>
  <c r="E45" i="11"/>
  <c r="D45" i="11"/>
  <c r="H44" i="11"/>
  <c r="H43" i="11"/>
  <c r="H42" i="11"/>
  <c r="H45" i="11" s="1"/>
  <c r="G39" i="11"/>
  <c r="F39" i="11"/>
  <c r="E39" i="11"/>
  <c r="D39" i="11"/>
  <c r="H38" i="11"/>
  <c r="H37" i="11"/>
  <c r="H39" i="11" s="1"/>
  <c r="H36" i="11"/>
  <c r="G33" i="11"/>
  <c r="F33" i="11"/>
  <c r="E33" i="11"/>
  <c r="D33" i="11"/>
  <c r="H32" i="11"/>
  <c r="H31" i="11"/>
  <c r="H30" i="11"/>
  <c r="H33" i="11" s="1"/>
  <c r="G27" i="11"/>
  <c r="F27" i="11"/>
  <c r="E27" i="11"/>
  <c r="D27" i="11"/>
  <c r="H26" i="11"/>
  <c r="H25" i="11"/>
  <c r="H24" i="11"/>
  <c r="G22" i="11"/>
  <c r="G28" i="11" s="1"/>
  <c r="G34" i="11" s="1"/>
  <c r="G40" i="11" s="1"/>
  <c r="G46" i="11" s="1"/>
  <c r="G52" i="11" s="1"/>
  <c r="G58" i="11" s="1"/>
  <c r="G64" i="11" s="1"/>
  <c r="G72" i="11" s="1"/>
  <c r="F22" i="11"/>
  <c r="F28" i="11" s="1"/>
  <c r="F34" i="11" s="1"/>
  <c r="F40" i="11" s="1"/>
  <c r="F46" i="11" s="1"/>
  <c r="F52" i="11" s="1"/>
  <c r="F58" i="11" s="1"/>
  <c r="F64" i="11" s="1"/>
  <c r="F72" i="11" s="1"/>
  <c r="F78" i="11" s="1"/>
  <c r="F84" i="11" s="1"/>
  <c r="F90" i="11" s="1"/>
  <c r="E22" i="11"/>
  <c r="D22" i="11"/>
  <c r="H21" i="11"/>
  <c r="H20" i="11"/>
  <c r="Z29" i="10"/>
  <c r="Y29" i="10"/>
  <c r="X29" i="10"/>
  <c r="W29" i="10"/>
  <c r="V29" i="10"/>
  <c r="U29" i="10"/>
  <c r="T29" i="10"/>
  <c r="L29" i="10"/>
  <c r="K29" i="10"/>
  <c r="H29" i="10"/>
  <c r="AA29" i="10"/>
  <c r="S29" i="10"/>
  <c r="P29" i="10"/>
  <c r="O29" i="10"/>
  <c r="N29" i="10"/>
  <c r="M29" i="10"/>
  <c r="G29" i="10"/>
  <c r="F29" i="10"/>
  <c r="E29" i="10"/>
  <c r="D29" i="10"/>
  <c r="C29" i="10"/>
  <c r="B29" i="10"/>
  <c r="Z28" i="10"/>
  <c r="Y28" i="10"/>
  <c r="X28" i="10"/>
  <c r="W28" i="10"/>
  <c r="V28" i="10"/>
  <c r="U28" i="10"/>
  <c r="T28" i="10"/>
  <c r="L28" i="10"/>
  <c r="K28" i="10"/>
  <c r="H28" i="10"/>
  <c r="AA28" i="10"/>
  <c r="S28" i="10"/>
  <c r="P28" i="10"/>
  <c r="O28" i="10"/>
  <c r="N28" i="10"/>
  <c r="M28" i="10"/>
  <c r="G28" i="10"/>
  <c r="F28" i="10"/>
  <c r="E28" i="10"/>
  <c r="D28" i="10"/>
  <c r="C28" i="10"/>
  <c r="B28" i="10"/>
  <c r="Z27" i="10"/>
  <c r="Y27" i="10"/>
  <c r="X27" i="10"/>
  <c r="W27" i="10"/>
  <c r="V27" i="10"/>
  <c r="U27" i="10"/>
  <c r="T27" i="10"/>
  <c r="L27" i="10"/>
  <c r="K27" i="10"/>
  <c r="H27" i="10"/>
  <c r="AA27" i="10"/>
  <c r="S27" i="10"/>
  <c r="P27" i="10"/>
  <c r="O27" i="10"/>
  <c r="N27" i="10"/>
  <c r="M27" i="10"/>
  <c r="G27" i="10"/>
  <c r="F27" i="10"/>
  <c r="E27" i="10"/>
  <c r="D27" i="10"/>
  <c r="C27" i="10"/>
  <c r="B27" i="10"/>
  <c r="Z26" i="10"/>
  <c r="Y26" i="10"/>
  <c r="X26" i="10"/>
  <c r="W26" i="10"/>
  <c r="V26" i="10"/>
  <c r="U26" i="10"/>
  <c r="T26" i="10"/>
  <c r="L26" i="10"/>
  <c r="K26" i="10"/>
  <c r="H26" i="10"/>
  <c r="AA26" i="10"/>
  <c r="S26" i="10"/>
  <c r="P26" i="10"/>
  <c r="O26" i="10"/>
  <c r="N26" i="10"/>
  <c r="M26" i="10"/>
  <c r="G26" i="10"/>
  <c r="F26" i="10"/>
  <c r="E26" i="10"/>
  <c r="D26" i="10"/>
  <c r="C26" i="10"/>
  <c r="B26" i="10"/>
  <c r="Z25" i="10"/>
  <c r="Y25" i="10"/>
  <c r="X25" i="10"/>
  <c r="W25" i="10"/>
  <c r="V25" i="10"/>
  <c r="U25" i="10"/>
  <c r="T25" i="10"/>
  <c r="L25" i="10"/>
  <c r="K25" i="10"/>
  <c r="H25" i="10"/>
  <c r="AA25" i="10"/>
  <c r="S25" i="10"/>
  <c r="P25" i="10"/>
  <c r="O25" i="10"/>
  <c r="N25" i="10"/>
  <c r="M25" i="10"/>
  <c r="G25" i="10"/>
  <c r="F25" i="10"/>
  <c r="E25" i="10"/>
  <c r="D25" i="10"/>
  <c r="C25" i="10"/>
  <c r="B25" i="10"/>
  <c r="Z24" i="10"/>
  <c r="Y24" i="10"/>
  <c r="X24" i="10"/>
  <c r="W24" i="10"/>
  <c r="V24" i="10"/>
  <c r="U24" i="10"/>
  <c r="T24" i="10"/>
  <c r="L24" i="10"/>
  <c r="K24" i="10"/>
  <c r="H24" i="10"/>
  <c r="AA24" i="10"/>
  <c r="S24" i="10"/>
  <c r="P24" i="10"/>
  <c r="O24" i="10"/>
  <c r="N24" i="10"/>
  <c r="M24" i="10"/>
  <c r="G24" i="10"/>
  <c r="F24" i="10"/>
  <c r="E24" i="10"/>
  <c r="D24" i="10"/>
  <c r="C24" i="10"/>
  <c r="B24" i="10"/>
  <c r="Z23" i="10"/>
  <c r="Y23" i="10"/>
  <c r="X23" i="10"/>
  <c r="W23" i="10"/>
  <c r="V23" i="10"/>
  <c r="U23" i="10"/>
  <c r="T23" i="10"/>
  <c r="L23" i="10"/>
  <c r="K23" i="10"/>
  <c r="H23" i="10"/>
  <c r="AA23" i="10"/>
  <c r="S23" i="10"/>
  <c r="P23" i="10"/>
  <c r="O23" i="10"/>
  <c r="N23" i="10"/>
  <c r="M23" i="10"/>
  <c r="G23" i="10"/>
  <c r="F23" i="10"/>
  <c r="E23" i="10"/>
  <c r="D23" i="10"/>
  <c r="C23" i="10"/>
  <c r="B23" i="10"/>
  <c r="Z22" i="10"/>
  <c r="Y22" i="10"/>
  <c r="X22" i="10"/>
  <c r="W22" i="10"/>
  <c r="V22" i="10"/>
  <c r="U22" i="10"/>
  <c r="T22" i="10"/>
  <c r="L22" i="10"/>
  <c r="K22" i="10"/>
  <c r="H22" i="10"/>
  <c r="AA22" i="10"/>
  <c r="S22" i="10"/>
  <c r="P22" i="10"/>
  <c r="O22" i="10"/>
  <c r="N22" i="10"/>
  <c r="M22" i="10"/>
  <c r="G22" i="10"/>
  <c r="F22" i="10"/>
  <c r="E22" i="10"/>
  <c r="D22" i="10"/>
  <c r="C22" i="10"/>
  <c r="B22" i="10"/>
  <c r="Z21" i="10"/>
  <c r="Y21" i="10"/>
  <c r="X21" i="10"/>
  <c r="W21" i="10"/>
  <c r="V21" i="10"/>
  <c r="U21" i="10"/>
  <c r="T21" i="10"/>
  <c r="L21" i="10"/>
  <c r="K21" i="10"/>
  <c r="H21" i="10"/>
  <c r="AA21" i="10"/>
  <c r="S21" i="10"/>
  <c r="P21" i="10"/>
  <c r="O21" i="10"/>
  <c r="N21" i="10"/>
  <c r="M21" i="10"/>
  <c r="G21" i="10"/>
  <c r="F21" i="10"/>
  <c r="E21" i="10"/>
  <c r="D21" i="10"/>
  <c r="C21" i="10"/>
  <c r="B21" i="10"/>
  <c r="A20" i="10"/>
  <c r="H236" i="9"/>
  <c r="H233" i="9"/>
  <c r="C236" i="9"/>
  <c r="C233" i="9"/>
  <c r="C43" i="9"/>
  <c r="L227" i="9"/>
  <c r="L226" i="9"/>
  <c r="L223" i="9"/>
  <c r="L222" i="9"/>
  <c r="L220" i="9" s="1"/>
  <c r="L216" i="9"/>
  <c r="L215" i="9"/>
  <c r="L211" i="9"/>
  <c r="L210" i="9"/>
  <c r="L196" i="9"/>
  <c r="L195" i="9"/>
  <c r="L191" i="9"/>
  <c r="L188" i="9"/>
  <c r="L180" i="9"/>
  <c r="L179" i="9"/>
  <c r="L178" i="9"/>
  <c r="L173" i="9"/>
  <c r="L172" i="9"/>
  <c r="L170" i="9" s="1"/>
  <c r="L168" i="9"/>
  <c r="L167" i="9"/>
  <c r="L166" i="9"/>
  <c r="L165" i="9"/>
  <c r="L164" i="9"/>
  <c r="L163" i="9"/>
  <c r="L161" i="9" s="1"/>
  <c r="L160" i="9"/>
  <c r="L159" i="9"/>
  <c r="L157" i="9"/>
  <c r="L155" i="9" s="1"/>
  <c r="L154" i="9"/>
  <c r="L148" i="9"/>
  <c r="L147" i="9"/>
  <c r="L146" i="9"/>
  <c r="L145" i="9"/>
  <c r="L141" i="9"/>
  <c r="L144" i="9"/>
  <c r="L143" i="9"/>
  <c r="L140" i="9"/>
  <c r="L139" i="9"/>
  <c r="L137" i="9"/>
  <c r="L135" i="9" s="1"/>
  <c r="L134" i="9"/>
  <c r="L123" i="9"/>
  <c r="L122" i="9"/>
  <c r="L119" i="9"/>
  <c r="L118" i="9"/>
  <c r="L113" i="9"/>
  <c r="L116" i="9"/>
  <c r="L115" i="9"/>
  <c r="L109" i="9"/>
  <c r="L108" i="9"/>
  <c r="L104" i="9"/>
  <c r="L103" i="9"/>
  <c r="AW94" i="9"/>
  <c r="AT94" i="9"/>
  <c r="AO94" i="9"/>
  <c r="AE94" i="9"/>
  <c r="AD94" i="9"/>
  <c r="CB94" i="9"/>
  <c r="CC94" i="9"/>
  <c r="G93" i="9"/>
  <c r="E93" i="9"/>
  <c r="G92" i="9"/>
  <c r="E92" i="9"/>
  <c r="L89" i="9"/>
  <c r="J89" i="9"/>
  <c r="G89" i="9"/>
  <c r="F89" i="9"/>
  <c r="L88" i="9"/>
  <c r="L87" i="9" s="1"/>
  <c r="J88" i="9"/>
  <c r="G88" i="9"/>
  <c r="F88" i="9"/>
  <c r="E85" i="9"/>
  <c r="G85" i="9"/>
  <c r="D85" i="9"/>
  <c r="C85" i="9"/>
  <c r="AW84" i="9"/>
  <c r="AT84" i="9"/>
  <c r="AO84" i="9"/>
  <c r="AE84" i="9"/>
  <c r="AD84" i="9"/>
  <c r="CB84" i="9"/>
  <c r="CC84" i="9"/>
  <c r="G83" i="9"/>
  <c r="E83" i="9"/>
  <c r="G82" i="9"/>
  <c r="E82" i="9"/>
  <c r="L79" i="9"/>
  <c r="J79" i="9"/>
  <c r="G79" i="9"/>
  <c r="F79" i="9"/>
  <c r="L78" i="9"/>
  <c r="L77" i="9" s="1"/>
  <c r="J78" i="9"/>
  <c r="G78" i="9"/>
  <c r="F78" i="9"/>
  <c r="E75" i="9"/>
  <c r="G75" i="9"/>
  <c r="D75" i="9"/>
  <c r="C75" i="9"/>
  <c r="AW74" i="9"/>
  <c r="AT74" i="9"/>
  <c r="AO74" i="9"/>
  <c r="AE74" i="9"/>
  <c r="AD74" i="9"/>
  <c r="CB74" i="9"/>
  <c r="CC74" i="9"/>
  <c r="G73" i="9"/>
  <c r="E73" i="9"/>
  <c r="G72" i="9"/>
  <c r="E72" i="9"/>
  <c r="L69" i="9"/>
  <c r="J69" i="9"/>
  <c r="G69" i="9"/>
  <c r="F69" i="9"/>
  <c r="L68" i="9"/>
  <c r="L67" i="9" s="1"/>
  <c r="J68" i="9"/>
  <c r="G68" i="9"/>
  <c r="F68" i="9"/>
  <c r="C66" i="9"/>
  <c r="E64" i="9"/>
  <c r="G64" i="9"/>
  <c r="D64" i="9"/>
  <c r="C64" i="9"/>
  <c r="AW63" i="9"/>
  <c r="L194" i="9" s="1"/>
  <c r="L192" i="9" s="1"/>
  <c r="AT63" i="9"/>
  <c r="K40" i="9" s="1"/>
  <c r="AO63" i="9"/>
  <c r="L208" i="9" s="1"/>
  <c r="L206" i="9" s="1"/>
  <c r="AE63" i="9"/>
  <c r="AD63" i="9"/>
  <c r="CB63" i="9"/>
  <c r="CC63" i="9"/>
  <c r="G62" i="9"/>
  <c r="E62" i="9"/>
  <c r="G61" i="9"/>
  <c r="E61" i="9"/>
  <c r="L56" i="9"/>
  <c r="AR63" i="9" s="1"/>
  <c r="L58" i="9"/>
  <c r="J58" i="9"/>
  <c r="G58" i="9"/>
  <c r="F58" i="9"/>
  <c r="L57" i="9"/>
  <c r="J57" i="9"/>
  <c r="G57" i="9"/>
  <c r="F57" i="9"/>
  <c r="E54" i="9"/>
  <c r="G54" i="9"/>
  <c r="D54" i="9"/>
  <c r="C54" i="9"/>
  <c r="L43" i="9"/>
  <c r="K43" i="9"/>
  <c r="A27" i="9"/>
  <c r="A25" i="9"/>
  <c r="CN22" i="9"/>
  <c r="A22" i="9"/>
  <c r="F16" i="9"/>
  <c r="F14" i="9"/>
  <c r="CO6" i="9"/>
  <c r="F6" i="9"/>
  <c r="CO4" i="9"/>
  <c r="F4" i="9"/>
  <c r="A1" i="9"/>
  <c r="H461" i="8"/>
  <c r="H458" i="8"/>
  <c r="C461" i="8"/>
  <c r="C458" i="8"/>
  <c r="C43" i="8"/>
  <c r="L452" i="8"/>
  <c r="L448" i="8"/>
  <c r="L445" i="8" s="1"/>
  <c r="L447" i="8"/>
  <c r="L441" i="8"/>
  <c r="L440" i="8"/>
  <c r="L436" i="8"/>
  <c r="L424" i="8"/>
  <c r="L423" i="8"/>
  <c r="L422" i="8"/>
  <c r="L421" i="8"/>
  <c r="L420" i="8"/>
  <c r="L419" i="8"/>
  <c r="L417" i="8" s="1"/>
  <c r="L416" i="8"/>
  <c r="L415" i="8"/>
  <c r="L413" i="8"/>
  <c r="L411" i="8" s="1"/>
  <c r="L410" i="8"/>
  <c r="L405" i="8"/>
  <c r="L404" i="8"/>
  <c r="L403" i="8"/>
  <c r="L398" i="8"/>
  <c r="L397" i="8"/>
  <c r="L395" i="8" s="1"/>
  <c r="L390" i="8"/>
  <c r="L389" i="8"/>
  <c r="L385" i="8"/>
  <c r="L370" i="8"/>
  <c r="L369" i="8"/>
  <c r="L365" i="8"/>
  <c r="L348" i="8"/>
  <c r="L344" i="8"/>
  <c r="L343" i="8"/>
  <c r="L341" i="8"/>
  <c r="L338" i="8" s="1"/>
  <c r="L340" i="8"/>
  <c r="L334" i="8"/>
  <c r="L333" i="8"/>
  <c r="L329" i="8"/>
  <c r="AW319" i="8"/>
  <c r="AT319" i="8"/>
  <c r="AO319" i="8"/>
  <c r="AE319" i="8"/>
  <c r="AD319" i="8"/>
  <c r="G318" i="8"/>
  <c r="E318" i="8"/>
  <c r="G317" i="8"/>
  <c r="E317" i="8"/>
  <c r="L314" i="8"/>
  <c r="L313" i="8" s="1"/>
  <c r="J314" i="8"/>
  <c r="G314" i="8"/>
  <c r="F314" i="8"/>
  <c r="C312" i="8"/>
  <c r="E310" i="8"/>
  <c r="G310" i="8"/>
  <c r="D310" i="8"/>
  <c r="C310" i="8"/>
  <c r="AT309" i="8"/>
  <c r="AR309" i="8"/>
  <c r="AO309" i="8"/>
  <c r="BA309" i="8"/>
  <c r="AZ309" i="8"/>
  <c r="AE309" i="8"/>
  <c r="AD309" i="8"/>
  <c r="C308" i="8"/>
  <c r="L307" i="8"/>
  <c r="AW309" i="8" s="1"/>
  <c r="I307" i="8"/>
  <c r="H307" i="8"/>
  <c r="J307" i="8" s="1"/>
  <c r="E307" i="8"/>
  <c r="G307" i="8"/>
  <c r="D307" i="8"/>
  <c r="C307" i="8"/>
  <c r="B307" i="8"/>
  <c r="AW306" i="8"/>
  <c r="AT306" i="8"/>
  <c r="AR306" i="8"/>
  <c r="AO306" i="8"/>
  <c r="BA306" i="8"/>
  <c r="AZ306" i="8"/>
  <c r="AE306" i="8"/>
  <c r="AD306" i="8"/>
  <c r="K306" i="8"/>
  <c r="I306" i="8" s="1"/>
  <c r="C305" i="8"/>
  <c r="L304" i="8"/>
  <c r="AN306" i="8" s="1"/>
  <c r="J304" i="8"/>
  <c r="I304" i="8"/>
  <c r="H304" i="8"/>
  <c r="E304" i="8"/>
  <c r="G304" i="8"/>
  <c r="D304" i="8"/>
  <c r="C304" i="8"/>
  <c r="B304" i="8"/>
  <c r="AW303" i="8"/>
  <c r="AT303" i="8"/>
  <c r="AR303" i="8"/>
  <c r="AO303" i="8"/>
  <c r="AN303" i="8"/>
  <c r="BA303" i="8"/>
  <c r="AZ303" i="8"/>
  <c r="AE303" i="8"/>
  <c r="AD303" i="8"/>
  <c r="K303" i="8"/>
  <c r="I303" i="8"/>
  <c r="L302" i="8"/>
  <c r="J302" i="8"/>
  <c r="I302" i="8"/>
  <c r="H302" i="8"/>
  <c r="E302" i="8"/>
  <c r="G302" i="8"/>
  <c r="D302" i="8"/>
  <c r="C302" i="8"/>
  <c r="B302" i="8"/>
  <c r="AW301" i="8"/>
  <c r="AT301" i="8"/>
  <c r="AR301" i="8"/>
  <c r="AO301" i="8"/>
  <c r="BA301" i="8"/>
  <c r="AZ301" i="8"/>
  <c r="AE301" i="8"/>
  <c r="AD301" i="8"/>
  <c r="C300" i="8"/>
  <c r="L299" i="8"/>
  <c r="K301" i="8" s="1"/>
  <c r="I299" i="8"/>
  <c r="J299" i="8" s="1"/>
  <c r="H299" i="8"/>
  <c r="E299" i="8"/>
  <c r="G299" i="8"/>
  <c r="D299" i="8"/>
  <c r="C299" i="8"/>
  <c r="B299" i="8"/>
  <c r="AW298" i="8"/>
  <c r="AX298" i="8"/>
  <c r="L347" i="8" s="1"/>
  <c r="AT298" i="8"/>
  <c r="AR298" i="8"/>
  <c r="AO298" i="8"/>
  <c r="BA298" i="8"/>
  <c r="AZ298" i="8"/>
  <c r="AE298" i="8"/>
  <c r="AD298" i="8"/>
  <c r="K298" i="8"/>
  <c r="I298" i="8"/>
  <c r="C297" i="8"/>
  <c r="L296" i="8"/>
  <c r="AN298" i="8" s="1"/>
  <c r="J296" i="8"/>
  <c r="E296" i="8"/>
  <c r="G296" i="8"/>
  <c r="D296" i="8"/>
  <c r="C296" i="8"/>
  <c r="B296" i="8"/>
  <c r="AE295" i="8"/>
  <c r="AD295" i="8"/>
  <c r="G294" i="8"/>
  <c r="E294" i="8"/>
  <c r="G293" i="8"/>
  <c r="E293" i="8"/>
  <c r="BA291" i="8"/>
  <c r="AZ291" i="8"/>
  <c r="AE291" i="8"/>
  <c r="AD291" i="8"/>
  <c r="E291" i="8"/>
  <c r="G291" i="8"/>
  <c r="D291" i="8"/>
  <c r="C291" i="8"/>
  <c r="B291" i="8"/>
  <c r="L286" i="8"/>
  <c r="AW295" i="8" s="1"/>
  <c r="L289" i="8"/>
  <c r="I289" i="8"/>
  <c r="H289" i="8"/>
  <c r="J289" i="8" s="1"/>
  <c r="G289" i="8"/>
  <c r="L288" i="8"/>
  <c r="J288" i="8"/>
  <c r="G288" i="8"/>
  <c r="L287" i="8"/>
  <c r="I287" i="8"/>
  <c r="H287" i="8"/>
  <c r="J287" i="8" s="1"/>
  <c r="G287" i="8"/>
  <c r="L285" i="8"/>
  <c r="J285" i="8"/>
  <c r="G285" i="8"/>
  <c r="F285" i="8"/>
  <c r="L284" i="8"/>
  <c r="J284" i="8"/>
  <c r="F284" i="8"/>
  <c r="E284" i="8"/>
  <c r="G284" i="8" s="1"/>
  <c r="L283" i="8"/>
  <c r="I283" i="8"/>
  <c r="J283" i="8" s="1"/>
  <c r="H283" i="8"/>
  <c r="G283" i="8"/>
  <c r="F283" i="8"/>
  <c r="L282" i="8"/>
  <c r="L280" i="8" s="1"/>
  <c r="J282" i="8"/>
  <c r="F282" i="8"/>
  <c r="E282" i="8"/>
  <c r="G282" i="8" s="1"/>
  <c r="L281" i="8"/>
  <c r="J281" i="8"/>
  <c r="G281" i="8"/>
  <c r="F281" i="8"/>
  <c r="L277" i="8"/>
  <c r="L278" i="8"/>
  <c r="J278" i="8"/>
  <c r="G278" i="8"/>
  <c r="F278" i="8"/>
  <c r="C276" i="8"/>
  <c r="E274" i="8"/>
  <c r="G274" i="8"/>
  <c r="D274" i="8"/>
  <c r="C274" i="8"/>
  <c r="AT273" i="8"/>
  <c r="AR273" i="8"/>
  <c r="AO273" i="8"/>
  <c r="BA273" i="8"/>
  <c r="AZ273" i="8"/>
  <c r="AE273" i="8"/>
  <c r="AD273" i="8"/>
  <c r="C272" i="8"/>
  <c r="L271" i="8"/>
  <c r="AW273" i="8" s="1"/>
  <c r="J271" i="8"/>
  <c r="E271" i="8"/>
  <c r="G271" i="8"/>
  <c r="D271" i="8"/>
  <c r="C271" i="8"/>
  <c r="B271" i="8"/>
  <c r="AE270" i="8"/>
  <c r="AD270" i="8"/>
  <c r="G269" i="8"/>
  <c r="E269" i="8"/>
  <c r="G268" i="8"/>
  <c r="E268" i="8"/>
  <c r="BA266" i="8"/>
  <c r="AZ266" i="8"/>
  <c r="AE266" i="8"/>
  <c r="AD266" i="8"/>
  <c r="E266" i="8"/>
  <c r="G266" i="8"/>
  <c r="D266" i="8"/>
  <c r="C266" i="8"/>
  <c r="B266" i="8"/>
  <c r="L264" i="8"/>
  <c r="J264" i="8"/>
  <c r="I264" i="8"/>
  <c r="H264" i="8"/>
  <c r="G264" i="8"/>
  <c r="L263" i="8"/>
  <c r="L262" i="8" s="1"/>
  <c r="AW270" i="8" s="1"/>
  <c r="I263" i="8"/>
  <c r="J263" i="8" s="1"/>
  <c r="H263" i="8"/>
  <c r="G263" i="8"/>
  <c r="L261" i="8"/>
  <c r="J261" i="8"/>
  <c r="G261" i="8"/>
  <c r="F261" i="8"/>
  <c r="L260" i="8"/>
  <c r="L256" i="8" s="1"/>
  <c r="J260" i="8"/>
  <c r="F260" i="8"/>
  <c r="E260" i="8"/>
  <c r="G260" i="8" s="1"/>
  <c r="L259" i="8"/>
  <c r="I259" i="8"/>
  <c r="H259" i="8"/>
  <c r="J259" i="8" s="1"/>
  <c r="G259" i="8"/>
  <c r="F259" i="8"/>
  <c r="L258" i="8"/>
  <c r="J258" i="8"/>
  <c r="F258" i="8"/>
  <c r="G258" i="8" s="1"/>
  <c r="E258" i="8"/>
  <c r="L257" i="8"/>
  <c r="J257" i="8"/>
  <c r="G257" i="8"/>
  <c r="F257" i="8"/>
  <c r="L253" i="8"/>
  <c r="L254" i="8"/>
  <c r="J254" i="8"/>
  <c r="G254" i="8"/>
  <c r="F254" i="8"/>
  <c r="C252" i="8"/>
  <c r="E250" i="8"/>
  <c r="G250" i="8"/>
  <c r="D250" i="8"/>
  <c r="C250" i="8"/>
  <c r="AW249" i="8"/>
  <c r="AT249" i="8"/>
  <c r="AO249" i="8"/>
  <c r="AE249" i="8"/>
  <c r="AD249" i="8"/>
  <c r="G248" i="8"/>
  <c r="E248" i="8"/>
  <c r="G247" i="8"/>
  <c r="E247" i="8"/>
  <c r="L244" i="8"/>
  <c r="L243" i="8" s="1"/>
  <c r="J244" i="8"/>
  <c r="G244" i="8"/>
  <c r="F244" i="8"/>
  <c r="C242" i="8"/>
  <c r="E240" i="8"/>
  <c r="G240" i="8"/>
  <c r="D240" i="8"/>
  <c r="C240" i="8"/>
  <c r="G236" i="8"/>
  <c r="G235" i="8"/>
  <c r="L234" i="8"/>
  <c r="L233" i="8"/>
  <c r="L230" i="8"/>
  <c r="L229" i="8"/>
  <c r="L227" i="8"/>
  <c r="L224" i="8" s="1"/>
  <c r="L226" i="8"/>
  <c r="L223" i="8"/>
  <c r="L222" i="8"/>
  <c r="L220" i="8"/>
  <c r="L219" i="8"/>
  <c r="L215" i="8"/>
  <c r="AW205" i="8"/>
  <c r="AT205" i="8"/>
  <c r="AR205" i="8"/>
  <c r="AO205" i="8"/>
  <c r="AN205" i="8"/>
  <c r="BA205" i="8"/>
  <c r="AZ205" i="8"/>
  <c r="AE205" i="8"/>
  <c r="AD205" i="8"/>
  <c r="K205" i="8"/>
  <c r="I205" i="8"/>
  <c r="L204" i="8"/>
  <c r="J204" i="8"/>
  <c r="I204" i="8"/>
  <c r="H204" i="8"/>
  <c r="E204" i="8"/>
  <c r="G204" i="8"/>
  <c r="D204" i="8"/>
  <c r="C204" i="8"/>
  <c r="B204" i="8"/>
  <c r="AW203" i="8"/>
  <c r="AT203" i="8"/>
  <c r="L214" i="8" s="1"/>
  <c r="AR203" i="8"/>
  <c r="AO203" i="8"/>
  <c r="BA203" i="8"/>
  <c r="AZ203" i="8"/>
  <c r="AE203" i="8"/>
  <c r="AD203" i="8"/>
  <c r="K203" i="8"/>
  <c r="C202" i="8"/>
  <c r="L201" i="8"/>
  <c r="AN203" i="8" s="1"/>
  <c r="I201" i="8"/>
  <c r="J201" i="8" s="1"/>
  <c r="H201" i="8"/>
  <c r="E201" i="8"/>
  <c r="I203" i="8" s="1"/>
  <c r="G201" i="8"/>
  <c r="D201" i="8"/>
  <c r="C201" i="8"/>
  <c r="B201" i="8"/>
  <c r="AT200" i="8"/>
  <c r="AR200" i="8"/>
  <c r="L221" i="8" s="1"/>
  <c r="AO200" i="8"/>
  <c r="L212" i="8" s="1"/>
  <c r="L210" i="8" s="1"/>
  <c r="BA200" i="8"/>
  <c r="AZ200" i="8"/>
  <c r="AE200" i="8"/>
  <c r="AD200" i="8"/>
  <c r="C199" i="8"/>
  <c r="L198" i="8"/>
  <c r="AN200" i="8" s="1"/>
  <c r="I198" i="8"/>
  <c r="H198" i="8"/>
  <c r="J198" i="8" s="1"/>
  <c r="E198" i="8"/>
  <c r="G198" i="8"/>
  <c r="D198" i="8"/>
  <c r="C198" i="8"/>
  <c r="B198" i="8"/>
  <c r="G194" i="8"/>
  <c r="G193" i="8"/>
  <c r="L192" i="8"/>
  <c r="L188" i="8"/>
  <c r="L187" i="8"/>
  <c r="L185" i="8"/>
  <c r="L184" i="8"/>
  <c r="L182" i="8" s="1"/>
  <c r="L178" i="8"/>
  <c r="L177" i="8"/>
  <c r="L173" i="8"/>
  <c r="L167" i="8"/>
  <c r="AW163" i="8"/>
  <c r="AT163" i="8"/>
  <c r="AR163" i="8"/>
  <c r="AO163" i="8"/>
  <c r="AN163" i="8"/>
  <c r="BA163" i="8"/>
  <c r="AZ163" i="8"/>
  <c r="AE163" i="8"/>
  <c r="AD163" i="8"/>
  <c r="K163" i="8"/>
  <c r="I163" i="8"/>
  <c r="L162" i="8"/>
  <c r="AX163" i="8" s="1"/>
  <c r="J162" i="8"/>
  <c r="E162" i="8"/>
  <c r="G162" i="8"/>
  <c r="D162" i="8"/>
  <c r="C162" i="8"/>
  <c r="B162" i="8"/>
  <c r="AT161" i="8"/>
  <c r="AR161" i="8"/>
  <c r="AO161" i="8"/>
  <c r="BA161" i="8"/>
  <c r="AZ161" i="8"/>
  <c r="AE161" i="8"/>
  <c r="AD161" i="8"/>
  <c r="L160" i="8"/>
  <c r="AN161" i="8" s="1"/>
  <c r="J160" i="8"/>
  <c r="E160" i="8"/>
  <c r="G160" i="8"/>
  <c r="D160" i="8"/>
  <c r="C160" i="8"/>
  <c r="B160" i="8"/>
  <c r="AT159" i="8"/>
  <c r="AR159" i="8"/>
  <c r="AO159" i="8"/>
  <c r="BA159" i="8"/>
  <c r="AZ159" i="8"/>
  <c r="AE159" i="8"/>
  <c r="AD159" i="8"/>
  <c r="K159" i="8"/>
  <c r="I159" i="8" s="1"/>
  <c r="C158" i="8"/>
  <c r="L157" i="8"/>
  <c r="AN159" i="8" s="1"/>
  <c r="J157" i="8"/>
  <c r="I157" i="8"/>
  <c r="H157" i="8"/>
  <c r="E157" i="8"/>
  <c r="G157" i="8"/>
  <c r="D157" i="8"/>
  <c r="C157" i="8"/>
  <c r="B157" i="8"/>
  <c r="AW156" i="8"/>
  <c r="AT156" i="8"/>
  <c r="AR156" i="8"/>
  <c r="AO156" i="8"/>
  <c r="AN156" i="8"/>
  <c r="BA156" i="8"/>
  <c r="AZ156" i="8"/>
  <c r="L180" i="8" s="1"/>
  <c r="AE156" i="8"/>
  <c r="AD156" i="8"/>
  <c r="K156" i="8"/>
  <c r="I156" i="8"/>
  <c r="L155" i="8"/>
  <c r="J155" i="8"/>
  <c r="I155" i="8"/>
  <c r="H155" i="8"/>
  <c r="E155" i="8"/>
  <c r="G155" i="8"/>
  <c r="D155" i="8"/>
  <c r="C155" i="8"/>
  <c r="B155" i="8"/>
  <c r="AW154" i="8"/>
  <c r="AX154" i="8"/>
  <c r="AT154" i="8"/>
  <c r="L172" i="8" s="1"/>
  <c r="AR154" i="8"/>
  <c r="L179" i="8" s="1"/>
  <c r="AO154" i="8"/>
  <c r="L170" i="8" s="1"/>
  <c r="BA154" i="8"/>
  <c r="L181" i="8" s="1"/>
  <c r="AZ154" i="8"/>
  <c r="AE154" i="8"/>
  <c r="AD154" i="8"/>
  <c r="L153" i="8"/>
  <c r="K154" i="8" s="1"/>
  <c r="J153" i="8"/>
  <c r="E153" i="8"/>
  <c r="G153" i="8"/>
  <c r="D153" i="8"/>
  <c r="C153" i="8"/>
  <c r="B153" i="8"/>
  <c r="L147" i="8"/>
  <c r="L146" i="8"/>
  <c r="L143" i="8"/>
  <c r="L142" i="8"/>
  <c r="L140" i="8"/>
  <c r="L137" i="8" s="1"/>
  <c r="L139" i="8"/>
  <c r="L133" i="8"/>
  <c r="L132" i="8"/>
  <c r="L128" i="8"/>
  <c r="AT118" i="8"/>
  <c r="AR118" i="8"/>
  <c r="AO118" i="8"/>
  <c r="BA118" i="8"/>
  <c r="AZ118" i="8"/>
  <c r="AE118" i="8"/>
  <c r="AD118" i="8"/>
  <c r="C117" i="8"/>
  <c r="L116" i="8"/>
  <c r="AW118" i="8" s="1"/>
  <c r="I116" i="8"/>
  <c r="H116" i="8"/>
  <c r="J116" i="8" s="1"/>
  <c r="E116" i="8"/>
  <c r="G116" i="8"/>
  <c r="D116" i="8"/>
  <c r="C116" i="8"/>
  <c r="B116" i="8"/>
  <c r="AT115" i="8"/>
  <c r="AR115" i="8"/>
  <c r="AO115" i="8"/>
  <c r="BA115" i="8"/>
  <c r="AZ115" i="8"/>
  <c r="AE115" i="8"/>
  <c r="AD115" i="8"/>
  <c r="K115" i="8"/>
  <c r="I115" i="8" s="1"/>
  <c r="C114" i="8"/>
  <c r="L113" i="8"/>
  <c r="AN115" i="8" s="1"/>
  <c r="J113" i="8"/>
  <c r="I113" i="8"/>
  <c r="H113" i="8"/>
  <c r="E113" i="8"/>
  <c r="G113" i="8"/>
  <c r="D113" i="8"/>
  <c r="C113" i="8"/>
  <c r="B113" i="8"/>
  <c r="AT112" i="8"/>
  <c r="AE112" i="8"/>
  <c r="AD112" i="8"/>
  <c r="G111" i="8"/>
  <c r="E111" i="8"/>
  <c r="G110" i="8"/>
  <c r="E110" i="8"/>
  <c r="L107" i="8"/>
  <c r="J107" i="8"/>
  <c r="I107" i="8"/>
  <c r="H107" i="8"/>
  <c r="G107" i="8"/>
  <c r="F107" i="8"/>
  <c r="L106" i="8"/>
  <c r="L105" i="8" s="1"/>
  <c r="AW112" i="8" s="1"/>
  <c r="I106" i="8"/>
  <c r="H106" i="8"/>
  <c r="J106" i="8" s="1"/>
  <c r="G106" i="8"/>
  <c r="F106" i="8"/>
  <c r="L98" i="8"/>
  <c r="L97" i="8" s="1"/>
  <c r="AO112" i="8" s="1"/>
  <c r="L104" i="8"/>
  <c r="J104" i="8"/>
  <c r="G104" i="8"/>
  <c r="F104" i="8"/>
  <c r="L103" i="8"/>
  <c r="J103" i="8"/>
  <c r="F103" i="8"/>
  <c r="E103" i="8"/>
  <c r="G103" i="8" s="1"/>
  <c r="L102" i="8"/>
  <c r="J102" i="8"/>
  <c r="I102" i="8"/>
  <c r="H102" i="8"/>
  <c r="G102" i="8"/>
  <c r="F102" i="8"/>
  <c r="L101" i="8"/>
  <c r="J101" i="8"/>
  <c r="G101" i="8"/>
  <c r="F101" i="8"/>
  <c r="E101" i="8"/>
  <c r="L100" i="8"/>
  <c r="J100" i="8"/>
  <c r="G100" i="8"/>
  <c r="F100" i="8"/>
  <c r="L99" i="8"/>
  <c r="J99" i="8"/>
  <c r="I99" i="8"/>
  <c r="H99" i="8"/>
  <c r="G99" i="8"/>
  <c r="F99" i="8"/>
  <c r="L96" i="8"/>
  <c r="L95" i="8" s="1"/>
  <c r="J96" i="8"/>
  <c r="G96" i="8"/>
  <c r="F96" i="8"/>
  <c r="C94" i="8"/>
  <c r="C93" i="8"/>
  <c r="B93" i="8"/>
  <c r="E92" i="8"/>
  <c r="G92" i="8"/>
  <c r="D92" i="8"/>
  <c r="AW91" i="8"/>
  <c r="AE91" i="8"/>
  <c r="AD91" i="8"/>
  <c r="G90" i="8"/>
  <c r="E90" i="8"/>
  <c r="G89" i="8"/>
  <c r="E89" i="8"/>
  <c r="L84" i="8"/>
  <c r="AT91" i="8" s="1"/>
  <c r="L86" i="8"/>
  <c r="J86" i="8"/>
  <c r="F86" i="8"/>
  <c r="E86" i="8"/>
  <c r="L85" i="8"/>
  <c r="I85" i="8"/>
  <c r="H85" i="8"/>
  <c r="J85" i="8" s="1"/>
  <c r="G85" i="8"/>
  <c r="F85" i="8"/>
  <c r="L82" i="8"/>
  <c r="J82" i="8"/>
  <c r="G82" i="8"/>
  <c r="F82" i="8"/>
  <c r="L81" i="8"/>
  <c r="J81" i="8"/>
  <c r="G81" i="8"/>
  <c r="F81" i="8"/>
  <c r="L80" i="8"/>
  <c r="L79" i="8" s="1"/>
  <c r="J80" i="8"/>
  <c r="G80" i="8"/>
  <c r="F80" i="8"/>
  <c r="E77" i="8"/>
  <c r="G77" i="8"/>
  <c r="G86" i="8" s="1"/>
  <c r="D77" i="8"/>
  <c r="C77" i="8"/>
  <c r="AW76" i="8"/>
  <c r="AE76" i="8"/>
  <c r="AD76" i="8"/>
  <c r="G75" i="8"/>
  <c r="E75" i="8"/>
  <c r="G74" i="8"/>
  <c r="E74" i="8"/>
  <c r="L71" i="8"/>
  <c r="J71" i="8"/>
  <c r="G71" i="8"/>
  <c r="E71" i="8"/>
  <c r="L70" i="8"/>
  <c r="J70" i="8"/>
  <c r="G70" i="8"/>
  <c r="L69" i="8"/>
  <c r="J69" i="8"/>
  <c r="E69" i="8"/>
  <c r="G69" i="8" s="1"/>
  <c r="L68" i="8"/>
  <c r="I68" i="8"/>
  <c r="H68" i="8"/>
  <c r="J68" i="8" s="1"/>
  <c r="G68" i="8"/>
  <c r="L67" i="8"/>
  <c r="J67" i="8"/>
  <c r="G67" i="8"/>
  <c r="E67" i="8"/>
  <c r="L66" i="8"/>
  <c r="I66" i="8"/>
  <c r="H66" i="8"/>
  <c r="J66" i="8" s="1"/>
  <c r="G66" i="8"/>
  <c r="L65" i="8"/>
  <c r="J65" i="8"/>
  <c r="G65" i="8"/>
  <c r="L64" i="8"/>
  <c r="L62" i="8" s="1"/>
  <c r="J64" i="8"/>
  <c r="G64" i="8"/>
  <c r="E64" i="8"/>
  <c r="L63" i="8"/>
  <c r="J63" i="8"/>
  <c r="G63" i="8"/>
  <c r="L60" i="8"/>
  <c r="J60" i="8"/>
  <c r="G60" i="8"/>
  <c r="L59" i="8"/>
  <c r="J59" i="8"/>
  <c r="G59" i="8"/>
  <c r="L58" i="8"/>
  <c r="J58" i="8"/>
  <c r="G58" i="8"/>
  <c r="L57" i="8"/>
  <c r="L56" i="8" s="1"/>
  <c r="J57" i="8"/>
  <c r="G57" i="8"/>
  <c r="C55" i="8"/>
  <c r="E54" i="8"/>
  <c r="G54" i="8"/>
  <c r="D54" i="8"/>
  <c r="C54" i="8"/>
  <c r="L43" i="8"/>
  <c r="K43" i="8"/>
  <c r="A27" i="8"/>
  <c r="A25" i="8"/>
  <c r="CN22" i="8"/>
  <c r="A22" i="8"/>
  <c r="F16" i="8"/>
  <c r="F14" i="8"/>
  <c r="CO6" i="8"/>
  <c r="F6" i="8"/>
  <c r="CO4" i="8"/>
  <c r="F4" i="8"/>
  <c r="A1" i="8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1" i="3" s="1"/>
  <c r="K28" i="1"/>
  <c r="V28" i="1"/>
  <c r="AC28" i="1"/>
  <c r="AE28" i="1"/>
  <c r="AD28" i="1" s="1"/>
  <c r="AF28" i="1"/>
  <c r="AG28" i="1"/>
  <c r="AH28" i="1"/>
  <c r="AI28" i="1"/>
  <c r="AJ28" i="1"/>
  <c r="CQ28" i="1"/>
  <c r="CR28" i="1"/>
  <c r="CS28" i="1"/>
  <c r="CT28" i="1"/>
  <c r="CU28" i="1"/>
  <c r="T28" i="1" s="1"/>
  <c r="CV28" i="1"/>
  <c r="CW28" i="1"/>
  <c r="CX28" i="1"/>
  <c r="W28" i="1" s="1"/>
  <c r="GL28" i="1"/>
  <c r="GO28" i="1"/>
  <c r="GP28" i="1"/>
  <c r="GV28" i="1"/>
  <c r="HC28" i="1" s="1"/>
  <c r="GX28" i="1" s="1"/>
  <c r="B30" i="1"/>
  <c r="B26" i="1" s="1"/>
  <c r="C30" i="1"/>
  <c r="C26" i="1" s="1"/>
  <c r="D30" i="1"/>
  <c r="D26" i="1" s="1"/>
  <c r="F30" i="1"/>
  <c r="F26" i="1" s="1"/>
  <c r="G30" i="1"/>
  <c r="G26" i="1" s="1"/>
  <c r="T30" i="1"/>
  <c r="W30" i="1"/>
  <c r="F54" i="1" s="1"/>
  <c r="AB30" i="1"/>
  <c r="AB26" i="1" s="1"/>
  <c r="AC30" i="1"/>
  <c r="AC26" i="1" s="1"/>
  <c r="AD30" i="1"/>
  <c r="AE30" i="1"/>
  <c r="AE26" i="1" s="1"/>
  <c r="AF30" i="1"/>
  <c r="S30" i="1" s="1"/>
  <c r="AG30" i="1"/>
  <c r="AG26" i="1" s="1"/>
  <c r="AH30" i="1"/>
  <c r="AH26" i="1" s="1"/>
  <c r="AI30" i="1"/>
  <c r="AI26" i="1" s="1"/>
  <c r="AJ30" i="1"/>
  <c r="AJ26" i="1" s="1"/>
  <c r="AK30" i="1"/>
  <c r="AK26" i="1" s="1"/>
  <c r="AL30" i="1"/>
  <c r="BX30" i="1"/>
  <c r="BX26" i="1" s="1"/>
  <c r="BY30" i="1"/>
  <c r="BY26" i="1" s="1"/>
  <c r="BZ30" i="1"/>
  <c r="BZ26" i="1" s="1"/>
  <c r="CA30" i="1"/>
  <c r="CA26" i="1" s="1"/>
  <c r="CB30" i="1"/>
  <c r="CB26" i="1" s="1"/>
  <c r="CC30" i="1"/>
  <c r="CC26" i="1" s="1"/>
  <c r="CD30" i="1"/>
  <c r="AU30" i="1" s="1"/>
  <c r="CE30" i="1"/>
  <c r="CE26" i="1" s="1"/>
  <c r="CJ30" i="1"/>
  <c r="CJ26" i="1" s="1"/>
  <c r="CK30" i="1"/>
  <c r="CK26" i="1" s="1"/>
  <c r="CL30" i="1"/>
  <c r="BC30" i="1" s="1"/>
  <c r="CM30" i="1"/>
  <c r="CM26" i="1" s="1"/>
  <c r="B60" i="1"/>
  <c r="B22" i="1" s="1"/>
  <c r="C60" i="1"/>
  <c r="C22" i="1" s="1"/>
  <c r="D60" i="1"/>
  <c r="D22" i="1" s="1"/>
  <c r="F60" i="1"/>
  <c r="F22" i="1" s="1"/>
  <c r="G60" i="1"/>
  <c r="G22" i="1" s="1"/>
  <c r="D90" i="1"/>
  <c r="E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BE92" i="1"/>
  <c r="BF92" i="1"/>
  <c r="BG92" i="1"/>
  <c r="BH92" i="1"/>
  <c r="BI92" i="1"/>
  <c r="BJ92" i="1"/>
  <c r="BK92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CJ92" i="1"/>
  <c r="CK92" i="1"/>
  <c r="CL92" i="1"/>
  <c r="CM92" i="1"/>
  <c r="CN92" i="1"/>
  <c r="CO92" i="1"/>
  <c r="CP92" i="1"/>
  <c r="CQ92" i="1"/>
  <c r="CR92" i="1"/>
  <c r="CS92" i="1"/>
  <c r="CT92" i="1"/>
  <c r="CU92" i="1"/>
  <c r="CV92" i="1"/>
  <c r="CW92" i="1"/>
  <c r="CX92" i="1"/>
  <c r="CY92" i="1"/>
  <c r="CZ92" i="1"/>
  <c r="DA92" i="1"/>
  <c r="DB92" i="1"/>
  <c r="DC92" i="1"/>
  <c r="DD92" i="1"/>
  <c r="DE92" i="1"/>
  <c r="DF92" i="1"/>
  <c r="DG92" i="1"/>
  <c r="DH92" i="1"/>
  <c r="DI92" i="1"/>
  <c r="DJ92" i="1"/>
  <c r="DK92" i="1"/>
  <c r="DL92" i="1"/>
  <c r="DM92" i="1"/>
  <c r="DN92" i="1"/>
  <c r="DO92" i="1"/>
  <c r="DP92" i="1"/>
  <c r="DQ92" i="1"/>
  <c r="DR92" i="1"/>
  <c r="DS92" i="1"/>
  <c r="DT92" i="1"/>
  <c r="DU92" i="1"/>
  <c r="DV92" i="1"/>
  <c r="DW92" i="1"/>
  <c r="DX92" i="1"/>
  <c r="DY92" i="1"/>
  <c r="DZ92" i="1"/>
  <c r="EA92" i="1"/>
  <c r="EB92" i="1"/>
  <c r="EC92" i="1"/>
  <c r="ED92" i="1"/>
  <c r="EE92" i="1"/>
  <c r="EF92" i="1"/>
  <c r="EG92" i="1"/>
  <c r="EH92" i="1"/>
  <c r="EI92" i="1"/>
  <c r="EJ92" i="1"/>
  <c r="EK92" i="1"/>
  <c r="EL92" i="1"/>
  <c r="EM92" i="1"/>
  <c r="EN92" i="1"/>
  <c r="EO92" i="1"/>
  <c r="EP92" i="1"/>
  <c r="EQ92" i="1"/>
  <c r="ER92" i="1"/>
  <c r="ES92" i="1"/>
  <c r="ET92" i="1"/>
  <c r="EU92" i="1"/>
  <c r="EV92" i="1"/>
  <c r="EW92" i="1"/>
  <c r="EX92" i="1"/>
  <c r="EY92" i="1"/>
  <c r="EZ92" i="1"/>
  <c r="FA92" i="1"/>
  <c r="FB92" i="1"/>
  <c r="FC92" i="1"/>
  <c r="FD92" i="1"/>
  <c r="FE92" i="1"/>
  <c r="FF92" i="1"/>
  <c r="FG92" i="1"/>
  <c r="FH92" i="1"/>
  <c r="FI92" i="1"/>
  <c r="FJ92" i="1"/>
  <c r="FK92" i="1"/>
  <c r="FL92" i="1"/>
  <c r="FM92" i="1"/>
  <c r="FN92" i="1"/>
  <c r="FO92" i="1"/>
  <c r="FP92" i="1"/>
  <c r="FQ92" i="1"/>
  <c r="FR92" i="1"/>
  <c r="FS92" i="1"/>
  <c r="FT92" i="1"/>
  <c r="FU92" i="1"/>
  <c r="FV92" i="1"/>
  <c r="FW92" i="1"/>
  <c r="FX92" i="1"/>
  <c r="FY92" i="1"/>
  <c r="FZ92" i="1"/>
  <c r="GA92" i="1"/>
  <c r="GB92" i="1"/>
  <c r="GC92" i="1"/>
  <c r="GD92" i="1"/>
  <c r="GE92" i="1"/>
  <c r="GF92" i="1"/>
  <c r="GG92" i="1"/>
  <c r="GH92" i="1"/>
  <c r="GI92" i="1"/>
  <c r="GJ92" i="1"/>
  <c r="GK92" i="1"/>
  <c r="GL92" i="1"/>
  <c r="GM92" i="1"/>
  <c r="GN92" i="1"/>
  <c r="GO92" i="1"/>
  <c r="GP92" i="1"/>
  <c r="GQ92" i="1"/>
  <c r="GR92" i="1"/>
  <c r="GS92" i="1"/>
  <c r="GT92" i="1"/>
  <c r="GU92" i="1"/>
  <c r="GV92" i="1"/>
  <c r="GW92" i="1"/>
  <c r="GX92" i="1"/>
  <c r="D94" i="1"/>
  <c r="E96" i="1"/>
  <c r="Z96" i="1"/>
  <c r="AA96" i="1"/>
  <c r="AM96" i="1"/>
  <c r="AN96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CN96" i="1"/>
  <c r="CO96" i="1"/>
  <c r="CP96" i="1"/>
  <c r="CQ96" i="1"/>
  <c r="CR96" i="1"/>
  <c r="CS96" i="1"/>
  <c r="CT96" i="1"/>
  <c r="CU96" i="1"/>
  <c r="CV96" i="1"/>
  <c r="CW96" i="1"/>
  <c r="CX96" i="1"/>
  <c r="CY96" i="1"/>
  <c r="CZ96" i="1"/>
  <c r="DA96" i="1"/>
  <c r="DB96" i="1"/>
  <c r="DC96" i="1"/>
  <c r="DD96" i="1"/>
  <c r="DE96" i="1"/>
  <c r="DF96" i="1"/>
  <c r="DG96" i="1"/>
  <c r="DH96" i="1"/>
  <c r="DI96" i="1"/>
  <c r="DJ96" i="1"/>
  <c r="DK96" i="1"/>
  <c r="DL96" i="1"/>
  <c r="DM96" i="1"/>
  <c r="DN96" i="1"/>
  <c r="DO96" i="1"/>
  <c r="DP96" i="1"/>
  <c r="DQ96" i="1"/>
  <c r="DR96" i="1"/>
  <c r="DS96" i="1"/>
  <c r="DT96" i="1"/>
  <c r="DU96" i="1"/>
  <c r="DV96" i="1"/>
  <c r="DW96" i="1"/>
  <c r="DX96" i="1"/>
  <c r="DY96" i="1"/>
  <c r="DZ96" i="1"/>
  <c r="EA96" i="1"/>
  <c r="EB96" i="1"/>
  <c r="EC96" i="1"/>
  <c r="ED96" i="1"/>
  <c r="EE96" i="1"/>
  <c r="EF96" i="1"/>
  <c r="EG96" i="1"/>
  <c r="EH96" i="1"/>
  <c r="EI96" i="1"/>
  <c r="EJ96" i="1"/>
  <c r="EK96" i="1"/>
  <c r="EL96" i="1"/>
  <c r="EM96" i="1"/>
  <c r="EN96" i="1"/>
  <c r="EO96" i="1"/>
  <c r="EP96" i="1"/>
  <c r="EQ96" i="1"/>
  <c r="ER96" i="1"/>
  <c r="ES96" i="1"/>
  <c r="ET96" i="1"/>
  <c r="EU96" i="1"/>
  <c r="EV96" i="1"/>
  <c r="EW96" i="1"/>
  <c r="EX96" i="1"/>
  <c r="EY96" i="1"/>
  <c r="EZ96" i="1"/>
  <c r="FA96" i="1"/>
  <c r="FB96" i="1"/>
  <c r="FC96" i="1"/>
  <c r="FD96" i="1"/>
  <c r="FE96" i="1"/>
  <c r="FF96" i="1"/>
  <c r="FG96" i="1"/>
  <c r="FH96" i="1"/>
  <c r="FI96" i="1"/>
  <c r="FJ96" i="1"/>
  <c r="FK96" i="1"/>
  <c r="FL96" i="1"/>
  <c r="FM96" i="1"/>
  <c r="FN96" i="1"/>
  <c r="FO96" i="1"/>
  <c r="FP96" i="1"/>
  <c r="FQ96" i="1"/>
  <c r="FR96" i="1"/>
  <c r="FS96" i="1"/>
  <c r="FT96" i="1"/>
  <c r="FU96" i="1"/>
  <c r="FV96" i="1"/>
  <c r="FW96" i="1"/>
  <c r="FX96" i="1"/>
  <c r="FY96" i="1"/>
  <c r="FZ96" i="1"/>
  <c r="GA96" i="1"/>
  <c r="GB96" i="1"/>
  <c r="GC96" i="1"/>
  <c r="GD96" i="1"/>
  <c r="GE96" i="1"/>
  <c r="GF96" i="1"/>
  <c r="GG96" i="1"/>
  <c r="GH96" i="1"/>
  <c r="GI96" i="1"/>
  <c r="GJ96" i="1"/>
  <c r="GK96" i="1"/>
  <c r="GL96" i="1"/>
  <c r="GM96" i="1"/>
  <c r="GN96" i="1"/>
  <c r="GO96" i="1"/>
  <c r="GP96" i="1"/>
  <c r="GQ96" i="1"/>
  <c r="GR96" i="1"/>
  <c r="GS96" i="1"/>
  <c r="GT96" i="1"/>
  <c r="GU96" i="1"/>
  <c r="GV96" i="1"/>
  <c r="GW96" i="1"/>
  <c r="GX96" i="1"/>
  <c r="C98" i="1"/>
  <c r="D98" i="1"/>
  <c r="I98" i="1"/>
  <c r="K98" i="1"/>
  <c r="W98" i="1"/>
  <c r="AC98" i="1"/>
  <c r="AE98" i="1"/>
  <c r="AD98" i="1" s="1"/>
  <c r="AF98" i="1"/>
  <c r="AG98" i="1"/>
  <c r="AH98" i="1"/>
  <c r="AI98" i="1"/>
  <c r="AJ98" i="1"/>
  <c r="CQ98" i="1"/>
  <c r="CR98" i="1"/>
  <c r="CS98" i="1"/>
  <c r="CT98" i="1"/>
  <c r="CU98" i="1"/>
  <c r="T98" i="1" s="1"/>
  <c r="CV98" i="1"/>
  <c r="CW98" i="1"/>
  <c r="CX98" i="1"/>
  <c r="GL98" i="1"/>
  <c r="GO98" i="1"/>
  <c r="GP98" i="1"/>
  <c r="GV98" i="1"/>
  <c r="GX98" i="1"/>
  <c r="HC98" i="1"/>
  <c r="C99" i="1"/>
  <c r="D99" i="1"/>
  <c r="I99" i="1"/>
  <c r="K99" i="1"/>
  <c r="T99" i="1"/>
  <c r="AC99" i="1"/>
  <c r="AE99" i="1"/>
  <c r="AD99" i="1" s="1"/>
  <c r="AF99" i="1"/>
  <c r="AG99" i="1"/>
  <c r="AH99" i="1"/>
  <c r="AI99" i="1"/>
  <c r="AJ99" i="1"/>
  <c r="CQ99" i="1"/>
  <c r="CR99" i="1"/>
  <c r="CS99" i="1"/>
  <c r="CT99" i="1"/>
  <c r="CU99" i="1"/>
  <c r="CV99" i="1"/>
  <c r="CW99" i="1"/>
  <c r="CX99" i="1"/>
  <c r="W99" i="1" s="1"/>
  <c r="GL99" i="1"/>
  <c r="GO99" i="1"/>
  <c r="GP99" i="1"/>
  <c r="GV99" i="1"/>
  <c r="HC99" i="1" s="1"/>
  <c r="GX99" i="1" s="1"/>
  <c r="C100" i="1"/>
  <c r="D100" i="1"/>
  <c r="I100" i="1"/>
  <c r="K100" i="1"/>
  <c r="AC100" i="1"/>
  <c r="AE100" i="1"/>
  <c r="AD100" i="1" s="1"/>
  <c r="AF100" i="1"/>
  <c r="AG100" i="1"/>
  <c r="AH100" i="1"/>
  <c r="AI100" i="1"/>
  <c r="AJ100" i="1"/>
  <c r="CX100" i="1" s="1"/>
  <c r="W100" i="1" s="1"/>
  <c r="CQ100" i="1"/>
  <c r="CR100" i="1"/>
  <c r="CS100" i="1"/>
  <c r="CT100" i="1"/>
  <c r="CU100" i="1"/>
  <c r="T100" i="1" s="1"/>
  <c r="CV100" i="1"/>
  <c r="CW100" i="1"/>
  <c r="GL100" i="1"/>
  <c r="GO100" i="1"/>
  <c r="GP100" i="1"/>
  <c r="GV100" i="1"/>
  <c r="HC100" i="1" s="1"/>
  <c r="GX100" i="1" s="1"/>
  <c r="C101" i="1"/>
  <c r="D101" i="1"/>
  <c r="I101" i="1"/>
  <c r="K101" i="1"/>
  <c r="W101" i="1"/>
  <c r="AC101" i="1"/>
  <c r="AE101" i="1"/>
  <c r="AD101" i="1" s="1"/>
  <c r="AF101" i="1"/>
  <c r="AG101" i="1"/>
  <c r="AH101" i="1"/>
  <c r="AI101" i="1"/>
  <c r="AJ101" i="1"/>
  <c r="CQ101" i="1"/>
  <c r="CR101" i="1"/>
  <c r="CS101" i="1"/>
  <c r="CT101" i="1"/>
  <c r="CU101" i="1"/>
  <c r="T101" i="1" s="1"/>
  <c r="CV101" i="1"/>
  <c r="CW101" i="1"/>
  <c r="CX101" i="1"/>
  <c r="GL101" i="1"/>
  <c r="GO101" i="1"/>
  <c r="GP101" i="1"/>
  <c r="GV101" i="1"/>
  <c r="HC101" i="1" s="1"/>
  <c r="GX101" i="1" s="1"/>
  <c r="I102" i="1"/>
  <c r="P102" i="1" s="1"/>
  <c r="AC102" i="1"/>
  <c r="AE102" i="1"/>
  <c r="AD102" i="1" s="1"/>
  <c r="AF102" i="1"/>
  <c r="AG102" i="1"/>
  <c r="AH102" i="1"/>
  <c r="CV102" i="1" s="1"/>
  <c r="U102" i="1" s="1"/>
  <c r="AI102" i="1"/>
  <c r="AJ102" i="1"/>
  <c r="CQ102" i="1"/>
  <c r="CR102" i="1"/>
  <c r="Q102" i="1" s="1"/>
  <c r="CS102" i="1"/>
  <c r="CT102" i="1"/>
  <c r="S102" i="1" s="1"/>
  <c r="CU102" i="1"/>
  <c r="CW102" i="1"/>
  <c r="CX102" i="1"/>
  <c r="W102" i="1" s="1"/>
  <c r="GL102" i="1"/>
  <c r="GO102" i="1"/>
  <c r="GP102" i="1"/>
  <c r="GV102" i="1"/>
  <c r="HC102" i="1"/>
  <c r="GX102" i="1" s="1"/>
  <c r="I103" i="1"/>
  <c r="S103" i="1" s="1"/>
  <c r="AC103" i="1"/>
  <c r="AE103" i="1"/>
  <c r="AD103" i="1" s="1"/>
  <c r="AF103" i="1"/>
  <c r="AG103" i="1"/>
  <c r="CU103" i="1" s="1"/>
  <c r="T103" i="1" s="1"/>
  <c r="AH103" i="1"/>
  <c r="CV103" i="1" s="1"/>
  <c r="AI103" i="1"/>
  <c r="AJ103" i="1"/>
  <c r="CQ103" i="1"/>
  <c r="P103" i="1" s="1"/>
  <c r="CR103" i="1"/>
  <c r="CS103" i="1"/>
  <c r="CT103" i="1"/>
  <c r="CW103" i="1"/>
  <c r="V103" i="1" s="1"/>
  <c r="CX103" i="1"/>
  <c r="W103" i="1" s="1"/>
  <c r="GL103" i="1"/>
  <c r="GO103" i="1"/>
  <c r="GP103" i="1"/>
  <c r="GV103" i="1"/>
  <c r="HC103" i="1" s="1"/>
  <c r="GX103" i="1" s="1"/>
  <c r="I104" i="1"/>
  <c r="S104" i="1"/>
  <c r="T104" i="1"/>
  <c r="W104" i="1"/>
  <c r="AC104" i="1"/>
  <c r="AE104" i="1"/>
  <c r="AD104" i="1" s="1"/>
  <c r="AB104" i="1" s="1"/>
  <c r="AF104" i="1"/>
  <c r="AG104" i="1"/>
  <c r="AH104" i="1"/>
  <c r="CV104" i="1" s="1"/>
  <c r="U104" i="1" s="1"/>
  <c r="AI104" i="1"/>
  <c r="AJ104" i="1"/>
  <c r="CQ104" i="1"/>
  <c r="P104" i="1" s="1"/>
  <c r="CR104" i="1"/>
  <c r="Q104" i="1" s="1"/>
  <c r="CS104" i="1"/>
  <c r="R104" i="1" s="1"/>
  <c r="CZ104" i="1" s="1"/>
  <c r="Y104" i="1" s="1"/>
  <c r="CT104" i="1"/>
  <c r="CU104" i="1"/>
  <c r="CW104" i="1"/>
  <c r="V104" i="1" s="1"/>
  <c r="CX104" i="1"/>
  <c r="GL104" i="1"/>
  <c r="GO104" i="1"/>
  <c r="GP104" i="1"/>
  <c r="GV104" i="1"/>
  <c r="HC104" i="1"/>
  <c r="GX104" i="1" s="1"/>
  <c r="I105" i="1"/>
  <c r="R105" i="1" s="1"/>
  <c r="W105" i="1"/>
  <c r="AC105" i="1"/>
  <c r="AE105" i="1"/>
  <c r="AD105" i="1" s="1"/>
  <c r="AF105" i="1"/>
  <c r="AG105" i="1"/>
  <c r="AH105" i="1"/>
  <c r="CV105" i="1" s="1"/>
  <c r="U105" i="1" s="1"/>
  <c r="AI105" i="1"/>
  <c r="AJ105" i="1"/>
  <c r="CQ105" i="1"/>
  <c r="P105" i="1" s="1"/>
  <c r="CR105" i="1"/>
  <c r="CS105" i="1"/>
  <c r="CT105" i="1"/>
  <c r="S105" i="1" s="1"/>
  <c r="CU105" i="1"/>
  <c r="T105" i="1" s="1"/>
  <c r="CW105" i="1"/>
  <c r="CX105" i="1"/>
  <c r="GL105" i="1"/>
  <c r="GO105" i="1"/>
  <c r="GP105" i="1"/>
  <c r="GV105" i="1"/>
  <c r="HC105" i="1" s="1"/>
  <c r="GX105" i="1" s="1"/>
  <c r="I106" i="1"/>
  <c r="V106" i="1" s="1"/>
  <c r="P106" i="1"/>
  <c r="R106" i="1"/>
  <c r="CZ106" i="1" s="1"/>
  <c r="Y106" i="1" s="1"/>
  <c r="S106" i="1"/>
  <c r="U106" i="1"/>
  <c r="AC106" i="1"/>
  <c r="AB106" i="1" s="1"/>
  <c r="AD106" i="1"/>
  <c r="AE106" i="1"/>
  <c r="AF106" i="1"/>
  <c r="AG106" i="1"/>
  <c r="AH106" i="1"/>
  <c r="CV106" i="1" s="1"/>
  <c r="AI106" i="1"/>
  <c r="AJ106" i="1"/>
  <c r="CP106" i="1"/>
  <c r="O106" i="1" s="1"/>
  <c r="CQ106" i="1"/>
  <c r="CR106" i="1"/>
  <c r="Q106" i="1" s="1"/>
  <c r="CS106" i="1"/>
  <c r="CT106" i="1"/>
  <c r="CU106" i="1"/>
  <c r="T106" i="1" s="1"/>
  <c r="CW106" i="1"/>
  <c r="CX106" i="1"/>
  <c r="W106" i="1" s="1"/>
  <c r="CY106" i="1"/>
  <c r="X106" i="1" s="1"/>
  <c r="GL106" i="1"/>
  <c r="GO106" i="1"/>
  <c r="GP106" i="1"/>
  <c r="GV106" i="1"/>
  <c r="HC106" i="1" s="1"/>
  <c r="GX106" i="1" s="1"/>
  <c r="I107" i="1"/>
  <c r="P107" i="1" s="1"/>
  <c r="T107" i="1"/>
  <c r="U107" i="1"/>
  <c r="W107" i="1"/>
  <c r="AC107" i="1"/>
  <c r="AE107" i="1"/>
  <c r="AD107" i="1" s="1"/>
  <c r="AF107" i="1"/>
  <c r="AG107" i="1"/>
  <c r="AH107" i="1"/>
  <c r="CV107" i="1" s="1"/>
  <c r="AI107" i="1"/>
  <c r="AJ107" i="1"/>
  <c r="CQ107" i="1"/>
  <c r="CR107" i="1"/>
  <c r="Q107" i="1" s="1"/>
  <c r="CS107" i="1"/>
  <c r="R107" i="1" s="1"/>
  <c r="CT107" i="1"/>
  <c r="S107" i="1" s="1"/>
  <c r="CU107" i="1"/>
  <c r="CW107" i="1"/>
  <c r="V107" i="1" s="1"/>
  <c r="CX107" i="1"/>
  <c r="GL107" i="1"/>
  <c r="GO107" i="1"/>
  <c r="GP107" i="1"/>
  <c r="GV107" i="1"/>
  <c r="HC107" i="1" s="1"/>
  <c r="GX107" i="1" s="1"/>
  <c r="I108" i="1"/>
  <c r="P108" i="1" s="1"/>
  <c r="V108" i="1"/>
  <c r="AC108" i="1"/>
  <c r="AD108" i="1"/>
  <c r="AE108" i="1"/>
  <c r="AF108" i="1"/>
  <c r="AB108" i="1" s="1"/>
  <c r="AG108" i="1"/>
  <c r="CU108" i="1" s="1"/>
  <c r="T108" i="1" s="1"/>
  <c r="AH108" i="1"/>
  <c r="CV108" i="1" s="1"/>
  <c r="U108" i="1" s="1"/>
  <c r="AI108" i="1"/>
  <c r="AJ108" i="1"/>
  <c r="CX108" i="1" s="1"/>
  <c r="W108" i="1" s="1"/>
  <c r="CQ108" i="1"/>
  <c r="CR108" i="1"/>
  <c r="CS108" i="1"/>
  <c r="R108" i="1" s="1"/>
  <c r="CT108" i="1"/>
  <c r="S108" i="1" s="1"/>
  <c r="CW108" i="1"/>
  <c r="GL108" i="1"/>
  <c r="GO108" i="1"/>
  <c r="GP108" i="1"/>
  <c r="GV108" i="1"/>
  <c r="HC108" i="1" s="1"/>
  <c r="GX108" i="1" s="1"/>
  <c r="I109" i="1"/>
  <c r="P109" i="1" s="1"/>
  <c r="V109" i="1"/>
  <c r="AC109" i="1"/>
  <c r="AD109" i="1"/>
  <c r="AE109" i="1"/>
  <c r="AF109" i="1"/>
  <c r="AB109" i="1" s="1"/>
  <c r="AG109" i="1"/>
  <c r="CU109" i="1" s="1"/>
  <c r="T109" i="1" s="1"/>
  <c r="AH109" i="1"/>
  <c r="CV109" i="1" s="1"/>
  <c r="U109" i="1" s="1"/>
  <c r="AI109" i="1"/>
  <c r="AJ109" i="1"/>
  <c r="CX109" i="1" s="1"/>
  <c r="W109" i="1" s="1"/>
  <c r="CQ109" i="1"/>
  <c r="CR109" i="1"/>
  <c r="CS109" i="1"/>
  <c r="R109" i="1" s="1"/>
  <c r="CT109" i="1"/>
  <c r="S109" i="1" s="1"/>
  <c r="CW109" i="1"/>
  <c r="GL109" i="1"/>
  <c r="GO109" i="1"/>
  <c r="GP109" i="1"/>
  <c r="GV109" i="1"/>
  <c r="HC109" i="1" s="1"/>
  <c r="GX109" i="1" s="1"/>
  <c r="I110" i="1"/>
  <c r="W110" i="1" s="1"/>
  <c r="K110" i="1"/>
  <c r="U110" i="1"/>
  <c r="X110" i="1"/>
  <c r="AC110" i="1"/>
  <c r="AB110" i="1" s="1"/>
  <c r="AE110" i="1"/>
  <c r="AD110" i="1" s="1"/>
  <c r="AF110" i="1"/>
  <c r="AG110" i="1"/>
  <c r="CU110" i="1" s="1"/>
  <c r="T110" i="1" s="1"/>
  <c r="AH110" i="1"/>
  <c r="AI110" i="1"/>
  <c r="CW110" i="1" s="1"/>
  <c r="V110" i="1" s="1"/>
  <c r="AJ110" i="1"/>
  <c r="CQ110" i="1"/>
  <c r="CR110" i="1"/>
  <c r="Q110" i="1" s="1"/>
  <c r="CS110" i="1"/>
  <c r="R110" i="1" s="1"/>
  <c r="CT110" i="1"/>
  <c r="S110" i="1" s="1"/>
  <c r="CV110" i="1"/>
  <c r="CX110" i="1"/>
  <c r="CY110" i="1"/>
  <c r="CZ110" i="1"/>
  <c r="Y110" i="1" s="1"/>
  <c r="GL110" i="1"/>
  <c r="GN110" i="1"/>
  <c r="GP110" i="1"/>
  <c r="GV110" i="1"/>
  <c r="HC110" i="1"/>
  <c r="GX110" i="1" s="1"/>
  <c r="C111" i="1"/>
  <c r="D111" i="1"/>
  <c r="I111" i="1"/>
  <c r="K111" i="1"/>
  <c r="AC111" i="1"/>
  <c r="AE111" i="1"/>
  <c r="AD111" i="1" s="1"/>
  <c r="AB111" i="1" s="1"/>
  <c r="AF111" i="1"/>
  <c r="AG111" i="1"/>
  <c r="AH111" i="1"/>
  <c r="AI111" i="1"/>
  <c r="AJ111" i="1"/>
  <c r="CX111" i="1" s="1"/>
  <c r="W111" i="1" s="1"/>
  <c r="CQ111" i="1"/>
  <c r="CR111" i="1"/>
  <c r="CS111" i="1"/>
  <c r="CT111" i="1"/>
  <c r="CU111" i="1"/>
  <c r="T111" i="1" s="1"/>
  <c r="CV111" i="1"/>
  <c r="CW111" i="1"/>
  <c r="GL111" i="1"/>
  <c r="GO111" i="1"/>
  <c r="GP111" i="1"/>
  <c r="GV111" i="1"/>
  <c r="HC111" i="1" s="1"/>
  <c r="GX111" i="1" s="1"/>
  <c r="I112" i="1"/>
  <c r="T112" i="1" s="1"/>
  <c r="R112" i="1"/>
  <c r="S112" i="1"/>
  <c r="CY112" i="1" s="1"/>
  <c r="X112" i="1" s="1"/>
  <c r="AC112" i="1"/>
  <c r="AE112" i="1"/>
  <c r="AD112" i="1" s="1"/>
  <c r="AB112" i="1" s="1"/>
  <c r="AF112" i="1"/>
  <c r="AG112" i="1"/>
  <c r="AH112" i="1"/>
  <c r="CV112" i="1" s="1"/>
  <c r="U112" i="1" s="1"/>
  <c r="AI112" i="1"/>
  <c r="AJ112" i="1"/>
  <c r="CX112" i="1" s="1"/>
  <c r="W112" i="1" s="1"/>
  <c r="CQ112" i="1"/>
  <c r="P112" i="1" s="1"/>
  <c r="CR112" i="1"/>
  <c r="Q112" i="1" s="1"/>
  <c r="CS112" i="1"/>
  <c r="CT112" i="1"/>
  <c r="CU112" i="1"/>
  <c r="CW112" i="1"/>
  <c r="V112" i="1" s="1"/>
  <c r="GL112" i="1"/>
  <c r="GO112" i="1"/>
  <c r="GP112" i="1"/>
  <c r="GV112" i="1"/>
  <c r="HC112" i="1" s="1"/>
  <c r="GX112" i="1" s="1"/>
  <c r="I113" i="1"/>
  <c r="T113" i="1" s="1"/>
  <c r="R113" i="1"/>
  <c r="AC113" i="1"/>
  <c r="AE113" i="1"/>
  <c r="AD113" i="1" s="1"/>
  <c r="AB113" i="1" s="1"/>
  <c r="AF113" i="1"/>
  <c r="AG113" i="1"/>
  <c r="AH113" i="1"/>
  <c r="CV113" i="1" s="1"/>
  <c r="U113" i="1" s="1"/>
  <c r="AI113" i="1"/>
  <c r="AJ113" i="1"/>
  <c r="CX113" i="1" s="1"/>
  <c r="W113" i="1" s="1"/>
  <c r="CQ113" i="1"/>
  <c r="P113" i="1" s="1"/>
  <c r="CR113" i="1"/>
  <c r="Q113" i="1" s="1"/>
  <c r="CS113" i="1"/>
  <c r="CT113" i="1"/>
  <c r="CU113" i="1"/>
  <c r="CW113" i="1"/>
  <c r="V113" i="1" s="1"/>
  <c r="GL113" i="1"/>
  <c r="GO113" i="1"/>
  <c r="GP113" i="1"/>
  <c r="GV113" i="1"/>
  <c r="HC113" i="1" s="1"/>
  <c r="GX113" i="1" s="1"/>
  <c r="I114" i="1"/>
  <c r="T114" i="1" s="1"/>
  <c r="R114" i="1"/>
  <c r="AC114" i="1"/>
  <c r="AE114" i="1"/>
  <c r="AD114" i="1" s="1"/>
  <c r="AB114" i="1" s="1"/>
  <c r="AF114" i="1"/>
  <c r="AG114" i="1"/>
  <c r="AH114" i="1"/>
  <c r="CV114" i="1" s="1"/>
  <c r="U114" i="1" s="1"/>
  <c r="AI114" i="1"/>
  <c r="AJ114" i="1"/>
  <c r="CX114" i="1" s="1"/>
  <c r="W114" i="1" s="1"/>
  <c r="CQ114" i="1"/>
  <c r="P114" i="1" s="1"/>
  <c r="CR114" i="1"/>
  <c r="Q114" i="1" s="1"/>
  <c r="CS114" i="1"/>
  <c r="CT114" i="1"/>
  <c r="CU114" i="1"/>
  <c r="CW114" i="1"/>
  <c r="V114" i="1" s="1"/>
  <c r="GL114" i="1"/>
  <c r="GO114" i="1"/>
  <c r="GP114" i="1"/>
  <c r="GV114" i="1"/>
  <c r="HC114" i="1" s="1"/>
  <c r="GX114" i="1" s="1"/>
  <c r="I115" i="1"/>
  <c r="T115" i="1" s="1"/>
  <c r="R115" i="1"/>
  <c r="AC115" i="1"/>
  <c r="AE115" i="1"/>
  <c r="AD115" i="1" s="1"/>
  <c r="AB115" i="1" s="1"/>
  <c r="AF115" i="1"/>
  <c r="AG115" i="1"/>
  <c r="AH115" i="1"/>
  <c r="CV115" i="1" s="1"/>
  <c r="U115" i="1" s="1"/>
  <c r="AI115" i="1"/>
  <c r="AJ115" i="1"/>
  <c r="CX115" i="1" s="1"/>
  <c r="W115" i="1" s="1"/>
  <c r="CQ115" i="1"/>
  <c r="P115" i="1" s="1"/>
  <c r="CR115" i="1"/>
  <c r="Q115" i="1" s="1"/>
  <c r="CS115" i="1"/>
  <c r="CT115" i="1"/>
  <c r="CU115" i="1"/>
  <c r="CW115" i="1"/>
  <c r="V115" i="1" s="1"/>
  <c r="GL115" i="1"/>
  <c r="GO115" i="1"/>
  <c r="GP115" i="1"/>
  <c r="GV115" i="1"/>
  <c r="HC115" i="1" s="1"/>
  <c r="GX115" i="1" s="1"/>
  <c r="I116" i="1"/>
  <c r="T116" i="1" s="1"/>
  <c r="R116" i="1"/>
  <c r="AC116" i="1"/>
  <c r="AE116" i="1"/>
  <c r="AD116" i="1" s="1"/>
  <c r="AB116" i="1" s="1"/>
  <c r="AF116" i="1"/>
  <c r="AG116" i="1"/>
  <c r="AH116" i="1"/>
  <c r="CV116" i="1" s="1"/>
  <c r="U116" i="1" s="1"/>
  <c r="AI116" i="1"/>
  <c r="AJ116" i="1"/>
  <c r="CX116" i="1" s="1"/>
  <c r="W116" i="1" s="1"/>
  <c r="CQ116" i="1"/>
  <c r="P116" i="1" s="1"/>
  <c r="CR116" i="1"/>
  <c r="Q116" i="1" s="1"/>
  <c r="CS116" i="1"/>
  <c r="CT116" i="1"/>
  <c r="CU116" i="1"/>
  <c r="CW116" i="1"/>
  <c r="V116" i="1" s="1"/>
  <c r="GL116" i="1"/>
  <c r="GO116" i="1"/>
  <c r="GP116" i="1"/>
  <c r="GV116" i="1"/>
  <c r="HC116" i="1" s="1"/>
  <c r="GX116" i="1" s="1"/>
  <c r="I117" i="1"/>
  <c r="T117" i="1" s="1"/>
  <c r="R117" i="1"/>
  <c r="AC117" i="1"/>
  <c r="AE117" i="1"/>
  <c r="AD117" i="1" s="1"/>
  <c r="AB117" i="1" s="1"/>
  <c r="AF117" i="1"/>
  <c r="AG117" i="1"/>
  <c r="AH117" i="1"/>
  <c r="CV117" i="1" s="1"/>
  <c r="U117" i="1" s="1"/>
  <c r="AI117" i="1"/>
  <c r="AJ117" i="1"/>
  <c r="CX117" i="1" s="1"/>
  <c r="W117" i="1" s="1"/>
  <c r="CQ117" i="1"/>
  <c r="P117" i="1" s="1"/>
  <c r="CR117" i="1"/>
  <c r="Q117" i="1" s="1"/>
  <c r="CS117" i="1"/>
  <c r="CT117" i="1"/>
  <c r="CU117" i="1"/>
  <c r="CW117" i="1"/>
  <c r="V117" i="1" s="1"/>
  <c r="GL117" i="1"/>
  <c r="GO117" i="1"/>
  <c r="GP117" i="1"/>
  <c r="GV117" i="1"/>
  <c r="HC117" i="1" s="1"/>
  <c r="GX117" i="1" s="1"/>
  <c r="I118" i="1"/>
  <c r="T118" i="1" s="1"/>
  <c r="AB118" i="1"/>
  <c r="AC118" i="1"/>
  <c r="AE118" i="1"/>
  <c r="AD118" i="1" s="1"/>
  <c r="AF118" i="1"/>
  <c r="AG118" i="1"/>
  <c r="AH118" i="1"/>
  <c r="CV118" i="1" s="1"/>
  <c r="U118" i="1" s="1"/>
  <c r="AI118" i="1"/>
  <c r="AJ118" i="1"/>
  <c r="CX118" i="1" s="1"/>
  <c r="W118" i="1" s="1"/>
  <c r="CQ118" i="1"/>
  <c r="P118" i="1" s="1"/>
  <c r="CR118" i="1"/>
  <c r="Q118" i="1" s="1"/>
  <c r="CS118" i="1"/>
  <c r="R118" i="1" s="1"/>
  <c r="CT118" i="1"/>
  <c r="CU118" i="1"/>
  <c r="CW118" i="1"/>
  <c r="V118" i="1" s="1"/>
  <c r="GL118" i="1"/>
  <c r="GO118" i="1"/>
  <c r="GP118" i="1"/>
  <c r="GV118" i="1"/>
  <c r="HC118" i="1" s="1"/>
  <c r="GX118" i="1" s="1"/>
  <c r="I119" i="1"/>
  <c r="AB119" i="1"/>
  <c r="AC119" i="1"/>
  <c r="AE119" i="1"/>
  <c r="AD119" i="1" s="1"/>
  <c r="AF119" i="1"/>
  <c r="AG119" i="1"/>
  <c r="AH119" i="1"/>
  <c r="CV119" i="1" s="1"/>
  <c r="U119" i="1" s="1"/>
  <c r="AI119" i="1"/>
  <c r="AJ119" i="1"/>
  <c r="CX119" i="1" s="1"/>
  <c r="CQ119" i="1"/>
  <c r="P119" i="1" s="1"/>
  <c r="CR119" i="1"/>
  <c r="CS119" i="1"/>
  <c r="R119" i="1" s="1"/>
  <c r="CT119" i="1"/>
  <c r="CU119" i="1"/>
  <c r="CW119" i="1"/>
  <c r="V119" i="1" s="1"/>
  <c r="GL119" i="1"/>
  <c r="GO119" i="1"/>
  <c r="GP119" i="1"/>
  <c r="GV119" i="1"/>
  <c r="HC119" i="1" s="1"/>
  <c r="GX119" i="1" s="1"/>
  <c r="I120" i="1"/>
  <c r="R120" i="1"/>
  <c r="AC120" i="1"/>
  <c r="AE120" i="1"/>
  <c r="AD120" i="1" s="1"/>
  <c r="AF120" i="1"/>
  <c r="AB120" i="1" s="1"/>
  <c r="AG120" i="1"/>
  <c r="AH120" i="1"/>
  <c r="CV120" i="1" s="1"/>
  <c r="U120" i="1" s="1"/>
  <c r="AI120" i="1"/>
  <c r="AJ120" i="1"/>
  <c r="CX120" i="1" s="1"/>
  <c r="CQ120" i="1"/>
  <c r="P120" i="1" s="1"/>
  <c r="CR120" i="1"/>
  <c r="CS120" i="1"/>
  <c r="CT120" i="1"/>
  <c r="CU120" i="1"/>
  <c r="CW120" i="1"/>
  <c r="V120" i="1" s="1"/>
  <c r="GL120" i="1"/>
  <c r="GO120" i="1"/>
  <c r="GP120" i="1"/>
  <c r="GV120" i="1"/>
  <c r="HC120" i="1"/>
  <c r="I121" i="1"/>
  <c r="R121" i="1" s="1"/>
  <c r="AB121" i="1"/>
  <c r="AC121" i="1"/>
  <c r="AE121" i="1"/>
  <c r="AD121" i="1" s="1"/>
  <c r="AF121" i="1"/>
  <c r="AG121" i="1"/>
  <c r="AH121" i="1"/>
  <c r="CV121" i="1" s="1"/>
  <c r="U121" i="1" s="1"/>
  <c r="AI121" i="1"/>
  <c r="AJ121" i="1"/>
  <c r="CQ121" i="1"/>
  <c r="CR121" i="1"/>
  <c r="CS121" i="1"/>
  <c r="CT121" i="1"/>
  <c r="CU121" i="1"/>
  <c r="CW121" i="1"/>
  <c r="V121" i="1" s="1"/>
  <c r="CX121" i="1"/>
  <c r="GL121" i="1"/>
  <c r="GO121" i="1"/>
  <c r="GP121" i="1"/>
  <c r="GV121" i="1"/>
  <c r="HC121" i="1"/>
  <c r="GX121" i="1" s="1"/>
  <c r="I122" i="1"/>
  <c r="S122" i="1" s="1"/>
  <c r="K122" i="1"/>
  <c r="Q122" i="1"/>
  <c r="AC122" i="1"/>
  <c r="AE122" i="1"/>
  <c r="AD122" i="1" s="1"/>
  <c r="AB122" i="1" s="1"/>
  <c r="AF122" i="1"/>
  <c r="AG122" i="1"/>
  <c r="CU122" i="1" s="1"/>
  <c r="T122" i="1" s="1"/>
  <c r="AH122" i="1"/>
  <c r="AI122" i="1"/>
  <c r="CW122" i="1" s="1"/>
  <c r="V122" i="1" s="1"/>
  <c r="AJ122" i="1"/>
  <c r="CX122" i="1" s="1"/>
  <c r="W122" i="1" s="1"/>
  <c r="CQ122" i="1"/>
  <c r="P122" i="1" s="1"/>
  <c r="CR122" i="1"/>
  <c r="CS122" i="1"/>
  <c r="CT122" i="1"/>
  <c r="CV122" i="1"/>
  <c r="U122" i="1" s="1"/>
  <c r="CY122" i="1"/>
  <c r="X122" i="1" s="1"/>
  <c r="CZ122" i="1"/>
  <c r="Y122" i="1" s="1"/>
  <c r="GL122" i="1"/>
  <c r="GN122" i="1"/>
  <c r="GP122" i="1"/>
  <c r="GV122" i="1"/>
  <c r="HC122" i="1"/>
  <c r="GX122" i="1" s="1"/>
  <c r="C123" i="1"/>
  <c r="D123" i="1"/>
  <c r="I123" i="1"/>
  <c r="K123" i="1"/>
  <c r="AC123" i="1"/>
  <c r="AE123" i="1"/>
  <c r="AD123" i="1" s="1"/>
  <c r="AF123" i="1"/>
  <c r="AG123" i="1"/>
  <c r="AH123" i="1"/>
  <c r="AI123" i="1"/>
  <c r="AJ123" i="1"/>
  <c r="CQ123" i="1"/>
  <c r="CR123" i="1"/>
  <c r="CS123" i="1"/>
  <c r="CT123" i="1"/>
  <c r="CU123" i="1"/>
  <c r="T123" i="1" s="1"/>
  <c r="CV123" i="1"/>
  <c r="CW123" i="1"/>
  <c r="CX123" i="1"/>
  <c r="W123" i="1" s="1"/>
  <c r="GL123" i="1"/>
  <c r="GO123" i="1"/>
  <c r="GP123" i="1"/>
  <c r="GV123" i="1"/>
  <c r="HC123" i="1" s="1"/>
  <c r="GX123" i="1"/>
  <c r="I124" i="1"/>
  <c r="P124" i="1"/>
  <c r="Q124" i="1"/>
  <c r="S124" i="1"/>
  <c r="AB124" i="1"/>
  <c r="AC124" i="1"/>
  <c r="AD124" i="1"/>
  <c r="AE124" i="1"/>
  <c r="AF124" i="1"/>
  <c r="AG124" i="1"/>
  <c r="AH124" i="1"/>
  <c r="AI124" i="1"/>
  <c r="CW124" i="1" s="1"/>
  <c r="V124" i="1" s="1"/>
  <c r="AJ124" i="1"/>
  <c r="CX124" i="1" s="1"/>
  <c r="W124" i="1" s="1"/>
  <c r="CQ124" i="1"/>
  <c r="CR124" i="1"/>
  <c r="CS124" i="1"/>
  <c r="R124" i="1" s="1"/>
  <c r="CY124" i="1" s="1"/>
  <c r="X124" i="1" s="1"/>
  <c r="CT124" i="1"/>
  <c r="CU124" i="1"/>
  <c r="T124" i="1" s="1"/>
  <c r="CV124" i="1"/>
  <c r="U124" i="1" s="1"/>
  <c r="GL124" i="1"/>
  <c r="GO124" i="1"/>
  <c r="GP124" i="1"/>
  <c r="GV124" i="1"/>
  <c r="HC124" i="1" s="1"/>
  <c r="GX124" i="1" s="1"/>
  <c r="I125" i="1"/>
  <c r="GX125" i="1" s="1"/>
  <c r="S125" i="1"/>
  <c r="W125" i="1"/>
  <c r="AC125" i="1"/>
  <c r="AB125" i="1" s="1"/>
  <c r="AD125" i="1"/>
  <c r="AE125" i="1"/>
  <c r="AF125" i="1"/>
  <c r="AG125" i="1"/>
  <c r="CU125" i="1" s="1"/>
  <c r="T125" i="1" s="1"/>
  <c r="AH125" i="1"/>
  <c r="AI125" i="1"/>
  <c r="CW125" i="1" s="1"/>
  <c r="V125" i="1" s="1"/>
  <c r="AJ125" i="1"/>
  <c r="CQ125" i="1"/>
  <c r="P125" i="1" s="1"/>
  <c r="CR125" i="1"/>
  <c r="CS125" i="1"/>
  <c r="R125" i="1" s="1"/>
  <c r="CY125" i="1" s="1"/>
  <c r="X125" i="1" s="1"/>
  <c r="CT125" i="1"/>
  <c r="CV125" i="1"/>
  <c r="CX125" i="1"/>
  <c r="GL125" i="1"/>
  <c r="GO125" i="1"/>
  <c r="GP125" i="1"/>
  <c r="GV125" i="1"/>
  <c r="HC125" i="1" s="1"/>
  <c r="I126" i="1"/>
  <c r="Q126" i="1" s="1"/>
  <c r="AB126" i="1"/>
  <c r="AC126" i="1"/>
  <c r="AD126" i="1"/>
  <c r="AE126" i="1"/>
  <c r="AF126" i="1"/>
  <c r="AG126" i="1"/>
  <c r="CU126" i="1" s="1"/>
  <c r="T126" i="1" s="1"/>
  <c r="AH126" i="1"/>
  <c r="CV126" i="1" s="1"/>
  <c r="U126" i="1" s="1"/>
  <c r="AI126" i="1"/>
  <c r="AJ126" i="1"/>
  <c r="CX126" i="1" s="1"/>
  <c r="W126" i="1" s="1"/>
  <c r="CQ126" i="1"/>
  <c r="P126" i="1" s="1"/>
  <c r="CP126" i="1" s="1"/>
  <c r="O126" i="1" s="1"/>
  <c r="CR126" i="1"/>
  <c r="CS126" i="1"/>
  <c r="R126" i="1" s="1"/>
  <c r="CT126" i="1"/>
  <c r="S126" i="1" s="1"/>
  <c r="CW126" i="1"/>
  <c r="V126" i="1" s="1"/>
  <c r="GL126" i="1"/>
  <c r="GO126" i="1"/>
  <c r="GP126" i="1"/>
  <c r="GV126" i="1"/>
  <c r="HC126" i="1" s="1"/>
  <c r="GX126" i="1" s="1"/>
  <c r="C127" i="1"/>
  <c r="D127" i="1"/>
  <c r="I127" i="1"/>
  <c r="I128" i="1" s="1"/>
  <c r="K127" i="1"/>
  <c r="AC127" i="1"/>
  <c r="AE127" i="1"/>
  <c r="AD127" i="1" s="1"/>
  <c r="AF127" i="1"/>
  <c r="AG127" i="1"/>
  <c r="AH127" i="1"/>
  <c r="AI127" i="1"/>
  <c r="AJ127" i="1"/>
  <c r="CQ127" i="1"/>
  <c r="CR127" i="1"/>
  <c r="CS127" i="1"/>
  <c r="CT127" i="1"/>
  <c r="CU127" i="1"/>
  <c r="T127" i="1" s="1"/>
  <c r="CV127" i="1"/>
  <c r="CW127" i="1"/>
  <c r="CX127" i="1"/>
  <c r="W127" i="1" s="1"/>
  <c r="GL127" i="1"/>
  <c r="GO127" i="1"/>
  <c r="GP127" i="1"/>
  <c r="GV127" i="1"/>
  <c r="HC127" i="1" s="1"/>
  <c r="GX127" i="1" s="1"/>
  <c r="AC128" i="1"/>
  <c r="AE128" i="1"/>
  <c r="AD128" i="1" s="1"/>
  <c r="AF128" i="1"/>
  <c r="AG128" i="1"/>
  <c r="CU128" i="1" s="1"/>
  <c r="T128" i="1" s="1"/>
  <c r="AH128" i="1"/>
  <c r="AI128" i="1"/>
  <c r="CW128" i="1" s="1"/>
  <c r="AJ128" i="1"/>
  <c r="CQ128" i="1"/>
  <c r="CR128" i="1"/>
  <c r="Q128" i="1" s="1"/>
  <c r="CS128" i="1"/>
  <c r="CT128" i="1"/>
  <c r="CV128" i="1"/>
  <c r="U128" i="1" s="1"/>
  <c r="CX128" i="1"/>
  <c r="W128" i="1" s="1"/>
  <c r="GL128" i="1"/>
  <c r="GO128" i="1"/>
  <c r="GP128" i="1"/>
  <c r="GV128" i="1"/>
  <c r="HC128" i="1" s="1"/>
  <c r="GX128" i="1" s="1"/>
  <c r="I129" i="1"/>
  <c r="T129" i="1" s="1"/>
  <c r="S129" i="1"/>
  <c r="V129" i="1"/>
  <c r="AC129" i="1"/>
  <c r="AB129" i="1" s="1"/>
  <c r="AD129" i="1"/>
  <c r="AE129" i="1"/>
  <c r="AF129" i="1"/>
  <c r="AG129" i="1"/>
  <c r="AH129" i="1"/>
  <c r="CV129" i="1" s="1"/>
  <c r="U129" i="1" s="1"/>
  <c r="AI129" i="1"/>
  <c r="AJ129" i="1"/>
  <c r="CQ129" i="1"/>
  <c r="P129" i="1" s="1"/>
  <c r="CP129" i="1" s="1"/>
  <c r="O129" i="1" s="1"/>
  <c r="CR129" i="1"/>
  <c r="Q129" i="1" s="1"/>
  <c r="CS129" i="1"/>
  <c r="R129" i="1" s="1"/>
  <c r="CY129" i="1" s="1"/>
  <c r="X129" i="1" s="1"/>
  <c r="CT129" i="1"/>
  <c r="CU129" i="1"/>
  <c r="CW129" i="1"/>
  <c r="CX129" i="1"/>
  <c r="W129" i="1" s="1"/>
  <c r="GL129" i="1"/>
  <c r="GO129" i="1"/>
  <c r="GP129" i="1"/>
  <c r="GV129" i="1"/>
  <c r="HC129" i="1" s="1"/>
  <c r="GX129" i="1" s="1"/>
  <c r="I130" i="1"/>
  <c r="S130" i="1" s="1"/>
  <c r="V130" i="1"/>
  <c r="AC130" i="1"/>
  <c r="AB130" i="1" s="1"/>
  <c r="AD130" i="1"/>
  <c r="AE130" i="1"/>
  <c r="AF130" i="1"/>
  <c r="AG130" i="1"/>
  <c r="AH130" i="1"/>
  <c r="CV130" i="1" s="1"/>
  <c r="U130" i="1" s="1"/>
  <c r="AI130" i="1"/>
  <c r="AJ130" i="1"/>
  <c r="CQ130" i="1"/>
  <c r="P130" i="1" s="1"/>
  <c r="CR130" i="1"/>
  <c r="Q130" i="1" s="1"/>
  <c r="CS130" i="1"/>
  <c r="R130" i="1" s="1"/>
  <c r="CT130" i="1"/>
  <c r="CU130" i="1"/>
  <c r="CW130" i="1"/>
  <c r="CX130" i="1"/>
  <c r="W130" i="1" s="1"/>
  <c r="GL130" i="1"/>
  <c r="GO130" i="1"/>
  <c r="GP130" i="1"/>
  <c r="GV130" i="1"/>
  <c r="HC130" i="1" s="1"/>
  <c r="GX130" i="1" s="1"/>
  <c r="C131" i="1"/>
  <c r="D131" i="1"/>
  <c r="I131" i="1"/>
  <c r="I132" i="1" s="1"/>
  <c r="K131" i="1"/>
  <c r="AC131" i="1"/>
  <c r="AE131" i="1"/>
  <c r="AD131" i="1" s="1"/>
  <c r="AF131" i="1"/>
  <c r="AG131" i="1"/>
  <c r="AH131" i="1"/>
  <c r="AI131" i="1"/>
  <c r="AJ131" i="1"/>
  <c r="CQ131" i="1"/>
  <c r="CR131" i="1"/>
  <c r="CS131" i="1"/>
  <c r="CT131" i="1"/>
  <c r="CU131" i="1"/>
  <c r="T131" i="1" s="1"/>
  <c r="CV131" i="1"/>
  <c r="CW131" i="1"/>
  <c r="CX131" i="1"/>
  <c r="W131" i="1" s="1"/>
  <c r="GL131" i="1"/>
  <c r="GO131" i="1"/>
  <c r="GP131" i="1"/>
  <c r="GV131" i="1"/>
  <c r="HC131" i="1" s="1"/>
  <c r="GX131" i="1" s="1"/>
  <c r="AC132" i="1"/>
  <c r="AB132" i="1" s="1"/>
  <c r="AE132" i="1"/>
  <c r="AD132" i="1" s="1"/>
  <c r="AF132" i="1"/>
  <c r="AG132" i="1"/>
  <c r="AH132" i="1"/>
  <c r="AI132" i="1"/>
  <c r="CW132" i="1" s="1"/>
  <c r="V132" i="1" s="1"/>
  <c r="AJ132" i="1"/>
  <c r="CQ132" i="1"/>
  <c r="CR132" i="1"/>
  <c r="CS132" i="1"/>
  <c r="CT132" i="1"/>
  <c r="CU132" i="1"/>
  <c r="T132" i="1" s="1"/>
  <c r="CV132" i="1"/>
  <c r="U132" i="1" s="1"/>
  <c r="CX132" i="1"/>
  <c r="W132" i="1" s="1"/>
  <c r="GL132" i="1"/>
  <c r="GO132" i="1"/>
  <c r="GP132" i="1"/>
  <c r="GV132" i="1"/>
  <c r="HC132" i="1" s="1"/>
  <c r="GX132" i="1" s="1"/>
  <c r="AC133" i="1"/>
  <c r="AE133" i="1"/>
  <c r="AD133" i="1" s="1"/>
  <c r="AF133" i="1"/>
  <c r="AG133" i="1"/>
  <c r="AH133" i="1"/>
  <c r="AI133" i="1"/>
  <c r="CW133" i="1" s="1"/>
  <c r="AJ133" i="1"/>
  <c r="CQ133" i="1"/>
  <c r="CR133" i="1"/>
  <c r="CS133" i="1"/>
  <c r="CT133" i="1"/>
  <c r="CU133" i="1"/>
  <c r="CV133" i="1"/>
  <c r="CX133" i="1"/>
  <c r="GL133" i="1"/>
  <c r="GO133" i="1"/>
  <c r="GP133" i="1"/>
  <c r="GV133" i="1"/>
  <c r="HC133" i="1" s="1"/>
  <c r="C134" i="1"/>
  <c r="D134" i="1"/>
  <c r="I134" i="1"/>
  <c r="K134" i="1"/>
  <c r="AC134" i="1"/>
  <c r="AE134" i="1"/>
  <c r="AD134" i="1" s="1"/>
  <c r="AF134" i="1"/>
  <c r="AG134" i="1"/>
  <c r="AH134" i="1"/>
  <c r="AI134" i="1"/>
  <c r="AJ134" i="1"/>
  <c r="CX134" i="1" s="1"/>
  <c r="W134" i="1" s="1"/>
  <c r="CQ134" i="1"/>
  <c r="CR134" i="1"/>
  <c r="CS134" i="1"/>
  <c r="CT134" i="1"/>
  <c r="CU134" i="1"/>
  <c r="T134" i="1" s="1"/>
  <c r="CV134" i="1"/>
  <c r="CW134" i="1"/>
  <c r="GL134" i="1"/>
  <c r="BZ138" i="1" s="1"/>
  <c r="BZ96" i="1" s="1"/>
  <c r="GO134" i="1"/>
  <c r="GP134" i="1"/>
  <c r="GV134" i="1"/>
  <c r="HC134" i="1"/>
  <c r="GX134" i="1" s="1"/>
  <c r="I135" i="1"/>
  <c r="W135" i="1" s="1"/>
  <c r="K135" i="1"/>
  <c r="U135" i="1"/>
  <c r="AC135" i="1"/>
  <c r="AB135" i="1" s="1"/>
  <c r="AE135" i="1"/>
  <c r="AD135" i="1" s="1"/>
  <c r="AF135" i="1"/>
  <c r="AG135" i="1"/>
  <c r="CU135" i="1" s="1"/>
  <c r="T135" i="1" s="1"/>
  <c r="AH135" i="1"/>
  <c r="AI135" i="1"/>
  <c r="CW135" i="1" s="1"/>
  <c r="V135" i="1" s="1"/>
  <c r="AJ135" i="1"/>
  <c r="CQ135" i="1"/>
  <c r="P135" i="1" s="1"/>
  <c r="CR135" i="1"/>
  <c r="Q135" i="1" s="1"/>
  <c r="CS135" i="1"/>
  <c r="R135" i="1" s="1"/>
  <c r="CT135" i="1"/>
  <c r="S135" i="1" s="1"/>
  <c r="CV135" i="1"/>
  <c r="CX135" i="1"/>
  <c r="GL135" i="1"/>
  <c r="GO135" i="1"/>
  <c r="GP135" i="1"/>
  <c r="GV135" i="1"/>
  <c r="HC135" i="1"/>
  <c r="GX135" i="1" s="1"/>
  <c r="I136" i="1"/>
  <c r="K136" i="1"/>
  <c r="S136" i="1"/>
  <c r="T136" i="1"/>
  <c r="V136" i="1"/>
  <c r="AC136" i="1"/>
  <c r="AB136" i="1" s="1"/>
  <c r="AD136" i="1"/>
  <c r="AE136" i="1"/>
  <c r="AF136" i="1"/>
  <c r="AG136" i="1"/>
  <c r="AH136" i="1"/>
  <c r="CV136" i="1" s="1"/>
  <c r="U136" i="1" s="1"/>
  <c r="AI136" i="1"/>
  <c r="AJ136" i="1"/>
  <c r="CQ136" i="1"/>
  <c r="P136" i="1" s="1"/>
  <c r="CP136" i="1" s="1"/>
  <c r="O136" i="1" s="1"/>
  <c r="CR136" i="1"/>
  <c r="Q136" i="1" s="1"/>
  <c r="CS136" i="1"/>
  <c r="R136" i="1" s="1"/>
  <c r="CT136" i="1"/>
  <c r="CU136" i="1"/>
  <c r="CW136" i="1"/>
  <c r="CX136" i="1"/>
  <c r="W136" i="1" s="1"/>
  <c r="CY136" i="1"/>
  <c r="X136" i="1" s="1"/>
  <c r="CZ136" i="1"/>
  <c r="Y136" i="1" s="1"/>
  <c r="GL136" i="1"/>
  <c r="GO136" i="1"/>
  <c r="GP136" i="1"/>
  <c r="GV136" i="1"/>
  <c r="HC136" i="1" s="1"/>
  <c r="GX136" i="1" s="1"/>
  <c r="B138" i="1"/>
  <c r="B96" i="1" s="1"/>
  <c r="C138" i="1"/>
  <c r="C96" i="1" s="1"/>
  <c r="D138" i="1"/>
  <c r="D96" i="1" s="1"/>
  <c r="F138" i="1"/>
  <c r="F96" i="1" s="1"/>
  <c r="G138" i="1"/>
  <c r="G96" i="1" s="1"/>
  <c r="BX138" i="1"/>
  <c r="BX96" i="1" s="1"/>
  <c r="BY138" i="1"/>
  <c r="BY96" i="1" s="1"/>
  <c r="CK138" i="1"/>
  <c r="CK96" i="1" s="1"/>
  <c r="CL138" i="1"/>
  <c r="CL96" i="1" s="1"/>
  <c r="CM138" i="1"/>
  <c r="CM96" i="1" s="1"/>
  <c r="D168" i="1"/>
  <c r="E170" i="1"/>
  <c r="Z170" i="1"/>
  <c r="AA170" i="1"/>
  <c r="AM170" i="1"/>
  <c r="AN170" i="1"/>
  <c r="BE170" i="1"/>
  <c r="BF170" i="1"/>
  <c r="BG170" i="1"/>
  <c r="BH170" i="1"/>
  <c r="BI170" i="1"/>
  <c r="BJ170" i="1"/>
  <c r="BK170" i="1"/>
  <c r="BL170" i="1"/>
  <c r="BM170" i="1"/>
  <c r="BN170" i="1"/>
  <c r="BO170" i="1"/>
  <c r="BP170" i="1"/>
  <c r="BQ170" i="1"/>
  <c r="BR170" i="1"/>
  <c r="BS170" i="1"/>
  <c r="BT170" i="1"/>
  <c r="BU170" i="1"/>
  <c r="BV170" i="1"/>
  <c r="BW170" i="1"/>
  <c r="CN170" i="1"/>
  <c r="CO170" i="1"/>
  <c r="CP170" i="1"/>
  <c r="CQ170" i="1"/>
  <c r="CR170" i="1"/>
  <c r="CS170" i="1"/>
  <c r="CT170" i="1"/>
  <c r="CU170" i="1"/>
  <c r="CV170" i="1"/>
  <c r="CW170" i="1"/>
  <c r="CX170" i="1"/>
  <c r="CY170" i="1"/>
  <c r="CZ170" i="1"/>
  <c r="DA170" i="1"/>
  <c r="DB170" i="1"/>
  <c r="DC170" i="1"/>
  <c r="DD170" i="1"/>
  <c r="DE170" i="1"/>
  <c r="DF170" i="1"/>
  <c r="DG170" i="1"/>
  <c r="DH170" i="1"/>
  <c r="DI170" i="1"/>
  <c r="DJ170" i="1"/>
  <c r="DK170" i="1"/>
  <c r="DL170" i="1"/>
  <c r="DM170" i="1"/>
  <c r="DN170" i="1"/>
  <c r="DO170" i="1"/>
  <c r="DP170" i="1"/>
  <c r="DQ170" i="1"/>
  <c r="DR170" i="1"/>
  <c r="DS170" i="1"/>
  <c r="DT170" i="1"/>
  <c r="DU170" i="1"/>
  <c r="DV170" i="1"/>
  <c r="DW170" i="1"/>
  <c r="DX170" i="1"/>
  <c r="DY170" i="1"/>
  <c r="DZ170" i="1"/>
  <c r="EA170" i="1"/>
  <c r="EB170" i="1"/>
  <c r="EC170" i="1"/>
  <c r="ED170" i="1"/>
  <c r="EE170" i="1"/>
  <c r="EF170" i="1"/>
  <c r="EG170" i="1"/>
  <c r="EH170" i="1"/>
  <c r="EI170" i="1"/>
  <c r="EJ170" i="1"/>
  <c r="EK170" i="1"/>
  <c r="EL170" i="1"/>
  <c r="EM170" i="1"/>
  <c r="EN170" i="1"/>
  <c r="EO170" i="1"/>
  <c r="EP170" i="1"/>
  <c r="EQ170" i="1"/>
  <c r="ER170" i="1"/>
  <c r="ES170" i="1"/>
  <c r="ET170" i="1"/>
  <c r="EU170" i="1"/>
  <c r="EV170" i="1"/>
  <c r="EW170" i="1"/>
  <c r="EX170" i="1"/>
  <c r="EY170" i="1"/>
  <c r="EZ170" i="1"/>
  <c r="FA170" i="1"/>
  <c r="FB170" i="1"/>
  <c r="FC170" i="1"/>
  <c r="FD170" i="1"/>
  <c r="FE170" i="1"/>
  <c r="FF170" i="1"/>
  <c r="FG170" i="1"/>
  <c r="FH170" i="1"/>
  <c r="FI170" i="1"/>
  <c r="FJ170" i="1"/>
  <c r="FK170" i="1"/>
  <c r="FL170" i="1"/>
  <c r="FM170" i="1"/>
  <c r="FN170" i="1"/>
  <c r="FO170" i="1"/>
  <c r="FP170" i="1"/>
  <c r="FQ170" i="1"/>
  <c r="FR170" i="1"/>
  <c r="FS170" i="1"/>
  <c r="FT170" i="1"/>
  <c r="FU170" i="1"/>
  <c r="FV170" i="1"/>
  <c r="FW170" i="1"/>
  <c r="FX170" i="1"/>
  <c r="FY170" i="1"/>
  <c r="FZ170" i="1"/>
  <c r="GA170" i="1"/>
  <c r="GB170" i="1"/>
  <c r="GC170" i="1"/>
  <c r="GD170" i="1"/>
  <c r="GE170" i="1"/>
  <c r="GF170" i="1"/>
  <c r="GG170" i="1"/>
  <c r="GH170" i="1"/>
  <c r="GI170" i="1"/>
  <c r="GJ170" i="1"/>
  <c r="GK170" i="1"/>
  <c r="GL170" i="1"/>
  <c r="GM170" i="1"/>
  <c r="GN170" i="1"/>
  <c r="GO170" i="1"/>
  <c r="GP170" i="1"/>
  <c r="GQ170" i="1"/>
  <c r="GR170" i="1"/>
  <c r="GS170" i="1"/>
  <c r="GT170" i="1"/>
  <c r="GU170" i="1"/>
  <c r="GV170" i="1"/>
  <c r="GW170" i="1"/>
  <c r="GX170" i="1"/>
  <c r="I172" i="1"/>
  <c r="K172" i="1"/>
  <c r="P172" i="1"/>
  <c r="CP172" i="1" s="1"/>
  <c r="O172" i="1" s="1"/>
  <c r="GM172" i="1" s="1"/>
  <c r="GN172" i="1" s="1"/>
  <c r="V172" i="1"/>
  <c r="X172" i="1"/>
  <c r="AC172" i="1"/>
  <c r="AD172" i="1"/>
  <c r="AE172" i="1"/>
  <c r="AF172" i="1"/>
  <c r="AB172" i="1" s="1"/>
  <c r="AG172" i="1"/>
  <c r="AH172" i="1"/>
  <c r="CV172" i="1" s="1"/>
  <c r="U172" i="1" s="1"/>
  <c r="AI172" i="1"/>
  <c r="AJ172" i="1"/>
  <c r="CX172" i="1" s="1"/>
  <c r="W172" i="1" s="1"/>
  <c r="CQ172" i="1"/>
  <c r="CR172" i="1"/>
  <c r="Q172" i="1" s="1"/>
  <c r="CS172" i="1"/>
  <c r="R172" i="1" s="1"/>
  <c r="CT172" i="1"/>
  <c r="S172" i="1" s="1"/>
  <c r="CU172" i="1"/>
  <c r="T172" i="1" s="1"/>
  <c r="CW172" i="1"/>
  <c r="CY172" i="1"/>
  <c r="CZ172" i="1"/>
  <c r="Y172" i="1" s="1"/>
  <c r="GL172" i="1"/>
  <c r="GO172" i="1"/>
  <c r="GP172" i="1"/>
  <c r="GV172" i="1"/>
  <c r="HC172" i="1"/>
  <c r="GX172" i="1" s="1"/>
  <c r="HG172" i="1"/>
  <c r="I173" i="1"/>
  <c r="K173" i="1"/>
  <c r="S173" i="1"/>
  <c r="T173" i="1"/>
  <c r="V173" i="1"/>
  <c r="AC173" i="1"/>
  <c r="AB173" i="1" s="1"/>
  <c r="AD173" i="1"/>
  <c r="AE173" i="1"/>
  <c r="AF173" i="1"/>
  <c r="AG173" i="1"/>
  <c r="AH173" i="1"/>
  <c r="CV173" i="1" s="1"/>
  <c r="U173" i="1" s="1"/>
  <c r="AI173" i="1"/>
  <c r="AJ173" i="1"/>
  <c r="CQ173" i="1"/>
  <c r="P173" i="1" s="1"/>
  <c r="CR173" i="1"/>
  <c r="Q173" i="1" s="1"/>
  <c r="CS173" i="1"/>
  <c r="R173" i="1" s="1"/>
  <c r="CT173" i="1"/>
  <c r="CU173" i="1"/>
  <c r="CW173" i="1"/>
  <c r="CX173" i="1"/>
  <c r="W173" i="1" s="1"/>
  <c r="CY173" i="1"/>
  <c r="X173" i="1" s="1"/>
  <c r="CZ173" i="1"/>
  <c r="Y173" i="1" s="1"/>
  <c r="GL173" i="1"/>
  <c r="GO173" i="1"/>
  <c r="GP173" i="1"/>
  <c r="GV173" i="1"/>
  <c r="HC173" i="1" s="1"/>
  <c r="GX173" i="1" s="1"/>
  <c r="HG173" i="1"/>
  <c r="I174" i="1"/>
  <c r="K174" i="1"/>
  <c r="Q174" i="1"/>
  <c r="R174" i="1"/>
  <c r="S174" i="1"/>
  <c r="T174" i="1"/>
  <c r="Y174" i="1"/>
  <c r="AC174" i="1"/>
  <c r="AD174" i="1"/>
  <c r="AB174" i="1" s="1"/>
  <c r="AE174" i="1"/>
  <c r="AF174" i="1"/>
  <c r="AG174" i="1"/>
  <c r="AH174" i="1"/>
  <c r="AI174" i="1"/>
  <c r="AJ174" i="1"/>
  <c r="CX174" i="1" s="1"/>
  <c r="W174" i="1" s="1"/>
  <c r="CQ174" i="1"/>
  <c r="P174" i="1" s="1"/>
  <c r="CP174" i="1" s="1"/>
  <c r="O174" i="1" s="1"/>
  <c r="GM174" i="1" s="1"/>
  <c r="CR174" i="1"/>
  <c r="CS174" i="1"/>
  <c r="CT174" i="1"/>
  <c r="CU174" i="1"/>
  <c r="CV174" i="1"/>
  <c r="U174" i="1" s="1"/>
  <c r="CW174" i="1"/>
  <c r="V174" i="1" s="1"/>
  <c r="CY174" i="1"/>
  <c r="X174" i="1" s="1"/>
  <c r="CZ174" i="1"/>
  <c r="GL174" i="1"/>
  <c r="GO174" i="1"/>
  <c r="GP174" i="1"/>
  <c r="GV174" i="1"/>
  <c r="HC174" i="1" s="1"/>
  <c r="GX174" i="1" s="1"/>
  <c r="HG174" i="1"/>
  <c r="I175" i="1"/>
  <c r="K175" i="1"/>
  <c r="P175" i="1"/>
  <c r="CP175" i="1" s="1"/>
  <c r="O175" i="1" s="1"/>
  <c r="GM175" i="1" s="1"/>
  <c r="GN175" i="1" s="1"/>
  <c r="Q175" i="1"/>
  <c r="R175" i="1"/>
  <c r="X175" i="1"/>
  <c r="Y175" i="1"/>
  <c r="AB175" i="1"/>
  <c r="AC175" i="1"/>
  <c r="AD175" i="1"/>
  <c r="AE175" i="1"/>
  <c r="AF175" i="1"/>
  <c r="AG175" i="1"/>
  <c r="AH175" i="1"/>
  <c r="CV175" i="1" s="1"/>
  <c r="U175" i="1" s="1"/>
  <c r="AI175" i="1"/>
  <c r="AJ175" i="1"/>
  <c r="CX175" i="1" s="1"/>
  <c r="W175" i="1" s="1"/>
  <c r="CQ175" i="1"/>
  <c r="CR175" i="1"/>
  <c r="CS175" i="1"/>
  <c r="CT175" i="1"/>
  <c r="S175" i="1" s="1"/>
  <c r="CU175" i="1"/>
  <c r="T175" i="1" s="1"/>
  <c r="CW175" i="1"/>
  <c r="V175" i="1" s="1"/>
  <c r="CY175" i="1"/>
  <c r="CZ175" i="1"/>
  <c r="GL175" i="1"/>
  <c r="GO175" i="1"/>
  <c r="GP175" i="1"/>
  <c r="GV175" i="1"/>
  <c r="HC175" i="1" s="1"/>
  <c r="GX175" i="1" s="1"/>
  <c r="I176" i="1"/>
  <c r="P176" i="1" s="1"/>
  <c r="K176" i="1"/>
  <c r="Q176" i="1"/>
  <c r="W176" i="1"/>
  <c r="X176" i="1"/>
  <c r="Y176" i="1"/>
  <c r="AC176" i="1"/>
  <c r="AB176" i="1" s="1"/>
  <c r="AE176" i="1"/>
  <c r="AD176" i="1" s="1"/>
  <c r="AF176" i="1"/>
  <c r="AG176" i="1"/>
  <c r="CU176" i="1" s="1"/>
  <c r="T176" i="1" s="1"/>
  <c r="AH176" i="1"/>
  <c r="AI176" i="1"/>
  <c r="CW176" i="1" s="1"/>
  <c r="V176" i="1" s="1"/>
  <c r="AJ176" i="1"/>
  <c r="CQ176" i="1"/>
  <c r="CR176" i="1"/>
  <c r="CS176" i="1"/>
  <c r="R176" i="1" s="1"/>
  <c r="CT176" i="1"/>
  <c r="S176" i="1" s="1"/>
  <c r="CV176" i="1"/>
  <c r="U176" i="1" s="1"/>
  <c r="CX176" i="1"/>
  <c r="CY176" i="1"/>
  <c r="CZ176" i="1"/>
  <c r="GL176" i="1"/>
  <c r="GO176" i="1"/>
  <c r="GP176" i="1"/>
  <c r="GV176" i="1"/>
  <c r="HC176" i="1" s="1"/>
  <c r="GX176" i="1" s="1"/>
  <c r="I177" i="1"/>
  <c r="K177" i="1"/>
  <c r="P177" i="1"/>
  <c r="CP177" i="1" s="1"/>
  <c r="O177" i="1" s="1"/>
  <c r="GM177" i="1" s="1"/>
  <c r="GN177" i="1" s="1"/>
  <c r="V177" i="1"/>
  <c r="X177" i="1"/>
  <c r="AC177" i="1"/>
  <c r="AD177" i="1"/>
  <c r="AE177" i="1"/>
  <c r="AF177" i="1"/>
  <c r="AB177" i="1" s="1"/>
  <c r="AG177" i="1"/>
  <c r="AH177" i="1"/>
  <c r="CV177" i="1" s="1"/>
  <c r="U177" i="1" s="1"/>
  <c r="AI177" i="1"/>
  <c r="AJ177" i="1"/>
  <c r="CX177" i="1" s="1"/>
  <c r="W177" i="1" s="1"/>
  <c r="CQ177" i="1"/>
  <c r="CR177" i="1"/>
  <c r="Q177" i="1" s="1"/>
  <c r="CS177" i="1"/>
  <c r="R177" i="1" s="1"/>
  <c r="CT177" i="1"/>
  <c r="S177" i="1" s="1"/>
  <c r="CU177" i="1"/>
  <c r="T177" i="1" s="1"/>
  <c r="CW177" i="1"/>
  <c r="CY177" i="1"/>
  <c r="CZ177" i="1"/>
  <c r="Y177" i="1" s="1"/>
  <c r="GL177" i="1"/>
  <c r="GO177" i="1"/>
  <c r="GP177" i="1"/>
  <c r="GV177" i="1"/>
  <c r="HC177" i="1"/>
  <c r="GX177" i="1" s="1"/>
  <c r="HG177" i="1"/>
  <c r="I178" i="1"/>
  <c r="K178" i="1"/>
  <c r="S178" i="1"/>
  <c r="T178" i="1"/>
  <c r="V178" i="1"/>
  <c r="AC178" i="1"/>
  <c r="AD178" i="1"/>
  <c r="AE178" i="1"/>
  <c r="AF178" i="1"/>
  <c r="AG178" i="1"/>
  <c r="AH178" i="1"/>
  <c r="CV178" i="1" s="1"/>
  <c r="U178" i="1" s="1"/>
  <c r="AI178" i="1"/>
  <c r="AJ178" i="1"/>
  <c r="CQ178" i="1"/>
  <c r="P178" i="1" s="1"/>
  <c r="CR178" i="1"/>
  <c r="Q178" i="1" s="1"/>
  <c r="CS178" i="1"/>
  <c r="R178" i="1" s="1"/>
  <c r="CT178" i="1"/>
  <c r="CU178" i="1"/>
  <c r="CW178" i="1"/>
  <c r="CX178" i="1"/>
  <c r="W178" i="1" s="1"/>
  <c r="CY178" i="1"/>
  <c r="X178" i="1" s="1"/>
  <c r="CZ178" i="1"/>
  <c r="Y178" i="1" s="1"/>
  <c r="GL178" i="1"/>
  <c r="GO178" i="1"/>
  <c r="GP178" i="1"/>
  <c r="GV178" i="1"/>
  <c r="HC178" i="1" s="1"/>
  <c r="GX178" i="1" s="1"/>
  <c r="HG178" i="1"/>
  <c r="I179" i="1"/>
  <c r="K179" i="1"/>
  <c r="Q179" i="1"/>
  <c r="R179" i="1"/>
  <c r="S179" i="1"/>
  <c r="T179" i="1"/>
  <c r="Y179" i="1"/>
  <c r="AC179" i="1"/>
  <c r="AD179" i="1"/>
  <c r="AB179" i="1" s="1"/>
  <c r="AE179" i="1"/>
  <c r="AF179" i="1"/>
  <c r="AG179" i="1"/>
  <c r="AH179" i="1"/>
  <c r="AI179" i="1"/>
  <c r="AJ179" i="1"/>
  <c r="CX179" i="1" s="1"/>
  <c r="W179" i="1" s="1"/>
  <c r="CQ179" i="1"/>
  <c r="P179" i="1" s="1"/>
  <c r="CP179" i="1" s="1"/>
  <c r="O179" i="1" s="1"/>
  <c r="CR179" i="1"/>
  <c r="CS179" i="1"/>
  <c r="CT179" i="1"/>
  <c r="CU179" i="1"/>
  <c r="CV179" i="1"/>
  <c r="U179" i="1" s="1"/>
  <c r="CW179" i="1"/>
  <c r="V179" i="1" s="1"/>
  <c r="CY179" i="1"/>
  <c r="X179" i="1" s="1"/>
  <c r="CZ179" i="1"/>
  <c r="GL179" i="1"/>
  <c r="GO179" i="1"/>
  <c r="GP179" i="1"/>
  <c r="GV179" i="1"/>
  <c r="HC179" i="1" s="1"/>
  <c r="GX179" i="1"/>
  <c r="I180" i="1"/>
  <c r="P180" i="1" s="1"/>
  <c r="K180" i="1"/>
  <c r="Q180" i="1"/>
  <c r="S180" i="1"/>
  <c r="X180" i="1"/>
  <c r="Y180" i="1"/>
  <c r="AC180" i="1"/>
  <c r="AB180" i="1" s="1"/>
  <c r="AD180" i="1"/>
  <c r="AE180" i="1"/>
  <c r="AF180" i="1"/>
  <c r="AG180" i="1"/>
  <c r="AH180" i="1"/>
  <c r="AI180" i="1"/>
  <c r="CW180" i="1" s="1"/>
  <c r="V180" i="1" s="1"/>
  <c r="AJ180" i="1"/>
  <c r="CQ180" i="1"/>
  <c r="CR180" i="1"/>
  <c r="CS180" i="1"/>
  <c r="CT180" i="1"/>
  <c r="CU180" i="1"/>
  <c r="T180" i="1" s="1"/>
  <c r="CV180" i="1"/>
  <c r="U180" i="1" s="1"/>
  <c r="CX180" i="1"/>
  <c r="W180" i="1" s="1"/>
  <c r="CY180" i="1"/>
  <c r="CZ180" i="1"/>
  <c r="GL180" i="1"/>
  <c r="GO180" i="1"/>
  <c r="GP180" i="1"/>
  <c r="GV180" i="1"/>
  <c r="HC180" i="1" s="1"/>
  <c r="GX180" i="1" s="1"/>
  <c r="I181" i="1"/>
  <c r="P181" i="1" s="1"/>
  <c r="K181" i="1"/>
  <c r="Q181" i="1"/>
  <c r="W181" i="1"/>
  <c r="X181" i="1"/>
  <c r="Y181" i="1"/>
  <c r="AC181" i="1"/>
  <c r="AB181" i="1" s="1"/>
  <c r="AD181" i="1"/>
  <c r="AE181" i="1"/>
  <c r="AF181" i="1"/>
  <c r="AG181" i="1"/>
  <c r="CU181" i="1" s="1"/>
  <c r="T181" i="1" s="1"/>
  <c r="AH181" i="1"/>
  <c r="AI181" i="1"/>
  <c r="CW181" i="1" s="1"/>
  <c r="V181" i="1" s="1"/>
  <c r="AJ181" i="1"/>
  <c r="CQ181" i="1"/>
  <c r="CR181" i="1"/>
  <c r="CS181" i="1"/>
  <c r="R181" i="1" s="1"/>
  <c r="CT181" i="1"/>
  <c r="S181" i="1" s="1"/>
  <c r="CV181" i="1"/>
  <c r="U181" i="1" s="1"/>
  <c r="CX181" i="1"/>
  <c r="CY181" i="1"/>
  <c r="CZ181" i="1"/>
  <c r="GL181" i="1"/>
  <c r="GO181" i="1"/>
  <c r="GP181" i="1"/>
  <c r="GV181" i="1"/>
  <c r="HC181" i="1" s="1"/>
  <c r="GX181" i="1" s="1"/>
  <c r="HG181" i="1"/>
  <c r="I182" i="1"/>
  <c r="W182" i="1" s="1"/>
  <c r="K182" i="1"/>
  <c r="U182" i="1"/>
  <c r="AC182" i="1"/>
  <c r="AE182" i="1"/>
  <c r="AD182" i="1" s="1"/>
  <c r="AF182" i="1"/>
  <c r="AG182" i="1"/>
  <c r="CU182" i="1" s="1"/>
  <c r="T182" i="1" s="1"/>
  <c r="AH182" i="1"/>
  <c r="AI182" i="1"/>
  <c r="CW182" i="1" s="1"/>
  <c r="V182" i="1" s="1"/>
  <c r="AJ182" i="1"/>
  <c r="CQ182" i="1"/>
  <c r="CR182" i="1"/>
  <c r="CS182" i="1"/>
  <c r="R182" i="1" s="1"/>
  <c r="CT182" i="1"/>
  <c r="S182" i="1" s="1"/>
  <c r="CV182" i="1"/>
  <c r="CX182" i="1"/>
  <c r="CY182" i="1"/>
  <c r="X182" i="1" s="1"/>
  <c r="CZ182" i="1"/>
  <c r="Y182" i="1" s="1"/>
  <c r="GL182" i="1"/>
  <c r="GN182" i="1"/>
  <c r="GP182" i="1"/>
  <c r="GV182" i="1"/>
  <c r="HC182" i="1"/>
  <c r="I183" i="1"/>
  <c r="K183" i="1"/>
  <c r="S183" i="1"/>
  <c r="T183" i="1"/>
  <c r="V183" i="1"/>
  <c r="AC183" i="1"/>
  <c r="AB183" i="1" s="1"/>
  <c r="AD183" i="1"/>
  <c r="AE183" i="1"/>
  <c r="AF183" i="1"/>
  <c r="AG183" i="1"/>
  <c r="AH183" i="1"/>
  <c r="CV183" i="1" s="1"/>
  <c r="U183" i="1" s="1"/>
  <c r="AI183" i="1"/>
  <c r="AJ183" i="1"/>
  <c r="CP183" i="1"/>
  <c r="O183" i="1" s="1"/>
  <c r="CQ183" i="1"/>
  <c r="P183" i="1" s="1"/>
  <c r="CR183" i="1"/>
  <c r="Q183" i="1" s="1"/>
  <c r="CS183" i="1"/>
  <c r="R183" i="1" s="1"/>
  <c r="CT183" i="1"/>
  <c r="CU183" i="1"/>
  <c r="CW183" i="1"/>
  <c r="CX183" i="1"/>
  <c r="W183" i="1" s="1"/>
  <c r="CY183" i="1"/>
  <c r="X183" i="1" s="1"/>
  <c r="CZ183" i="1"/>
  <c r="Y183" i="1" s="1"/>
  <c r="GL183" i="1"/>
  <c r="GO183" i="1"/>
  <c r="GP183" i="1"/>
  <c r="GV183" i="1"/>
  <c r="HC183" i="1" s="1"/>
  <c r="GX183" i="1" s="1"/>
  <c r="I184" i="1"/>
  <c r="HG184" i="1" s="1"/>
  <c r="K184" i="1"/>
  <c r="U184" i="1"/>
  <c r="W184" i="1"/>
  <c r="AB184" i="1"/>
  <c r="AC184" i="1"/>
  <c r="AD184" i="1"/>
  <c r="AE184" i="1"/>
  <c r="AF184" i="1"/>
  <c r="AG184" i="1"/>
  <c r="CU184" i="1" s="1"/>
  <c r="AH184" i="1"/>
  <c r="AI184" i="1"/>
  <c r="AJ184" i="1"/>
  <c r="CQ184" i="1"/>
  <c r="P184" i="1" s="1"/>
  <c r="CR184" i="1"/>
  <c r="Q184" i="1" s="1"/>
  <c r="CS184" i="1"/>
  <c r="CT184" i="1"/>
  <c r="S184" i="1" s="1"/>
  <c r="CV184" i="1"/>
  <c r="CW184" i="1"/>
  <c r="V184" i="1" s="1"/>
  <c r="AI188" i="1" s="1"/>
  <c r="CX184" i="1"/>
  <c r="CY184" i="1"/>
  <c r="X184" i="1" s="1"/>
  <c r="CZ184" i="1"/>
  <c r="Y184" i="1" s="1"/>
  <c r="GL184" i="1"/>
  <c r="GO184" i="1"/>
  <c r="GP184" i="1"/>
  <c r="CD188" i="1" s="1"/>
  <c r="GV184" i="1"/>
  <c r="HC184" i="1" s="1"/>
  <c r="GX184" i="1" s="1"/>
  <c r="I185" i="1"/>
  <c r="R185" i="1" s="1"/>
  <c r="K185" i="1"/>
  <c r="P185" i="1"/>
  <c r="X185" i="1"/>
  <c r="Y185" i="1"/>
  <c r="AC185" i="1"/>
  <c r="AE185" i="1"/>
  <c r="AD185" i="1" s="1"/>
  <c r="AF185" i="1"/>
  <c r="AG185" i="1"/>
  <c r="AH185" i="1"/>
  <c r="AI185" i="1"/>
  <c r="CW185" i="1" s="1"/>
  <c r="V185" i="1" s="1"/>
  <c r="AJ185" i="1"/>
  <c r="CQ185" i="1"/>
  <c r="CR185" i="1"/>
  <c r="Q185" i="1" s="1"/>
  <c r="CS185" i="1"/>
  <c r="CT185" i="1"/>
  <c r="CU185" i="1"/>
  <c r="CV185" i="1"/>
  <c r="U185" i="1" s="1"/>
  <c r="CX185" i="1"/>
  <c r="W185" i="1" s="1"/>
  <c r="CY185" i="1"/>
  <c r="CZ185" i="1"/>
  <c r="GL185" i="1"/>
  <c r="GN185" i="1"/>
  <c r="GP185" i="1"/>
  <c r="GV185" i="1"/>
  <c r="HC185" i="1" s="1"/>
  <c r="GX185" i="1" s="1"/>
  <c r="I186" i="1"/>
  <c r="K186" i="1"/>
  <c r="Q186" i="1"/>
  <c r="R186" i="1"/>
  <c r="T186" i="1"/>
  <c r="X186" i="1"/>
  <c r="Y186" i="1"/>
  <c r="AB186" i="1"/>
  <c r="AC186" i="1"/>
  <c r="AD186" i="1"/>
  <c r="AE186" i="1"/>
  <c r="AF186" i="1"/>
  <c r="AG186" i="1"/>
  <c r="AH186" i="1"/>
  <c r="CV186" i="1" s="1"/>
  <c r="U186" i="1" s="1"/>
  <c r="AI186" i="1"/>
  <c r="AJ186" i="1"/>
  <c r="CX186" i="1" s="1"/>
  <c r="W186" i="1" s="1"/>
  <c r="CQ186" i="1"/>
  <c r="P186" i="1" s="1"/>
  <c r="CP186" i="1" s="1"/>
  <c r="O186" i="1" s="1"/>
  <c r="GM186" i="1" s="1"/>
  <c r="GN186" i="1" s="1"/>
  <c r="CR186" i="1"/>
  <c r="CS186" i="1"/>
  <c r="CT186" i="1"/>
  <c r="S186" i="1" s="1"/>
  <c r="CU186" i="1"/>
  <c r="CW186" i="1"/>
  <c r="V186" i="1" s="1"/>
  <c r="CY186" i="1"/>
  <c r="CZ186" i="1"/>
  <c r="GL186" i="1"/>
  <c r="GO186" i="1"/>
  <c r="GP186" i="1"/>
  <c r="GV186" i="1"/>
  <c r="GX186" i="1"/>
  <c r="HC186" i="1"/>
  <c r="HG186" i="1"/>
  <c r="B188" i="1"/>
  <c r="B170" i="1" s="1"/>
  <c r="C188" i="1"/>
  <c r="C170" i="1" s="1"/>
  <c r="D188" i="1"/>
  <c r="D170" i="1" s="1"/>
  <c r="F188" i="1"/>
  <c r="F170" i="1" s="1"/>
  <c r="G188" i="1"/>
  <c r="G170" i="1" s="1"/>
  <c r="AK188" i="1"/>
  <c r="AL188" i="1"/>
  <c r="AL170" i="1" s="1"/>
  <c r="AT188" i="1"/>
  <c r="AT170" i="1" s="1"/>
  <c r="BD188" i="1"/>
  <c r="BD170" i="1" s="1"/>
  <c r="BX188" i="1"/>
  <c r="BY188" i="1"/>
  <c r="AP188" i="1" s="1"/>
  <c r="AP170" i="1" s="1"/>
  <c r="BZ188" i="1"/>
  <c r="BZ170" i="1" s="1"/>
  <c r="CC188" i="1"/>
  <c r="CC170" i="1" s="1"/>
  <c r="CK188" i="1"/>
  <c r="CK170" i="1" s="1"/>
  <c r="CL188" i="1"/>
  <c r="CL170" i="1" s="1"/>
  <c r="CM188" i="1"/>
  <c r="CM170" i="1" s="1"/>
  <c r="F197" i="1"/>
  <c r="D218" i="1"/>
  <c r="B220" i="1"/>
  <c r="E220" i="1"/>
  <c r="Z220" i="1"/>
  <c r="AA220" i="1"/>
  <c r="AM220" i="1"/>
  <c r="AN220" i="1"/>
  <c r="BE220" i="1"/>
  <c r="BF220" i="1"/>
  <c r="BG220" i="1"/>
  <c r="BH220" i="1"/>
  <c r="BI220" i="1"/>
  <c r="BJ220" i="1"/>
  <c r="BK220" i="1"/>
  <c r="BL220" i="1"/>
  <c r="BM220" i="1"/>
  <c r="BN220" i="1"/>
  <c r="BO220" i="1"/>
  <c r="BP220" i="1"/>
  <c r="BQ220" i="1"/>
  <c r="BR220" i="1"/>
  <c r="BS220" i="1"/>
  <c r="BT220" i="1"/>
  <c r="BU220" i="1"/>
  <c r="BV220" i="1"/>
  <c r="BW220" i="1"/>
  <c r="BY220" i="1"/>
  <c r="CK220" i="1"/>
  <c r="CN220" i="1"/>
  <c r="CO220" i="1"/>
  <c r="CP220" i="1"/>
  <c r="CQ220" i="1"/>
  <c r="CR220" i="1"/>
  <c r="CS220" i="1"/>
  <c r="CT220" i="1"/>
  <c r="CU220" i="1"/>
  <c r="CV220" i="1"/>
  <c r="CW220" i="1"/>
  <c r="CX220" i="1"/>
  <c r="CY220" i="1"/>
  <c r="CZ220" i="1"/>
  <c r="DA220" i="1"/>
  <c r="DB220" i="1"/>
  <c r="DC220" i="1"/>
  <c r="DD220" i="1"/>
  <c r="DE220" i="1"/>
  <c r="DF220" i="1"/>
  <c r="DG220" i="1"/>
  <c r="DH220" i="1"/>
  <c r="DI220" i="1"/>
  <c r="DJ220" i="1"/>
  <c r="DK220" i="1"/>
  <c r="DL220" i="1"/>
  <c r="DM220" i="1"/>
  <c r="DN220" i="1"/>
  <c r="DO220" i="1"/>
  <c r="DP220" i="1"/>
  <c r="DQ220" i="1"/>
  <c r="DR220" i="1"/>
  <c r="DS220" i="1"/>
  <c r="DT220" i="1"/>
  <c r="DU220" i="1"/>
  <c r="DV220" i="1"/>
  <c r="DW220" i="1"/>
  <c r="DX220" i="1"/>
  <c r="DY220" i="1"/>
  <c r="DZ220" i="1"/>
  <c r="EA220" i="1"/>
  <c r="EB220" i="1"/>
  <c r="EC220" i="1"/>
  <c r="ED220" i="1"/>
  <c r="EE220" i="1"/>
  <c r="EF220" i="1"/>
  <c r="EG220" i="1"/>
  <c r="EH220" i="1"/>
  <c r="EI220" i="1"/>
  <c r="EJ220" i="1"/>
  <c r="EK220" i="1"/>
  <c r="EL220" i="1"/>
  <c r="EM220" i="1"/>
  <c r="EN220" i="1"/>
  <c r="EO220" i="1"/>
  <c r="EP220" i="1"/>
  <c r="EQ220" i="1"/>
  <c r="ER220" i="1"/>
  <c r="ES220" i="1"/>
  <c r="ET220" i="1"/>
  <c r="EU220" i="1"/>
  <c r="EV220" i="1"/>
  <c r="EW220" i="1"/>
  <c r="EX220" i="1"/>
  <c r="EY220" i="1"/>
  <c r="EZ220" i="1"/>
  <c r="FA220" i="1"/>
  <c r="FB220" i="1"/>
  <c r="FC220" i="1"/>
  <c r="FD220" i="1"/>
  <c r="FE220" i="1"/>
  <c r="FF220" i="1"/>
  <c r="FG220" i="1"/>
  <c r="FH220" i="1"/>
  <c r="FI220" i="1"/>
  <c r="FJ220" i="1"/>
  <c r="FK220" i="1"/>
  <c r="FL220" i="1"/>
  <c r="FM220" i="1"/>
  <c r="FN220" i="1"/>
  <c r="FO220" i="1"/>
  <c r="FP220" i="1"/>
  <c r="FQ220" i="1"/>
  <c r="FR220" i="1"/>
  <c r="FS220" i="1"/>
  <c r="FT220" i="1"/>
  <c r="FU220" i="1"/>
  <c r="FV220" i="1"/>
  <c r="FW220" i="1"/>
  <c r="FX220" i="1"/>
  <c r="FY220" i="1"/>
  <c r="FZ220" i="1"/>
  <c r="GA220" i="1"/>
  <c r="GB220" i="1"/>
  <c r="GC220" i="1"/>
  <c r="GD220" i="1"/>
  <c r="GE220" i="1"/>
  <c r="GF220" i="1"/>
  <c r="GG220" i="1"/>
  <c r="GH220" i="1"/>
  <c r="GI220" i="1"/>
  <c r="GJ220" i="1"/>
  <c r="GK220" i="1"/>
  <c r="GL220" i="1"/>
  <c r="GM220" i="1"/>
  <c r="GN220" i="1"/>
  <c r="GO220" i="1"/>
  <c r="GP220" i="1"/>
  <c r="GQ220" i="1"/>
  <c r="GR220" i="1"/>
  <c r="GS220" i="1"/>
  <c r="GT220" i="1"/>
  <c r="GU220" i="1"/>
  <c r="GV220" i="1"/>
  <c r="GW220" i="1"/>
  <c r="GX220" i="1"/>
  <c r="I222" i="1"/>
  <c r="K222" i="1"/>
  <c r="P222" i="1"/>
  <c r="R222" i="1"/>
  <c r="AE226" i="1" s="1"/>
  <c r="S222" i="1"/>
  <c r="X222" i="1"/>
  <c r="AK226" i="1" s="1"/>
  <c r="Y222" i="1"/>
  <c r="AC222" i="1"/>
  <c r="AE222" i="1"/>
  <c r="AD222" i="1" s="1"/>
  <c r="AB222" i="1" s="1"/>
  <c r="AF222" i="1"/>
  <c r="AG222" i="1"/>
  <c r="CU222" i="1" s="1"/>
  <c r="T222" i="1" s="1"/>
  <c r="AH222" i="1"/>
  <c r="AI222" i="1"/>
  <c r="CW222" i="1" s="1"/>
  <c r="V222" i="1" s="1"/>
  <c r="AJ222" i="1"/>
  <c r="CX222" i="1" s="1"/>
  <c r="W222" i="1" s="1"/>
  <c r="AJ226" i="1" s="1"/>
  <c r="CQ222" i="1"/>
  <c r="CR222" i="1"/>
  <c r="Q222" i="1" s="1"/>
  <c r="CS222" i="1"/>
  <c r="CT222" i="1"/>
  <c r="CV222" i="1"/>
  <c r="U222" i="1" s="1"/>
  <c r="CY222" i="1"/>
  <c r="CZ222" i="1"/>
  <c r="GL222" i="1"/>
  <c r="GO222" i="1"/>
  <c r="GP222" i="1"/>
  <c r="CD226" i="1" s="1"/>
  <c r="GV222" i="1"/>
  <c r="HC222" i="1" s="1"/>
  <c r="GX222" i="1" s="1"/>
  <c r="I223" i="1"/>
  <c r="K223" i="1"/>
  <c r="Q223" i="1"/>
  <c r="R223" i="1"/>
  <c r="W223" i="1"/>
  <c r="X223" i="1"/>
  <c r="Y223" i="1"/>
  <c r="AC223" i="1"/>
  <c r="AD223" i="1"/>
  <c r="AB223" i="1" s="1"/>
  <c r="AE223" i="1"/>
  <c r="AF223" i="1"/>
  <c r="AG223" i="1"/>
  <c r="AH223" i="1"/>
  <c r="AI223" i="1"/>
  <c r="AJ223" i="1"/>
  <c r="CX223" i="1" s="1"/>
  <c r="CQ223" i="1"/>
  <c r="P223" i="1" s="1"/>
  <c r="CR223" i="1"/>
  <c r="CS223" i="1"/>
  <c r="CT223" i="1"/>
  <c r="S223" i="1" s="1"/>
  <c r="CU223" i="1"/>
  <c r="T223" i="1" s="1"/>
  <c r="CV223" i="1"/>
  <c r="U223" i="1" s="1"/>
  <c r="CW223" i="1"/>
  <c r="V223" i="1" s="1"/>
  <c r="CY223" i="1"/>
  <c r="CZ223" i="1"/>
  <c r="GL223" i="1"/>
  <c r="BZ226" i="1" s="1"/>
  <c r="GO223" i="1"/>
  <c r="GP223" i="1"/>
  <c r="GV223" i="1"/>
  <c r="HC223" i="1" s="1"/>
  <c r="GX223" i="1" s="1"/>
  <c r="I224" i="1"/>
  <c r="P224" i="1" s="1"/>
  <c r="CP224" i="1" s="1"/>
  <c r="O224" i="1" s="1"/>
  <c r="K224" i="1"/>
  <c r="S224" i="1"/>
  <c r="W224" i="1"/>
  <c r="X224" i="1"/>
  <c r="Y224" i="1"/>
  <c r="AC224" i="1"/>
  <c r="AE224" i="1"/>
  <c r="AD224" i="1" s="1"/>
  <c r="AF224" i="1"/>
  <c r="AG224" i="1"/>
  <c r="CU224" i="1" s="1"/>
  <c r="T224" i="1" s="1"/>
  <c r="AH224" i="1"/>
  <c r="AI224" i="1"/>
  <c r="CW224" i="1" s="1"/>
  <c r="V224" i="1" s="1"/>
  <c r="AJ224" i="1"/>
  <c r="CQ224" i="1"/>
  <c r="CR224" i="1"/>
  <c r="Q224" i="1" s="1"/>
  <c r="CS224" i="1"/>
  <c r="R224" i="1" s="1"/>
  <c r="CT224" i="1"/>
  <c r="CV224" i="1"/>
  <c r="U224" i="1" s="1"/>
  <c r="CX224" i="1"/>
  <c r="CY224" i="1"/>
  <c r="CZ224" i="1"/>
  <c r="GL224" i="1"/>
  <c r="GO224" i="1"/>
  <c r="GP224" i="1"/>
  <c r="GV224" i="1"/>
  <c r="HC224" i="1" s="1"/>
  <c r="GX224" i="1" s="1"/>
  <c r="B226" i="1"/>
  <c r="C226" i="1"/>
  <c r="C220" i="1" s="1"/>
  <c r="D226" i="1"/>
  <c r="D220" i="1" s="1"/>
  <c r="F226" i="1"/>
  <c r="F220" i="1" s="1"/>
  <c r="G226" i="1"/>
  <c r="G220" i="1" s="1"/>
  <c r="AL226" i="1"/>
  <c r="AL220" i="1" s="1"/>
  <c r="BB226" i="1"/>
  <c r="BX226" i="1"/>
  <c r="BY226" i="1"/>
  <c r="AP226" i="1" s="1"/>
  <c r="AP220" i="1" s="1"/>
  <c r="CC226" i="1"/>
  <c r="CC220" i="1" s="1"/>
  <c r="CK226" i="1"/>
  <c r="CL226" i="1"/>
  <c r="CL220" i="1" s="1"/>
  <c r="CM226" i="1"/>
  <c r="CM220" i="1" s="1"/>
  <c r="D256" i="1"/>
  <c r="E258" i="1"/>
  <c r="Z258" i="1"/>
  <c r="AA258" i="1"/>
  <c r="AM258" i="1"/>
  <c r="AN258" i="1"/>
  <c r="BE258" i="1"/>
  <c r="BF258" i="1"/>
  <c r="BG258" i="1"/>
  <c r="BH258" i="1"/>
  <c r="BI258" i="1"/>
  <c r="BJ258" i="1"/>
  <c r="BK258" i="1"/>
  <c r="BL258" i="1"/>
  <c r="BM258" i="1"/>
  <c r="BN258" i="1"/>
  <c r="BO258" i="1"/>
  <c r="BP258" i="1"/>
  <c r="BQ258" i="1"/>
  <c r="BR258" i="1"/>
  <c r="BS258" i="1"/>
  <c r="BT258" i="1"/>
  <c r="BU258" i="1"/>
  <c r="BV258" i="1"/>
  <c r="BW258" i="1"/>
  <c r="BY258" i="1"/>
  <c r="CN258" i="1"/>
  <c r="CO258" i="1"/>
  <c r="CP258" i="1"/>
  <c r="CQ258" i="1"/>
  <c r="CR258" i="1"/>
  <c r="CS258" i="1"/>
  <c r="CT258" i="1"/>
  <c r="CU258" i="1"/>
  <c r="CV258" i="1"/>
  <c r="CW258" i="1"/>
  <c r="CX258" i="1"/>
  <c r="CY258" i="1"/>
  <c r="CZ258" i="1"/>
  <c r="DA258" i="1"/>
  <c r="DB258" i="1"/>
  <c r="DC258" i="1"/>
  <c r="DD258" i="1"/>
  <c r="DE258" i="1"/>
  <c r="DF258" i="1"/>
  <c r="DG258" i="1"/>
  <c r="DH258" i="1"/>
  <c r="DI258" i="1"/>
  <c r="DJ258" i="1"/>
  <c r="DK258" i="1"/>
  <c r="DL258" i="1"/>
  <c r="DM258" i="1"/>
  <c r="DN258" i="1"/>
  <c r="DO258" i="1"/>
  <c r="DP258" i="1"/>
  <c r="DQ258" i="1"/>
  <c r="DR258" i="1"/>
  <c r="DS258" i="1"/>
  <c r="DT258" i="1"/>
  <c r="DU258" i="1"/>
  <c r="DV258" i="1"/>
  <c r="DW258" i="1"/>
  <c r="DX258" i="1"/>
  <c r="DY258" i="1"/>
  <c r="DZ258" i="1"/>
  <c r="EA258" i="1"/>
  <c r="EB258" i="1"/>
  <c r="EC258" i="1"/>
  <c r="ED258" i="1"/>
  <c r="EE258" i="1"/>
  <c r="EF258" i="1"/>
  <c r="EG258" i="1"/>
  <c r="EH258" i="1"/>
  <c r="EI258" i="1"/>
  <c r="EJ258" i="1"/>
  <c r="EK258" i="1"/>
  <c r="EL258" i="1"/>
  <c r="EM258" i="1"/>
  <c r="EN258" i="1"/>
  <c r="EO258" i="1"/>
  <c r="EP258" i="1"/>
  <c r="EQ258" i="1"/>
  <c r="ER258" i="1"/>
  <c r="ES258" i="1"/>
  <c r="ET258" i="1"/>
  <c r="EU258" i="1"/>
  <c r="EV258" i="1"/>
  <c r="EW258" i="1"/>
  <c r="EX258" i="1"/>
  <c r="EY258" i="1"/>
  <c r="EZ258" i="1"/>
  <c r="FA258" i="1"/>
  <c r="FB258" i="1"/>
  <c r="FC258" i="1"/>
  <c r="FD258" i="1"/>
  <c r="FE258" i="1"/>
  <c r="FF258" i="1"/>
  <c r="FG258" i="1"/>
  <c r="FH258" i="1"/>
  <c r="FI258" i="1"/>
  <c r="FJ258" i="1"/>
  <c r="FK258" i="1"/>
  <c r="FL258" i="1"/>
  <c r="FM258" i="1"/>
  <c r="FN258" i="1"/>
  <c r="FO258" i="1"/>
  <c r="FP258" i="1"/>
  <c r="FQ258" i="1"/>
  <c r="FR258" i="1"/>
  <c r="FS258" i="1"/>
  <c r="FT258" i="1"/>
  <c r="FU258" i="1"/>
  <c r="FV258" i="1"/>
  <c r="FW258" i="1"/>
  <c r="FX258" i="1"/>
  <c r="FY258" i="1"/>
  <c r="FZ258" i="1"/>
  <c r="GA258" i="1"/>
  <c r="GB258" i="1"/>
  <c r="GC258" i="1"/>
  <c r="GD258" i="1"/>
  <c r="GE258" i="1"/>
  <c r="GF258" i="1"/>
  <c r="GG258" i="1"/>
  <c r="GH258" i="1"/>
  <c r="GI258" i="1"/>
  <c r="GJ258" i="1"/>
  <c r="GK258" i="1"/>
  <c r="GL258" i="1"/>
  <c r="GM258" i="1"/>
  <c r="GN258" i="1"/>
  <c r="GO258" i="1"/>
  <c r="GP258" i="1"/>
  <c r="GQ258" i="1"/>
  <c r="GR258" i="1"/>
  <c r="GS258" i="1"/>
  <c r="GT258" i="1"/>
  <c r="GU258" i="1"/>
  <c r="GV258" i="1"/>
  <c r="GW258" i="1"/>
  <c r="GX258" i="1"/>
  <c r="C260" i="1"/>
  <c r="D260" i="1"/>
  <c r="I260" i="1"/>
  <c r="CU94" i="3" s="1"/>
  <c r="K260" i="1"/>
  <c r="V260" i="1"/>
  <c r="AC260" i="1"/>
  <c r="AD260" i="1"/>
  <c r="AE260" i="1"/>
  <c r="AF260" i="1"/>
  <c r="AG260" i="1"/>
  <c r="AH260" i="1"/>
  <c r="AI260" i="1"/>
  <c r="AJ260" i="1"/>
  <c r="CQ260" i="1"/>
  <c r="CR260" i="1"/>
  <c r="CS260" i="1"/>
  <c r="CT260" i="1"/>
  <c r="CU260" i="1"/>
  <c r="T260" i="1" s="1"/>
  <c r="CV260" i="1"/>
  <c r="CW260" i="1"/>
  <c r="CX260" i="1"/>
  <c r="W260" i="1" s="1"/>
  <c r="GL260" i="1"/>
  <c r="GO260" i="1"/>
  <c r="GP260" i="1"/>
  <c r="GV260" i="1"/>
  <c r="HC260" i="1" s="1"/>
  <c r="GX260" i="1" s="1"/>
  <c r="C261" i="1"/>
  <c r="D261" i="1"/>
  <c r="I261" i="1"/>
  <c r="K261" i="1"/>
  <c r="AC261" i="1"/>
  <c r="AE261" i="1"/>
  <c r="AD261" i="1" s="1"/>
  <c r="AF261" i="1"/>
  <c r="AG261" i="1"/>
  <c r="AH261" i="1"/>
  <c r="AI261" i="1"/>
  <c r="AJ261" i="1"/>
  <c r="CX261" i="1" s="1"/>
  <c r="W261" i="1" s="1"/>
  <c r="CQ261" i="1"/>
  <c r="CR261" i="1"/>
  <c r="CS261" i="1"/>
  <c r="CT261" i="1"/>
  <c r="CU261" i="1"/>
  <c r="T261" i="1" s="1"/>
  <c r="CV261" i="1"/>
  <c r="CW261" i="1"/>
  <c r="GL261" i="1"/>
  <c r="GN261" i="1"/>
  <c r="GP261" i="1"/>
  <c r="GV261" i="1"/>
  <c r="HC261" i="1"/>
  <c r="GX261" i="1" s="1"/>
  <c r="I262" i="1"/>
  <c r="S262" i="1" s="1"/>
  <c r="U262" i="1"/>
  <c r="X262" i="1"/>
  <c r="AC262" i="1"/>
  <c r="AE262" i="1"/>
  <c r="AD262" i="1" s="1"/>
  <c r="AB262" i="1" s="1"/>
  <c r="AF262" i="1"/>
  <c r="AG262" i="1"/>
  <c r="AH262" i="1"/>
  <c r="AI262" i="1"/>
  <c r="AJ262" i="1"/>
  <c r="CP262" i="1"/>
  <c r="CQ262" i="1"/>
  <c r="CR262" i="1"/>
  <c r="Q262" i="1" s="1"/>
  <c r="CS262" i="1"/>
  <c r="R262" i="1" s="1"/>
  <c r="CT262" i="1"/>
  <c r="CU262" i="1"/>
  <c r="T262" i="1" s="1"/>
  <c r="CV262" i="1"/>
  <c r="CW262" i="1"/>
  <c r="V262" i="1" s="1"/>
  <c r="CX262" i="1"/>
  <c r="W262" i="1" s="1"/>
  <c r="CY262" i="1"/>
  <c r="CZ262" i="1"/>
  <c r="Y262" i="1" s="1"/>
  <c r="GL262" i="1"/>
  <c r="GN262" i="1"/>
  <c r="GP262" i="1"/>
  <c r="GV262" i="1"/>
  <c r="HC262" i="1"/>
  <c r="GX262" i="1" s="1"/>
  <c r="I263" i="1"/>
  <c r="R263" i="1" s="1"/>
  <c r="K263" i="1"/>
  <c r="W263" i="1"/>
  <c r="AC263" i="1"/>
  <c r="AB263" i="1" s="1"/>
  <c r="AD263" i="1"/>
  <c r="AE263" i="1"/>
  <c r="AF263" i="1"/>
  <c r="AG263" i="1"/>
  <c r="CU263" i="1" s="1"/>
  <c r="T263" i="1" s="1"/>
  <c r="AH263" i="1"/>
  <c r="CV263" i="1" s="1"/>
  <c r="U263" i="1" s="1"/>
  <c r="AI263" i="1"/>
  <c r="CW263" i="1" s="1"/>
  <c r="V263" i="1" s="1"/>
  <c r="AJ263" i="1"/>
  <c r="CQ263" i="1"/>
  <c r="P263" i="1" s="1"/>
  <c r="CP263" i="1" s="1"/>
  <c r="O263" i="1" s="1"/>
  <c r="GM263" i="1" s="1"/>
  <c r="GN263" i="1" s="1"/>
  <c r="CR263" i="1"/>
  <c r="Q263" i="1" s="1"/>
  <c r="CS263" i="1"/>
  <c r="CT263" i="1"/>
  <c r="S263" i="1" s="1"/>
  <c r="CX263" i="1"/>
  <c r="CY263" i="1"/>
  <c r="X263" i="1" s="1"/>
  <c r="CZ263" i="1"/>
  <c r="Y263" i="1" s="1"/>
  <c r="GL263" i="1"/>
  <c r="GO263" i="1"/>
  <c r="GP263" i="1"/>
  <c r="GV263" i="1"/>
  <c r="HC263" i="1" s="1"/>
  <c r="GX263" i="1" s="1"/>
  <c r="C264" i="1"/>
  <c r="D264" i="1"/>
  <c r="I264" i="1"/>
  <c r="K264" i="1"/>
  <c r="T264" i="1"/>
  <c r="AC264" i="1"/>
  <c r="AE264" i="1"/>
  <c r="AD264" i="1" s="1"/>
  <c r="AF264" i="1"/>
  <c r="AG264" i="1"/>
  <c r="AH264" i="1"/>
  <c r="AI264" i="1"/>
  <c r="AJ264" i="1"/>
  <c r="CX264" i="1" s="1"/>
  <c r="W264" i="1" s="1"/>
  <c r="CQ264" i="1"/>
  <c r="CR264" i="1"/>
  <c r="CS264" i="1"/>
  <c r="CT264" i="1"/>
  <c r="CU264" i="1"/>
  <c r="CV264" i="1"/>
  <c r="CW264" i="1"/>
  <c r="GL264" i="1"/>
  <c r="GN264" i="1"/>
  <c r="GP264" i="1"/>
  <c r="GV264" i="1"/>
  <c r="GX264" i="1"/>
  <c r="HC264" i="1"/>
  <c r="I265" i="1"/>
  <c r="W265" i="1" s="1"/>
  <c r="Q265" i="1"/>
  <c r="T265" i="1"/>
  <c r="Y265" i="1"/>
  <c r="AC265" i="1"/>
  <c r="AD265" i="1"/>
  <c r="AB265" i="1" s="1"/>
  <c r="AE265" i="1"/>
  <c r="AF265" i="1"/>
  <c r="AG265" i="1"/>
  <c r="AH265" i="1"/>
  <c r="AI265" i="1"/>
  <c r="AJ265" i="1"/>
  <c r="CP265" i="1"/>
  <c r="CQ265" i="1"/>
  <c r="CR265" i="1"/>
  <c r="CS265" i="1"/>
  <c r="R265" i="1" s="1"/>
  <c r="CT265" i="1"/>
  <c r="S265" i="1" s="1"/>
  <c r="CU265" i="1"/>
  <c r="CV265" i="1"/>
  <c r="U265" i="1" s="1"/>
  <c r="CW265" i="1"/>
  <c r="V265" i="1" s="1"/>
  <c r="CX265" i="1"/>
  <c r="CY265" i="1"/>
  <c r="X265" i="1" s="1"/>
  <c r="CZ265" i="1"/>
  <c r="GL265" i="1"/>
  <c r="GN265" i="1"/>
  <c r="GP265" i="1"/>
  <c r="GV265" i="1"/>
  <c r="GX265" i="1"/>
  <c r="HC265" i="1"/>
  <c r="I266" i="1"/>
  <c r="HG266" i="1" s="1"/>
  <c r="K266" i="1"/>
  <c r="P266" i="1"/>
  <c r="S266" i="1"/>
  <c r="AC266" i="1"/>
  <c r="AB266" i="1" s="1"/>
  <c r="AD266" i="1"/>
  <c r="AE266" i="1"/>
  <c r="AF266" i="1"/>
  <c r="AG266" i="1"/>
  <c r="AH266" i="1"/>
  <c r="CV266" i="1" s="1"/>
  <c r="U266" i="1" s="1"/>
  <c r="AI266" i="1"/>
  <c r="CW266" i="1" s="1"/>
  <c r="V266" i="1" s="1"/>
  <c r="AJ266" i="1"/>
  <c r="CQ266" i="1"/>
  <c r="CR266" i="1"/>
  <c r="Q266" i="1" s="1"/>
  <c r="CS266" i="1"/>
  <c r="R266" i="1" s="1"/>
  <c r="CT266" i="1"/>
  <c r="CU266" i="1"/>
  <c r="T266" i="1" s="1"/>
  <c r="CX266" i="1"/>
  <c r="W266" i="1" s="1"/>
  <c r="GL266" i="1"/>
  <c r="GN266" i="1"/>
  <c r="GP266" i="1"/>
  <c r="GV266" i="1"/>
  <c r="HC266" i="1" s="1"/>
  <c r="GX266" i="1" s="1"/>
  <c r="I267" i="1"/>
  <c r="S267" i="1" s="1"/>
  <c r="K267" i="1"/>
  <c r="Q267" i="1"/>
  <c r="V267" i="1"/>
  <c r="Y267" i="1"/>
  <c r="AC267" i="1"/>
  <c r="AE267" i="1"/>
  <c r="AD267" i="1" s="1"/>
  <c r="AF267" i="1"/>
  <c r="AG267" i="1"/>
  <c r="CU267" i="1" s="1"/>
  <c r="T267" i="1" s="1"/>
  <c r="AH267" i="1"/>
  <c r="AI267" i="1"/>
  <c r="CW267" i="1" s="1"/>
  <c r="AJ267" i="1"/>
  <c r="CX267" i="1" s="1"/>
  <c r="W267" i="1" s="1"/>
  <c r="CQ267" i="1"/>
  <c r="P267" i="1" s="1"/>
  <c r="CR267" i="1"/>
  <c r="CS267" i="1"/>
  <c r="R267" i="1" s="1"/>
  <c r="CT267" i="1"/>
  <c r="CV267" i="1"/>
  <c r="U267" i="1" s="1"/>
  <c r="CY267" i="1"/>
  <c r="X267" i="1" s="1"/>
  <c r="CZ267" i="1"/>
  <c r="GL267" i="1"/>
  <c r="GO267" i="1"/>
  <c r="GP267" i="1"/>
  <c r="GV267" i="1"/>
  <c r="HC267" i="1"/>
  <c r="GX267" i="1" s="1"/>
  <c r="I268" i="1"/>
  <c r="P268" i="1" s="1"/>
  <c r="K268" i="1"/>
  <c r="X268" i="1"/>
  <c r="AC268" i="1"/>
  <c r="AE268" i="1"/>
  <c r="AD268" i="1" s="1"/>
  <c r="AB268" i="1" s="1"/>
  <c r="AF268" i="1"/>
  <c r="AG268" i="1"/>
  <c r="AH268" i="1"/>
  <c r="CV268" i="1" s="1"/>
  <c r="AI268" i="1"/>
  <c r="CW268" i="1" s="1"/>
  <c r="AJ268" i="1"/>
  <c r="CX268" i="1" s="1"/>
  <c r="CQ268" i="1"/>
  <c r="CR268" i="1"/>
  <c r="CS268" i="1"/>
  <c r="CT268" i="1"/>
  <c r="CU268" i="1"/>
  <c r="T268" i="1" s="1"/>
  <c r="CY268" i="1"/>
  <c r="CZ268" i="1"/>
  <c r="Y268" i="1" s="1"/>
  <c r="GL268" i="1"/>
  <c r="GN268" i="1"/>
  <c r="GP268" i="1"/>
  <c r="GV268" i="1"/>
  <c r="HC268" i="1"/>
  <c r="I269" i="1"/>
  <c r="R269" i="1" s="1"/>
  <c r="K269" i="1"/>
  <c r="T269" i="1"/>
  <c r="W269" i="1"/>
  <c r="AC269" i="1"/>
  <c r="AB269" i="1" s="1"/>
  <c r="AD269" i="1"/>
  <c r="AE269" i="1"/>
  <c r="AF269" i="1"/>
  <c r="AG269" i="1"/>
  <c r="CU269" i="1" s="1"/>
  <c r="AH269" i="1"/>
  <c r="CV269" i="1" s="1"/>
  <c r="U269" i="1" s="1"/>
  <c r="AI269" i="1"/>
  <c r="CW269" i="1" s="1"/>
  <c r="V269" i="1" s="1"/>
  <c r="AJ269" i="1"/>
  <c r="CQ269" i="1"/>
  <c r="P269" i="1" s="1"/>
  <c r="CR269" i="1"/>
  <c r="Q269" i="1" s="1"/>
  <c r="CS269" i="1"/>
  <c r="CT269" i="1"/>
  <c r="S269" i="1" s="1"/>
  <c r="CX269" i="1"/>
  <c r="CY269" i="1"/>
  <c r="X269" i="1" s="1"/>
  <c r="CZ269" i="1"/>
  <c r="Y269" i="1" s="1"/>
  <c r="GL269" i="1"/>
  <c r="GO269" i="1"/>
  <c r="GP269" i="1"/>
  <c r="GV269" i="1"/>
  <c r="HC269" i="1" s="1"/>
  <c r="GX269" i="1" s="1"/>
  <c r="I270" i="1"/>
  <c r="K270" i="1"/>
  <c r="Q270" i="1"/>
  <c r="S270" i="1"/>
  <c r="V270" i="1"/>
  <c r="Y270" i="1"/>
  <c r="AC270" i="1"/>
  <c r="AB270" i="1" s="1"/>
  <c r="AD270" i="1"/>
  <c r="AE270" i="1"/>
  <c r="AF270" i="1"/>
  <c r="AG270" i="1"/>
  <c r="CU270" i="1" s="1"/>
  <c r="T270" i="1" s="1"/>
  <c r="AH270" i="1"/>
  <c r="CV270" i="1" s="1"/>
  <c r="U270" i="1" s="1"/>
  <c r="AI270" i="1"/>
  <c r="AJ270" i="1"/>
  <c r="CP270" i="1"/>
  <c r="O270" i="1" s="1"/>
  <c r="GM270" i="1" s="1"/>
  <c r="GN270" i="1" s="1"/>
  <c r="CQ270" i="1"/>
  <c r="P270" i="1" s="1"/>
  <c r="CR270" i="1"/>
  <c r="CS270" i="1"/>
  <c r="R270" i="1" s="1"/>
  <c r="CT270" i="1"/>
  <c r="CW270" i="1"/>
  <c r="CX270" i="1"/>
  <c r="W270" i="1" s="1"/>
  <c r="CY270" i="1"/>
  <c r="X270" i="1" s="1"/>
  <c r="CZ270" i="1"/>
  <c r="GL270" i="1"/>
  <c r="GO270" i="1"/>
  <c r="GP270" i="1"/>
  <c r="GV270" i="1"/>
  <c r="HC270" i="1" s="1"/>
  <c r="GX270" i="1" s="1"/>
  <c r="C271" i="1"/>
  <c r="D271" i="1"/>
  <c r="I271" i="1"/>
  <c r="K271" i="1"/>
  <c r="V271" i="1"/>
  <c r="AC271" i="1"/>
  <c r="AD271" i="1"/>
  <c r="AE271" i="1"/>
  <c r="AF271" i="1"/>
  <c r="AG271" i="1"/>
  <c r="AH271" i="1"/>
  <c r="AI271" i="1"/>
  <c r="AJ271" i="1"/>
  <c r="CQ271" i="1"/>
  <c r="CR271" i="1"/>
  <c r="CS271" i="1"/>
  <c r="CT271" i="1"/>
  <c r="CU271" i="1"/>
  <c r="T271" i="1" s="1"/>
  <c r="CV271" i="1"/>
  <c r="CW271" i="1"/>
  <c r="CX271" i="1"/>
  <c r="W271" i="1" s="1"/>
  <c r="GL271" i="1"/>
  <c r="GO271" i="1"/>
  <c r="GP271" i="1"/>
  <c r="GV271" i="1"/>
  <c r="HC271" i="1" s="1"/>
  <c r="GX271" i="1" s="1"/>
  <c r="B273" i="1"/>
  <c r="B258" i="1" s="1"/>
  <c r="C273" i="1"/>
  <c r="C258" i="1" s="1"/>
  <c r="D273" i="1"/>
  <c r="D258" i="1" s="1"/>
  <c r="F273" i="1"/>
  <c r="F258" i="1" s="1"/>
  <c r="G273" i="1"/>
  <c r="G258" i="1" s="1"/>
  <c r="AG273" i="1"/>
  <c r="AG258" i="1" s="1"/>
  <c r="BD273" i="1"/>
  <c r="BD258" i="1" s="1"/>
  <c r="BX273" i="1"/>
  <c r="AO273" i="1" s="1"/>
  <c r="AO258" i="1" s="1"/>
  <c r="BY273" i="1"/>
  <c r="AP273" i="1" s="1"/>
  <c r="AP258" i="1" s="1"/>
  <c r="CK273" i="1"/>
  <c r="CK258" i="1" s="1"/>
  <c r="CL273" i="1"/>
  <c r="CM273" i="1"/>
  <c r="CM258" i="1" s="1"/>
  <c r="F282" i="1"/>
  <c r="B303" i="1"/>
  <c r="B92" i="1" s="1"/>
  <c r="C303" i="1"/>
  <c r="C92" i="1" s="1"/>
  <c r="D303" i="1"/>
  <c r="D92" i="1" s="1"/>
  <c r="F303" i="1"/>
  <c r="F92" i="1" s="1"/>
  <c r="G303" i="1"/>
  <c r="G92" i="1" s="1"/>
  <c r="D333" i="1"/>
  <c r="E335" i="1"/>
  <c r="F335" i="1"/>
  <c r="Z335" i="1"/>
  <c r="AA335" i="1"/>
  <c r="AB335" i="1"/>
  <c r="AC335" i="1"/>
  <c r="AD335" i="1"/>
  <c r="AE335" i="1"/>
  <c r="AF335" i="1"/>
  <c r="AG335" i="1"/>
  <c r="AH335" i="1"/>
  <c r="AI335" i="1"/>
  <c r="AJ335" i="1"/>
  <c r="AK335" i="1"/>
  <c r="AL335" i="1"/>
  <c r="AM335" i="1"/>
  <c r="AN335" i="1"/>
  <c r="BE335" i="1"/>
  <c r="BF335" i="1"/>
  <c r="BG335" i="1"/>
  <c r="BH335" i="1"/>
  <c r="BI335" i="1"/>
  <c r="BJ335" i="1"/>
  <c r="BK335" i="1"/>
  <c r="BL335" i="1"/>
  <c r="BM335" i="1"/>
  <c r="BN335" i="1"/>
  <c r="BO335" i="1"/>
  <c r="BP335" i="1"/>
  <c r="BQ335" i="1"/>
  <c r="BR335" i="1"/>
  <c r="BS335" i="1"/>
  <c r="BT335" i="1"/>
  <c r="BU335" i="1"/>
  <c r="BV335" i="1"/>
  <c r="BW335" i="1"/>
  <c r="BX335" i="1"/>
  <c r="BY335" i="1"/>
  <c r="BZ335" i="1"/>
  <c r="CA335" i="1"/>
  <c r="CB335" i="1"/>
  <c r="CC335" i="1"/>
  <c r="CD335" i="1"/>
  <c r="CE335" i="1"/>
  <c r="CF335" i="1"/>
  <c r="CG335" i="1"/>
  <c r="CH335" i="1"/>
  <c r="CI335" i="1"/>
  <c r="CJ335" i="1"/>
  <c r="CK335" i="1"/>
  <c r="CL335" i="1"/>
  <c r="CM335" i="1"/>
  <c r="CN335" i="1"/>
  <c r="CO335" i="1"/>
  <c r="CP335" i="1"/>
  <c r="CQ335" i="1"/>
  <c r="CR335" i="1"/>
  <c r="CS335" i="1"/>
  <c r="CT335" i="1"/>
  <c r="CU335" i="1"/>
  <c r="CV335" i="1"/>
  <c r="CW335" i="1"/>
  <c r="CX335" i="1"/>
  <c r="CY335" i="1"/>
  <c r="CZ335" i="1"/>
  <c r="DA335" i="1"/>
  <c r="DB335" i="1"/>
  <c r="DC335" i="1"/>
  <c r="DD335" i="1"/>
  <c r="DE335" i="1"/>
  <c r="DF335" i="1"/>
  <c r="DG335" i="1"/>
  <c r="DH335" i="1"/>
  <c r="DI335" i="1"/>
  <c r="DJ335" i="1"/>
  <c r="DK335" i="1"/>
  <c r="DL335" i="1"/>
  <c r="DM335" i="1"/>
  <c r="DN335" i="1"/>
  <c r="DO335" i="1"/>
  <c r="DP335" i="1"/>
  <c r="DQ335" i="1"/>
  <c r="DR335" i="1"/>
  <c r="DS335" i="1"/>
  <c r="DT335" i="1"/>
  <c r="DU335" i="1"/>
  <c r="DV335" i="1"/>
  <c r="DW335" i="1"/>
  <c r="DX335" i="1"/>
  <c r="DY335" i="1"/>
  <c r="DZ335" i="1"/>
  <c r="EA335" i="1"/>
  <c r="EB335" i="1"/>
  <c r="EC335" i="1"/>
  <c r="ED335" i="1"/>
  <c r="EE335" i="1"/>
  <c r="EF335" i="1"/>
  <c r="EG335" i="1"/>
  <c r="EH335" i="1"/>
  <c r="EI335" i="1"/>
  <c r="EJ335" i="1"/>
  <c r="EK335" i="1"/>
  <c r="EL335" i="1"/>
  <c r="EM335" i="1"/>
  <c r="EN335" i="1"/>
  <c r="EO335" i="1"/>
  <c r="EP335" i="1"/>
  <c r="EQ335" i="1"/>
  <c r="ER335" i="1"/>
  <c r="ES335" i="1"/>
  <c r="ET335" i="1"/>
  <c r="EU335" i="1"/>
  <c r="EV335" i="1"/>
  <c r="EW335" i="1"/>
  <c r="EX335" i="1"/>
  <c r="EY335" i="1"/>
  <c r="EZ335" i="1"/>
  <c r="FA335" i="1"/>
  <c r="FB335" i="1"/>
  <c r="FC335" i="1"/>
  <c r="FD335" i="1"/>
  <c r="FE335" i="1"/>
  <c r="FF335" i="1"/>
  <c r="FG335" i="1"/>
  <c r="FH335" i="1"/>
  <c r="FI335" i="1"/>
  <c r="FJ335" i="1"/>
  <c r="FK335" i="1"/>
  <c r="FL335" i="1"/>
  <c r="FM335" i="1"/>
  <c r="FN335" i="1"/>
  <c r="FO335" i="1"/>
  <c r="FP335" i="1"/>
  <c r="FQ335" i="1"/>
  <c r="FR335" i="1"/>
  <c r="FS335" i="1"/>
  <c r="FT335" i="1"/>
  <c r="FU335" i="1"/>
  <c r="FV335" i="1"/>
  <c r="FW335" i="1"/>
  <c r="FX335" i="1"/>
  <c r="FY335" i="1"/>
  <c r="FZ335" i="1"/>
  <c r="GA335" i="1"/>
  <c r="GB335" i="1"/>
  <c r="GC335" i="1"/>
  <c r="GD335" i="1"/>
  <c r="GE335" i="1"/>
  <c r="GF335" i="1"/>
  <c r="GG335" i="1"/>
  <c r="GH335" i="1"/>
  <c r="GI335" i="1"/>
  <c r="GJ335" i="1"/>
  <c r="GK335" i="1"/>
  <c r="GL335" i="1"/>
  <c r="GM335" i="1"/>
  <c r="GN335" i="1"/>
  <c r="GO335" i="1"/>
  <c r="GP335" i="1"/>
  <c r="GQ335" i="1"/>
  <c r="GR335" i="1"/>
  <c r="GS335" i="1"/>
  <c r="GT335" i="1"/>
  <c r="GU335" i="1"/>
  <c r="GV335" i="1"/>
  <c r="GW335" i="1"/>
  <c r="GX335" i="1"/>
  <c r="D337" i="1"/>
  <c r="B339" i="1"/>
  <c r="C339" i="1"/>
  <c r="E339" i="1"/>
  <c r="G339" i="1"/>
  <c r="Z339" i="1"/>
  <c r="AA339" i="1"/>
  <c r="AM339" i="1"/>
  <c r="AN339" i="1"/>
  <c r="BC339" i="1"/>
  <c r="BE339" i="1"/>
  <c r="BF339" i="1"/>
  <c r="BG339" i="1"/>
  <c r="BH339" i="1"/>
  <c r="BI339" i="1"/>
  <c r="BJ339" i="1"/>
  <c r="BK339" i="1"/>
  <c r="BL339" i="1"/>
  <c r="BM339" i="1"/>
  <c r="BN339" i="1"/>
  <c r="BO339" i="1"/>
  <c r="BP339" i="1"/>
  <c r="BQ339" i="1"/>
  <c r="BR339" i="1"/>
  <c r="BS339" i="1"/>
  <c r="BT339" i="1"/>
  <c r="BU339" i="1"/>
  <c r="BV339" i="1"/>
  <c r="BW339" i="1"/>
  <c r="CL339" i="1"/>
  <c r="CN339" i="1"/>
  <c r="CO339" i="1"/>
  <c r="CP339" i="1"/>
  <c r="CQ339" i="1"/>
  <c r="CR339" i="1"/>
  <c r="CS339" i="1"/>
  <c r="CT339" i="1"/>
  <c r="CU339" i="1"/>
  <c r="CV339" i="1"/>
  <c r="CW339" i="1"/>
  <c r="CX339" i="1"/>
  <c r="CY339" i="1"/>
  <c r="CZ339" i="1"/>
  <c r="DA339" i="1"/>
  <c r="DB339" i="1"/>
  <c r="DC339" i="1"/>
  <c r="DD339" i="1"/>
  <c r="DE339" i="1"/>
  <c r="DF339" i="1"/>
  <c r="DG339" i="1"/>
  <c r="DH339" i="1"/>
  <c r="DI339" i="1"/>
  <c r="DJ339" i="1"/>
  <c r="DK339" i="1"/>
  <c r="DL339" i="1"/>
  <c r="DM339" i="1"/>
  <c r="DN339" i="1"/>
  <c r="DO339" i="1"/>
  <c r="DP339" i="1"/>
  <c r="DQ339" i="1"/>
  <c r="DR339" i="1"/>
  <c r="DS339" i="1"/>
  <c r="DT339" i="1"/>
  <c r="DU339" i="1"/>
  <c r="DV339" i="1"/>
  <c r="DW339" i="1"/>
  <c r="DX339" i="1"/>
  <c r="DY339" i="1"/>
  <c r="DZ339" i="1"/>
  <c r="EA339" i="1"/>
  <c r="EB339" i="1"/>
  <c r="EC339" i="1"/>
  <c r="ED339" i="1"/>
  <c r="EE339" i="1"/>
  <c r="EF339" i="1"/>
  <c r="EG339" i="1"/>
  <c r="EH339" i="1"/>
  <c r="EI339" i="1"/>
  <c r="EJ339" i="1"/>
  <c r="EK339" i="1"/>
  <c r="EL339" i="1"/>
  <c r="EM339" i="1"/>
  <c r="EN339" i="1"/>
  <c r="EO339" i="1"/>
  <c r="EP339" i="1"/>
  <c r="EQ339" i="1"/>
  <c r="ER339" i="1"/>
  <c r="ES339" i="1"/>
  <c r="ET339" i="1"/>
  <c r="EU339" i="1"/>
  <c r="EV339" i="1"/>
  <c r="EW339" i="1"/>
  <c r="EX339" i="1"/>
  <c r="EY339" i="1"/>
  <c r="EZ339" i="1"/>
  <c r="FA339" i="1"/>
  <c r="FB339" i="1"/>
  <c r="FC339" i="1"/>
  <c r="FD339" i="1"/>
  <c r="FE339" i="1"/>
  <c r="FF339" i="1"/>
  <c r="FG339" i="1"/>
  <c r="FH339" i="1"/>
  <c r="FI339" i="1"/>
  <c r="FJ339" i="1"/>
  <c r="FK339" i="1"/>
  <c r="FL339" i="1"/>
  <c r="FM339" i="1"/>
  <c r="FN339" i="1"/>
  <c r="FO339" i="1"/>
  <c r="FP339" i="1"/>
  <c r="FQ339" i="1"/>
  <c r="FR339" i="1"/>
  <c r="FS339" i="1"/>
  <c r="FT339" i="1"/>
  <c r="FU339" i="1"/>
  <c r="FV339" i="1"/>
  <c r="FW339" i="1"/>
  <c r="FX339" i="1"/>
  <c r="FY339" i="1"/>
  <c r="FZ339" i="1"/>
  <c r="GA339" i="1"/>
  <c r="GB339" i="1"/>
  <c r="GC339" i="1"/>
  <c r="GD339" i="1"/>
  <c r="GE339" i="1"/>
  <c r="GF339" i="1"/>
  <c r="GG339" i="1"/>
  <c r="GH339" i="1"/>
  <c r="GI339" i="1"/>
  <c r="GJ339" i="1"/>
  <c r="GK339" i="1"/>
  <c r="GL339" i="1"/>
  <c r="GM339" i="1"/>
  <c r="GN339" i="1"/>
  <c r="GO339" i="1"/>
  <c r="GP339" i="1"/>
  <c r="GQ339" i="1"/>
  <c r="GR339" i="1"/>
  <c r="GS339" i="1"/>
  <c r="GT339" i="1"/>
  <c r="GU339" i="1"/>
  <c r="GV339" i="1"/>
  <c r="GW339" i="1"/>
  <c r="GX339" i="1"/>
  <c r="C341" i="1"/>
  <c r="D341" i="1"/>
  <c r="I341" i="1"/>
  <c r="K341" i="1"/>
  <c r="V341" i="1"/>
  <c r="W341" i="1"/>
  <c r="AC341" i="1"/>
  <c r="AE341" i="1"/>
  <c r="AD341" i="1" s="1"/>
  <c r="AF341" i="1"/>
  <c r="AG341" i="1"/>
  <c r="CU341" i="1" s="1"/>
  <c r="T341" i="1" s="1"/>
  <c r="AH341" i="1"/>
  <c r="AI341" i="1"/>
  <c r="AJ341" i="1"/>
  <c r="CQ341" i="1"/>
  <c r="CR341" i="1"/>
  <c r="CS341" i="1"/>
  <c r="CT341" i="1"/>
  <c r="CV341" i="1"/>
  <c r="CW341" i="1"/>
  <c r="CX341" i="1"/>
  <c r="GL341" i="1"/>
  <c r="GN341" i="1"/>
  <c r="GO341" i="1"/>
  <c r="GV341" i="1"/>
  <c r="HC341" i="1" s="1"/>
  <c r="GX341" i="1" s="1"/>
  <c r="C342" i="1"/>
  <c r="D342" i="1"/>
  <c r="I342" i="1"/>
  <c r="K342" i="1"/>
  <c r="V342" i="1"/>
  <c r="AC342" i="1"/>
  <c r="AD342" i="1"/>
  <c r="AE342" i="1"/>
  <c r="AF342" i="1"/>
  <c r="AB342" i="1" s="1"/>
  <c r="AG342" i="1"/>
  <c r="CU342" i="1" s="1"/>
  <c r="T342" i="1" s="1"/>
  <c r="AH342" i="1"/>
  <c r="AI342" i="1"/>
  <c r="AJ342" i="1"/>
  <c r="CX342" i="1" s="1"/>
  <c r="W342" i="1" s="1"/>
  <c r="AJ346" i="1" s="1"/>
  <c r="CQ342" i="1"/>
  <c r="CR342" i="1"/>
  <c r="CS342" i="1"/>
  <c r="CT342" i="1"/>
  <c r="CV342" i="1"/>
  <c r="CW342" i="1"/>
  <c r="GL342" i="1"/>
  <c r="GN342" i="1"/>
  <c r="GO342" i="1"/>
  <c r="GV342" i="1"/>
  <c r="HC342" i="1" s="1"/>
  <c r="GX342" i="1" s="1"/>
  <c r="C343" i="1"/>
  <c r="D343" i="1"/>
  <c r="I343" i="1"/>
  <c r="K343" i="1"/>
  <c r="V343" i="1"/>
  <c r="AI346" i="1" s="1"/>
  <c r="V346" i="1" s="1"/>
  <c r="W343" i="1"/>
  <c r="AC343" i="1"/>
  <c r="AE343" i="1"/>
  <c r="AD343" i="1" s="1"/>
  <c r="AF343" i="1"/>
  <c r="AG343" i="1"/>
  <c r="AH343" i="1"/>
  <c r="AI343" i="1"/>
  <c r="AJ343" i="1"/>
  <c r="CQ343" i="1"/>
  <c r="CR343" i="1"/>
  <c r="CS343" i="1"/>
  <c r="CT343" i="1"/>
  <c r="CU343" i="1"/>
  <c r="T343" i="1" s="1"/>
  <c r="CV343" i="1"/>
  <c r="CW343" i="1"/>
  <c r="CX343" i="1"/>
  <c r="GL343" i="1"/>
  <c r="GN343" i="1"/>
  <c r="GO343" i="1"/>
  <c r="GV343" i="1"/>
  <c r="HC343" i="1"/>
  <c r="GX343" i="1" s="1"/>
  <c r="C344" i="1"/>
  <c r="D344" i="1"/>
  <c r="I344" i="1"/>
  <c r="K344" i="1"/>
  <c r="T344" i="1"/>
  <c r="V344" i="1"/>
  <c r="AC344" i="1"/>
  <c r="AE344" i="1"/>
  <c r="AD344" i="1" s="1"/>
  <c r="AF344" i="1"/>
  <c r="AG344" i="1"/>
  <c r="AH344" i="1"/>
  <c r="AI344" i="1"/>
  <c r="AJ344" i="1"/>
  <c r="CX344" i="1" s="1"/>
  <c r="W344" i="1" s="1"/>
  <c r="CQ344" i="1"/>
  <c r="CR344" i="1"/>
  <c r="CS344" i="1"/>
  <c r="CT344" i="1"/>
  <c r="CU344" i="1"/>
  <c r="CV344" i="1"/>
  <c r="CW344" i="1"/>
  <c r="GL344" i="1"/>
  <c r="GN344" i="1"/>
  <c r="GO344" i="1"/>
  <c r="GV344" i="1"/>
  <c r="GX344" i="1"/>
  <c r="HC344" i="1"/>
  <c r="B346" i="1"/>
  <c r="C346" i="1"/>
  <c r="D346" i="1"/>
  <c r="D339" i="1" s="1"/>
  <c r="F346" i="1"/>
  <c r="F339" i="1" s="1"/>
  <c r="G346" i="1"/>
  <c r="BX346" i="1"/>
  <c r="BX339" i="1" s="1"/>
  <c r="BY346" i="1"/>
  <c r="BY339" i="1" s="1"/>
  <c r="CK346" i="1"/>
  <c r="CK339" i="1" s="1"/>
  <c r="CL346" i="1"/>
  <c r="BC346" i="1" s="1"/>
  <c r="F362" i="1" s="1"/>
  <c r="CM346" i="1"/>
  <c r="CM339" i="1" s="1"/>
  <c r="B376" i="1"/>
  <c r="B335" i="1" s="1"/>
  <c r="C376" i="1"/>
  <c r="C335" i="1" s="1"/>
  <c r="D376" i="1"/>
  <c r="D335" i="1" s="1"/>
  <c r="F376" i="1"/>
  <c r="G376" i="1"/>
  <c r="G335" i="1" s="1"/>
  <c r="BC376" i="1"/>
  <c r="BC335" i="1" s="1"/>
  <c r="F392" i="1"/>
  <c r="B406" i="1"/>
  <c r="B18" i="1" s="1"/>
  <c r="C406" i="1"/>
  <c r="C18" i="1" s="1"/>
  <c r="D406" i="1"/>
  <c r="D18" i="1" s="1"/>
  <c r="F406" i="1"/>
  <c r="F18" i="1" s="1"/>
  <c r="G406" i="1"/>
  <c r="G18" i="1" s="1"/>
  <c r="F12" i="6"/>
  <c r="G12" i="6"/>
  <c r="AB344" i="1" l="1"/>
  <c r="CC138" i="1"/>
  <c r="CC96" i="1" s="1"/>
  <c r="E28" i="11"/>
  <c r="E34" i="11" s="1"/>
  <c r="E40" i="11" s="1"/>
  <c r="E46" i="11" s="1"/>
  <c r="E52" i="11" s="1"/>
  <c r="E58" i="11" s="1"/>
  <c r="E64" i="11" s="1"/>
  <c r="D28" i="11"/>
  <c r="D34" i="11" s="1"/>
  <c r="D40" i="11" s="1"/>
  <c r="D46" i="11" s="1"/>
  <c r="D52" i="11" s="1"/>
  <c r="D58" i="11" s="1"/>
  <c r="D64" i="11" s="1"/>
  <c r="H27" i="11"/>
  <c r="H22" i="11"/>
  <c r="H28" i="11"/>
  <c r="H34" i="11" s="1"/>
  <c r="H40" i="11" s="1"/>
  <c r="H46" i="11" s="1"/>
  <c r="H52" i="11" s="1"/>
  <c r="H58" i="11" s="1"/>
  <c r="H64" i="11" s="1"/>
  <c r="E69" i="11"/>
  <c r="E71" i="11" s="1"/>
  <c r="E72" i="11" s="1"/>
  <c r="E78" i="11" s="1"/>
  <c r="E84" i="11" s="1"/>
  <c r="E90" i="11" s="1"/>
  <c r="F96" i="11"/>
  <c r="F92" i="11"/>
  <c r="F95" i="11" s="1"/>
  <c r="D69" i="11"/>
  <c r="BZ273" i="1"/>
  <c r="CD273" i="1"/>
  <c r="CD258" i="1" s="1"/>
  <c r="CH30" i="1"/>
  <c r="CH26" i="1" s="1"/>
  <c r="AB341" i="1"/>
  <c r="AR112" i="8"/>
  <c r="L109" i="8" s="1"/>
  <c r="L108" i="8"/>
  <c r="L87" i="8"/>
  <c r="AR91" i="8"/>
  <c r="L88" i="8" s="1"/>
  <c r="L152" i="9"/>
  <c r="L150" i="9" s="1"/>
  <c r="AR319" i="8"/>
  <c r="L316" i="8" s="1"/>
  <c r="L315" i="8"/>
  <c r="AR74" i="9"/>
  <c r="L71" i="9" s="1"/>
  <c r="L70" i="9"/>
  <c r="L110" i="9"/>
  <c r="L60" i="9"/>
  <c r="L90" i="9"/>
  <c r="AR94" i="9"/>
  <c r="L91" i="9" s="1"/>
  <c r="L279" i="8"/>
  <c r="L290" i="8" s="1"/>
  <c r="AT295" i="8"/>
  <c r="L168" i="8"/>
  <c r="L408" i="8"/>
  <c r="AR76" i="8"/>
  <c r="L72" i="8"/>
  <c r="L61" i="8"/>
  <c r="AO76" i="8" s="1"/>
  <c r="AT76" i="8"/>
  <c r="I154" i="8"/>
  <c r="AT270" i="8"/>
  <c r="L384" i="8" s="1"/>
  <c r="L255" i="8"/>
  <c r="AO270" i="8" s="1"/>
  <c r="I301" i="8"/>
  <c r="L80" i="9"/>
  <c r="AR84" i="9"/>
  <c r="L81" i="9" s="1"/>
  <c r="I200" i="8"/>
  <c r="L245" i="8"/>
  <c r="AR249" i="8"/>
  <c r="L132" i="9"/>
  <c r="L130" i="9" s="1"/>
  <c r="AN273" i="8"/>
  <c r="AW115" i="8"/>
  <c r="AW159" i="8"/>
  <c r="L176" i="8" s="1"/>
  <c r="L174" i="8" s="1"/>
  <c r="L190" i="9"/>
  <c r="L186" i="9" s="1"/>
  <c r="L83" i="8"/>
  <c r="AO91" i="8" s="1"/>
  <c r="AN118" i="8"/>
  <c r="K161" i="8"/>
  <c r="I161" i="8" s="1"/>
  <c r="K200" i="8"/>
  <c r="AR295" i="8"/>
  <c r="L292" i="8" s="1"/>
  <c r="AN309" i="8"/>
  <c r="AN154" i="8"/>
  <c r="AX161" i="8"/>
  <c r="L191" i="8" s="1"/>
  <c r="AW200" i="8"/>
  <c r="L218" i="8" s="1"/>
  <c r="L216" i="8" s="1"/>
  <c r="K273" i="8"/>
  <c r="I273" i="8" s="1"/>
  <c r="L59" i="9"/>
  <c r="L107" i="9"/>
  <c r="L105" i="9" s="1"/>
  <c r="L214" i="9"/>
  <c r="L212" i="9" s="1"/>
  <c r="AW161" i="8"/>
  <c r="AR270" i="8"/>
  <c r="AN301" i="8"/>
  <c r="K118" i="8"/>
  <c r="I118" i="8" s="1"/>
  <c r="L209" i="8"/>
  <c r="L207" i="8" s="1"/>
  <c r="L231" i="8" s="1"/>
  <c r="K309" i="8"/>
  <c r="I309" i="8" s="1"/>
  <c r="L101" i="9"/>
  <c r="L99" i="9" s="1"/>
  <c r="AB264" i="1"/>
  <c r="AB260" i="1"/>
  <c r="CF30" i="1"/>
  <c r="CF26" i="1" s="1"/>
  <c r="AB271" i="1"/>
  <c r="CD138" i="1"/>
  <c r="CD96" i="1" s="1"/>
  <c r="AB100" i="1"/>
  <c r="U30" i="1"/>
  <c r="U60" i="1" s="1"/>
  <c r="BZ258" i="1"/>
  <c r="CI273" i="1"/>
  <c r="CI258" i="1" s="1"/>
  <c r="CC346" i="1"/>
  <c r="AT346" i="1" s="1"/>
  <c r="AB261" i="1"/>
  <c r="AB101" i="1"/>
  <c r="AV30" i="1"/>
  <c r="AV26" i="1" s="1"/>
  <c r="O30" i="1"/>
  <c r="F32" i="1" s="1"/>
  <c r="AB28" i="1"/>
  <c r="AB131" i="1"/>
  <c r="AB123" i="1"/>
  <c r="AB98" i="1"/>
  <c r="CI138" i="1"/>
  <c r="CI96" i="1" s="1"/>
  <c r="CB346" i="1"/>
  <c r="AS346" i="1" s="1"/>
  <c r="AB134" i="1"/>
  <c r="V30" i="1"/>
  <c r="V339" i="1"/>
  <c r="V376" i="1"/>
  <c r="F369" i="1"/>
  <c r="G125" i="9" s="1"/>
  <c r="CJ346" i="1"/>
  <c r="W346" i="1"/>
  <c r="AJ339" i="1"/>
  <c r="AG346" i="1"/>
  <c r="BD346" i="1"/>
  <c r="CL258" i="1"/>
  <c r="BC273" i="1"/>
  <c r="V268" i="1"/>
  <c r="CD220" i="1"/>
  <c r="AU226" i="1"/>
  <c r="CP222" i="1"/>
  <c r="O222" i="1" s="1"/>
  <c r="AD226" i="1"/>
  <c r="AJ188" i="1"/>
  <c r="BB346" i="1"/>
  <c r="CD170" i="1"/>
  <c r="AU188" i="1"/>
  <c r="R268" i="1"/>
  <c r="S268" i="1"/>
  <c r="GM224" i="1"/>
  <c r="GN224" i="1" s="1"/>
  <c r="AJ220" i="1"/>
  <c r="W226" i="1"/>
  <c r="X226" i="1"/>
  <c r="AK220" i="1"/>
  <c r="CJ188" i="1"/>
  <c r="BZ346" i="1"/>
  <c r="CI346" i="1" s="1"/>
  <c r="CX120" i="3"/>
  <c r="CU119" i="3"/>
  <c r="CU120" i="3"/>
  <c r="CV120" i="3"/>
  <c r="F298" i="1"/>
  <c r="GX268" i="1"/>
  <c r="AI226" i="1"/>
  <c r="AP346" i="1"/>
  <c r="AI339" i="1"/>
  <c r="AO346" i="1"/>
  <c r="CU117" i="3"/>
  <c r="CU118" i="3"/>
  <c r="AB267" i="1"/>
  <c r="AE220" i="1"/>
  <c r="R226" i="1"/>
  <c r="CU113" i="3"/>
  <c r="CU114" i="3"/>
  <c r="CX114" i="3"/>
  <c r="CV113" i="3"/>
  <c r="CX113" i="3"/>
  <c r="CP269" i="1"/>
  <c r="O269" i="1" s="1"/>
  <c r="GM269" i="1" s="1"/>
  <c r="GN269" i="1" s="1"/>
  <c r="Q268" i="1"/>
  <c r="CP268" i="1" s="1"/>
  <c r="O268" i="1" s="1"/>
  <c r="GM268" i="1" s="1"/>
  <c r="GO268" i="1" s="1"/>
  <c r="CY266" i="1"/>
  <c r="X266" i="1" s="1"/>
  <c r="AH226" i="1"/>
  <c r="AG226" i="1"/>
  <c r="F277" i="1"/>
  <c r="T273" i="1"/>
  <c r="CP267" i="1"/>
  <c r="O267" i="1" s="1"/>
  <c r="GM267" i="1" s="1"/>
  <c r="GN267" i="1" s="1"/>
  <c r="CP266" i="1"/>
  <c r="O266" i="1" s="1"/>
  <c r="BZ220" i="1"/>
  <c r="AQ226" i="1"/>
  <c r="AB343" i="1"/>
  <c r="AQ273" i="1"/>
  <c r="W268" i="1"/>
  <c r="AJ273" i="1" s="1"/>
  <c r="U268" i="1"/>
  <c r="CJ273" i="1"/>
  <c r="CP223" i="1"/>
  <c r="O223" i="1" s="1"/>
  <c r="GM223" i="1" s="1"/>
  <c r="GN223" i="1" s="1"/>
  <c r="AC226" i="1"/>
  <c r="CJ226" i="1"/>
  <c r="AI170" i="1"/>
  <c r="V188" i="1"/>
  <c r="CX115" i="3"/>
  <c r="CU116" i="3"/>
  <c r="CU115" i="3"/>
  <c r="CV116" i="3"/>
  <c r="CG273" i="1"/>
  <c r="BX258" i="1"/>
  <c r="F235" i="1"/>
  <c r="Y226" i="1"/>
  <c r="F206" i="1"/>
  <c r="T185" i="1"/>
  <c r="S185" i="1"/>
  <c r="CP185" i="1" s="1"/>
  <c r="O185" i="1" s="1"/>
  <c r="GM185" i="1" s="1"/>
  <c r="GO185" i="1" s="1"/>
  <c r="T184" i="1"/>
  <c r="AG188" i="1" s="1"/>
  <c r="AD188" i="1"/>
  <c r="GX182" i="1"/>
  <c r="CZ129" i="1"/>
  <c r="Y129" i="1" s="1"/>
  <c r="S128" i="1"/>
  <c r="CG188" i="1"/>
  <c r="BX170" i="1"/>
  <c r="R184" i="1"/>
  <c r="AE188" i="1" s="1"/>
  <c r="CP130" i="1"/>
  <c r="O130" i="1" s="1"/>
  <c r="CX100" i="3"/>
  <c r="CX96" i="3"/>
  <c r="CU95" i="3"/>
  <c r="P262" i="1" s="1"/>
  <c r="CV95" i="3"/>
  <c r="U261" i="1" s="1"/>
  <c r="G253" i="8" s="1"/>
  <c r="CX99" i="3"/>
  <c r="CW97" i="3"/>
  <c r="CG226" i="1"/>
  <c r="AF226" i="1"/>
  <c r="GM183" i="1"/>
  <c r="GN183" i="1" s="1"/>
  <c r="AH188" i="1"/>
  <c r="GM136" i="1"/>
  <c r="GN136" i="1" s="1"/>
  <c r="CP135" i="1"/>
  <c r="O135" i="1" s="1"/>
  <c r="BD226" i="1"/>
  <c r="AT226" i="1"/>
  <c r="F213" i="1"/>
  <c r="BC188" i="1"/>
  <c r="CY130" i="1"/>
  <c r="X130" i="1" s="1"/>
  <c r="CZ130" i="1"/>
  <c r="Y130" i="1" s="1"/>
  <c r="BB273" i="1"/>
  <c r="BC226" i="1"/>
  <c r="AB224" i="1"/>
  <c r="BB188" i="1"/>
  <c r="AQ188" i="1"/>
  <c r="AC188" i="1"/>
  <c r="AB185" i="1"/>
  <c r="Q182" i="1"/>
  <c r="AB182" i="1"/>
  <c r="CP178" i="1"/>
  <c r="O178" i="1" s="1"/>
  <c r="GM178" i="1" s="1"/>
  <c r="GN178" i="1" s="1"/>
  <c r="AB178" i="1"/>
  <c r="CP173" i="1"/>
  <c r="O173" i="1" s="1"/>
  <c r="GM173" i="1" s="1"/>
  <c r="GN173" i="1" s="1"/>
  <c r="P132" i="1"/>
  <c r="Q132" i="1"/>
  <c r="R132" i="1"/>
  <c r="S132" i="1"/>
  <c r="CU112" i="3"/>
  <c r="CV112" i="3"/>
  <c r="U271" i="1" s="1"/>
  <c r="G313" i="8" s="1"/>
  <c r="CX112" i="3"/>
  <c r="CZ266" i="1"/>
  <c r="Y266" i="1" s="1"/>
  <c r="BB220" i="1"/>
  <c r="F239" i="1"/>
  <c r="AO188" i="1"/>
  <c r="AF188" i="1"/>
  <c r="P182" i="1"/>
  <c r="CP182" i="1" s="1"/>
  <c r="O182" i="1" s="1"/>
  <c r="GM182" i="1" s="1"/>
  <c r="GO182" i="1" s="1"/>
  <c r="CP181" i="1"/>
  <c r="O181" i="1" s="1"/>
  <c r="GM181" i="1" s="1"/>
  <c r="GN181" i="1" s="1"/>
  <c r="CP176" i="1"/>
  <c r="O176" i="1" s="1"/>
  <c r="GM176" i="1" s="1"/>
  <c r="GN176" i="1" s="1"/>
  <c r="AB133" i="1"/>
  <c r="CX103" i="3"/>
  <c r="CX106" i="3"/>
  <c r="CX104" i="3"/>
  <c r="CU103" i="3"/>
  <c r="P265" i="1" s="1"/>
  <c r="CW105" i="3"/>
  <c r="CW106" i="3"/>
  <c r="AO226" i="1"/>
  <c r="Y188" i="1"/>
  <c r="GM129" i="1"/>
  <c r="GN129" i="1" s="1"/>
  <c r="CP125" i="1"/>
  <c r="O125" i="1" s="1"/>
  <c r="GM125" i="1" s="1"/>
  <c r="GN125" i="1" s="1"/>
  <c r="BX220" i="1"/>
  <c r="AK170" i="1"/>
  <c r="X188" i="1"/>
  <c r="GM179" i="1"/>
  <c r="GN179" i="1" s="1"/>
  <c r="GN174" i="1"/>
  <c r="CY135" i="1"/>
  <c r="X135" i="1" s="1"/>
  <c r="CZ135" i="1"/>
  <c r="Y135" i="1" s="1"/>
  <c r="AU138" i="1"/>
  <c r="P128" i="1"/>
  <c r="V128" i="1"/>
  <c r="CZ126" i="1"/>
  <c r="Y126" i="1" s="1"/>
  <c r="CY126" i="1"/>
  <c r="X126" i="1" s="1"/>
  <c r="GM126" i="1" s="1"/>
  <c r="GN126" i="1" s="1"/>
  <c r="CP124" i="1"/>
  <c r="O124" i="1" s="1"/>
  <c r="GM124" i="1" s="1"/>
  <c r="GN124" i="1" s="1"/>
  <c r="CI226" i="1"/>
  <c r="CI188" i="1"/>
  <c r="HG180" i="1"/>
  <c r="BY170" i="1"/>
  <c r="AO138" i="1"/>
  <c r="I133" i="1"/>
  <c r="T133" i="1" s="1"/>
  <c r="Q125" i="1"/>
  <c r="Q120" i="1"/>
  <c r="CP120" i="1" s="1"/>
  <c r="O120" i="1" s="1"/>
  <c r="CY108" i="1"/>
  <c r="X108" i="1" s="1"/>
  <c r="CZ108" i="1"/>
  <c r="Y108" i="1" s="1"/>
  <c r="GM106" i="1"/>
  <c r="GN106" i="1" s="1"/>
  <c r="BD138" i="1"/>
  <c r="CU80" i="3"/>
  <c r="CV80" i="3"/>
  <c r="CX80" i="3"/>
  <c r="CU81" i="3"/>
  <c r="CU79" i="3"/>
  <c r="CV79" i="3"/>
  <c r="U125" i="1"/>
  <c r="Q121" i="1"/>
  <c r="T119" i="1"/>
  <c r="S119" i="1"/>
  <c r="BC138" i="1"/>
  <c r="R128" i="1"/>
  <c r="R122" i="1"/>
  <c r="P121" i="1"/>
  <c r="CP121" i="1" s="1"/>
  <c r="O121" i="1" s="1"/>
  <c r="W120" i="1"/>
  <c r="BB138" i="1"/>
  <c r="AT138" i="1"/>
  <c r="AB127" i="1"/>
  <c r="CZ124" i="1"/>
  <c r="Y124" i="1" s="1"/>
  <c r="CP118" i="1"/>
  <c r="O118" i="1" s="1"/>
  <c r="CP107" i="1"/>
  <c r="O107" i="1" s="1"/>
  <c r="R180" i="1"/>
  <c r="CP180" i="1" s="1"/>
  <c r="O180" i="1" s="1"/>
  <c r="GM180" i="1" s="1"/>
  <c r="GN180" i="1" s="1"/>
  <c r="W121" i="1"/>
  <c r="T120" i="1"/>
  <c r="S120" i="1"/>
  <c r="AZ138" i="1"/>
  <c r="T130" i="1"/>
  <c r="AG138" i="1" s="1"/>
  <c r="AB128" i="1"/>
  <c r="CP122" i="1"/>
  <c r="O122" i="1" s="1"/>
  <c r="GM122" i="1" s="1"/>
  <c r="GO122" i="1" s="1"/>
  <c r="Q119" i="1"/>
  <c r="CP119" i="1" s="1"/>
  <c r="O119" i="1" s="1"/>
  <c r="CY109" i="1"/>
  <c r="X109" i="1" s="1"/>
  <c r="CZ109" i="1"/>
  <c r="Y109" i="1" s="1"/>
  <c r="CY107" i="1"/>
  <c r="X107" i="1" s="1"/>
  <c r="CZ107" i="1"/>
  <c r="Y107" i="1" s="1"/>
  <c r="CY105" i="1"/>
  <c r="X105" i="1" s="1"/>
  <c r="CZ105" i="1"/>
  <c r="Y105" i="1" s="1"/>
  <c r="CP104" i="1"/>
  <c r="O104" i="1" s="1"/>
  <c r="GM104" i="1" s="1"/>
  <c r="GN104" i="1" s="1"/>
  <c r="AQ138" i="1"/>
  <c r="CW88" i="3"/>
  <c r="CX92" i="3"/>
  <c r="CX88" i="3"/>
  <c r="CW91" i="3"/>
  <c r="CU86" i="3"/>
  <c r="CX90" i="3"/>
  <c r="CX93" i="3"/>
  <c r="CZ125" i="1"/>
  <c r="Y125" i="1" s="1"/>
  <c r="T121" i="1"/>
  <c r="S121" i="1"/>
  <c r="CP115" i="1"/>
  <c r="O115" i="1" s="1"/>
  <c r="CG138" i="1"/>
  <c r="AP138" i="1"/>
  <c r="CU69" i="3"/>
  <c r="CU66" i="3"/>
  <c r="CX78" i="3"/>
  <c r="CX77" i="3"/>
  <c r="CX69" i="3"/>
  <c r="CW72" i="3"/>
  <c r="CU67" i="3"/>
  <c r="CX70" i="3"/>
  <c r="CX75" i="3"/>
  <c r="CU68" i="3"/>
  <c r="CV68" i="3"/>
  <c r="CX71" i="3"/>
  <c r="CX76" i="3"/>
  <c r="GX120" i="1"/>
  <c r="W119" i="1"/>
  <c r="CP112" i="1"/>
  <c r="O112" i="1" s="1"/>
  <c r="AB107" i="1"/>
  <c r="AB105" i="1"/>
  <c r="CY104" i="1"/>
  <c r="X104" i="1" s="1"/>
  <c r="S118" i="1"/>
  <c r="S117" i="1"/>
  <c r="CP117" i="1" s="1"/>
  <c r="O117" i="1" s="1"/>
  <c r="S116" i="1"/>
  <c r="CP116" i="1" s="1"/>
  <c r="O116" i="1" s="1"/>
  <c r="S115" i="1"/>
  <c r="S114" i="1"/>
  <c r="S113" i="1"/>
  <c r="CP113" i="1" s="1"/>
  <c r="O113" i="1" s="1"/>
  <c r="BD30" i="1"/>
  <c r="S26" i="1"/>
  <c r="S60" i="1"/>
  <c r="F45" i="1"/>
  <c r="T26" i="1"/>
  <c r="F51" i="1"/>
  <c r="T60" i="1"/>
  <c r="V105" i="1"/>
  <c r="AB102" i="1"/>
  <c r="F49" i="1"/>
  <c r="AU60" i="1"/>
  <c r="AU26" i="1"/>
  <c r="AV60" i="1"/>
  <c r="CU55" i="3"/>
  <c r="CU54" i="3"/>
  <c r="CX53" i="3"/>
  <c r="CX61" i="3"/>
  <c r="CX64" i="3"/>
  <c r="CU56" i="3"/>
  <c r="CV54" i="3"/>
  <c r="CX59" i="3"/>
  <c r="CX54" i="3"/>
  <c r="CX57" i="3"/>
  <c r="CU53" i="3"/>
  <c r="CW60" i="3"/>
  <c r="CV53" i="3"/>
  <c r="CX15" i="3"/>
  <c r="CW18" i="3"/>
  <c r="CX21" i="3"/>
  <c r="CX29" i="3"/>
  <c r="CX18" i="3"/>
  <c r="CX20" i="3"/>
  <c r="CU15" i="3"/>
  <c r="CX19" i="3"/>
  <c r="CX27" i="3"/>
  <c r="CX25" i="3"/>
  <c r="CX26" i="3"/>
  <c r="AL26" i="1"/>
  <c r="Y30" i="1"/>
  <c r="AD26" i="1"/>
  <c r="Q30" i="1"/>
  <c r="Q105" i="1"/>
  <c r="CP105" i="1" s="1"/>
  <c r="O105" i="1" s="1"/>
  <c r="GM105" i="1" s="1"/>
  <c r="GN105" i="1" s="1"/>
  <c r="U103" i="1"/>
  <c r="F46" i="1"/>
  <c r="BC60" i="1"/>
  <c r="BC26" i="1"/>
  <c r="CV119" i="3"/>
  <c r="U344" i="1" s="1"/>
  <c r="G87" i="9" s="1"/>
  <c r="R103" i="1"/>
  <c r="CY103" i="1" s="1"/>
  <c r="X103" i="1" s="1"/>
  <c r="V102" i="1"/>
  <c r="Q103" i="1"/>
  <c r="CP103" i="1" s="1"/>
  <c r="O103" i="1" s="1"/>
  <c r="T102" i="1"/>
  <c r="CZ112" i="1"/>
  <c r="Y112" i="1" s="1"/>
  <c r="CW35" i="3"/>
  <c r="V111" i="1" s="1"/>
  <c r="CX41" i="3"/>
  <c r="CV33" i="3"/>
  <c r="U111" i="1" s="1"/>
  <c r="CX33" i="3"/>
  <c r="CW36" i="3"/>
  <c r="CX39" i="3"/>
  <c r="CX47" i="3"/>
  <c r="CU33" i="3"/>
  <c r="CX35" i="3"/>
  <c r="CX37" i="3"/>
  <c r="CX38" i="3"/>
  <c r="CX45" i="3"/>
  <c r="CX49" i="3"/>
  <c r="CX46" i="3"/>
  <c r="P110" i="1"/>
  <c r="CP110" i="1" s="1"/>
  <c r="O110" i="1" s="1"/>
  <c r="GM110" i="1" s="1"/>
  <c r="GO110" i="1" s="1"/>
  <c r="Q109" i="1"/>
  <c r="CP109" i="1" s="1"/>
  <c r="O109" i="1" s="1"/>
  <c r="GM109" i="1" s="1"/>
  <c r="GN109" i="1" s="1"/>
  <c r="Q108" i="1"/>
  <c r="CP108" i="1" s="1"/>
  <c r="O108" i="1" s="1"/>
  <c r="GM108" i="1" s="1"/>
  <c r="GN108" i="1" s="1"/>
  <c r="AB99" i="1"/>
  <c r="CX7" i="3"/>
  <c r="CW10" i="3"/>
  <c r="CX10" i="3"/>
  <c r="CU7" i="3"/>
  <c r="AB103" i="1"/>
  <c r="R102" i="1"/>
  <c r="CY102" i="1" s="1"/>
  <c r="X102" i="1" s="1"/>
  <c r="BB30" i="1"/>
  <c r="AT30" i="1"/>
  <c r="R30" i="1"/>
  <c r="CL26" i="1"/>
  <c r="CD26" i="1"/>
  <c r="CV117" i="3"/>
  <c r="CX110" i="3"/>
  <c r="CW90" i="3"/>
  <c r="CX84" i="3"/>
  <c r="CX55" i="3"/>
  <c r="CX50" i="3"/>
  <c r="CX11" i="3"/>
  <c r="CW14" i="3"/>
  <c r="CX14" i="3"/>
  <c r="CU11" i="3"/>
  <c r="F52" i="1"/>
  <c r="BA30" i="1"/>
  <c r="AS30" i="1"/>
  <c r="CX109" i="3"/>
  <c r="CX101" i="3"/>
  <c r="CX91" i="3"/>
  <c r="CX85" i="3"/>
  <c r="CX73" i="3"/>
  <c r="CW62" i="3"/>
  <c r="CI30" i="1"/>
  <c r="AR30" i="1"/>
  <c r="X30" i="1"/>
  <c r="P30" i="1"/>
  <c r="AF26" i="1"/>
  <c r="CX116" i="3"/>
  <c r="CX108" i="3"/>
  <c r="CX107" i="3"/>
  <c r="CW107" i="3"/>
  <c r="CV103" i="3"/>
  <c r="U264" i="1" s="1"/>
  <c r="G277" i="8" s="1"/>
  <c r="CX102" i="3"/>
  <c r="CX86" i="3"/>
  <c r="CX74" i="3"/>
  <c r="AQ30" i="1"/>
  <c r="W26" i="1"/>
  <c r="O26" i="1"/>
  <c r="CX97" i="3"/>
  <c r="CX87" i="3"/>
  <c r="CV69" i="3"/>
  <c r="CG30" i="1"/>
  <c r="AP30" i="1"/>
  <c r="CV115" i="3"/>
  <c r="U342" i="1" s="1"/>
  <c r="G67" i="9" s="1"/>
  <c r="CX105" i="3"/>
  <c r="CW98" i="3"/>
  <c r="CX58" i="3"/>
  <c r="W60" i="1"/>
  <c r="AW30" i="1"/>
  <c r="AO30" i="1"/>
  <c r="CX119" i="3"/>
  <c r="CW99" i="3"/>
  <c r="CX81" i="3"/>
  <c r="CV114" i="3"/>
  <c r="CV94" i="3"/>
  <c r="U260" i="1" s="1"/>
  <c r="CX89" i="3"/>
  <c r="CX82" i="3"/>
  <c r="CX65" i="3"/>
  <c r="CU2" i="3"/>
  <c r="CW6" i="3"/>
  <c r="CV2" i="3"/>
  <c r="U98" i="1" s="1"/>
  <c r="CX6" i="3"/>
  <c r="CW4" i="3"/>
  <c r="CX4" i="3"/>
  <c r="CV118" i="3"/>
  <c r="CX118" i="3"/>
  <c r="CX117" i="3"/>
  <c r="CX111" i="3"/>
  <c r="CX95" i="3"/>
  <c r="CX66" i="3"/>
  <c r="CW89" i="3"/>
  <c r="CW74" i="3"/>
  <c r="CX63" i="3"/>
  <c r="CW58" i="3"/>
  <c r="CV15" i="3"/>
  <c r="U101" i="1" s="1"/>
  <c r="CV7" i="3"/>
  <c r="U99" i="1" s="1"/>
  <c r="CX2" i="3"/>
  <c r="CV66" i="3"/>
  <c r="CV55" i="3"/>
  <c r="CW17" i="3"/>
  <c r="V101" i="1" s="1"/>
  <c r="CX16" i="3"/>
  <c r="CX8" i="3"/>
  <c r="CX98" i="3"/>
  <c r="CX94" i="3"/>
  <c r="CV86" i="3"/>
  <c r="U134" i="1" s="1"/>
  <c r="G95" i="8" s="1"/>
  <c r="CW71" i="3"/>
  <c r="CX62" i="3"/>
  <c r="CX60" i="3"/>
  <c r="CW9" i="3"/>
  <c r="CX3" i="3"/>
  <c r="CX79" i="3"/>
  <c r="CW73" i="3"/>
  <c r="CX68" i="3"/>
  <c r="CX52" i="3"/>
  <c r="CX44" i="3"/>
  <c r="CW83" i="3"/>
  <c r="V131" i="1" s="1"/>
  <c r="G84" i="8" s="1"/>
  <c r="CX83" i="3"/>
  <c r="CV81" i="3"/>
  <c r="CW75" i="3"/>
  <c r="CW59" i="3"/>
  <c r="CX48" i="3"/>
  <c r="CX43" i="3"/>
  <c r="CV11" i="3"/>
  <c r="U100" i="1" s="1"/>
  <c r="CW5" i="3"/>
  <c r="CV67" i="3"/>
  <c r="CX67" i="3"/>
  <c r="CV56" i="3"/>
  <c r="CX56" i="3"/>
  <c r="CX51" i="3"/>
  <c r="CX42" i="3"/>
  <c r="CX36" i="3"/>
  <c r="CX32" i="3"/>
  <c r="CX31" i="3"/>
  <c r="CX30" i="3"/>
  <c r="CX28" i="3"/>
  <c r="CX24" i="3"/>
  <c r="CX23" i="3"/>
  <c r="CX22" i="3"/>
  <c r="CW13" i="3"/>
  <c r="V100" i="1" s="1"/>
  <c r="CX12" i="3"/>
  <c r="CV1" i="3"/>
  <c r="U28" i="1" s="1"/>
  <c r="CX72" i="3"/>
  <c r="CW61" i="3"/>
  <c r="CX40" i="3"/>
  <c r="CX34" i="3"/>
  <c r="CX17" i="3"/>
  <c r="CX13" i="3"/>
  <c r="CX9" i="3"/>
  <c r="CX5" i="3"/>
  <c r="CX1" i="3"/>
  <c r="U26" i="1" l="1"/>
  <c r="F35" i="1"/>
  <c r="AY30" i="1"/>
  <c r="AU273" i="1"/>
  <c r="F292" i="1" s="1"/>
  <c r="AZ273" i="1"/>
  <c r="AZ258" i="1" s="1"/>
  <c r="E92" i="11"/>
  <c r="E95" i="11" s="1"/>
  <c r="E96" i="11"/>
  <c r="D71" i="11"/>
  <c r="D72" i="11" s="1"/>
  <c r="D78" i="11" s="1"/>
  <c r="D84" i="11" s="1"/>
  <c r="D90" i="11" s="1"/>
  <c r="H69" i="11"/>
  <c r="F98" i="11"/>
  <c r="F101" i="11" s="1"/>
  <c r="F102" i="11" s="1"/>
  <c r="O265" i="1"/>
  <c r="GM265" i="1" s="1"/>
  <c r="GO265" i="1" s="1"/>
  <c r="L291" i="8"/>
  <c r="O262" i="1"/>
  <c r="GM262" i="1" s="1"/>
  <c r="GO262" i="1" s="1"/>
  <c r="L266" i="8"/>
  <c r="AH273" i="1"/>
  <c r="G243" i="8"/>
  <c r="O60" i="1"/>
  <c r="F62" i="1" s="1"/>
  <c r="L165" i="8"/>
  <c r="L189" i="8" s="1"/>
  <c r="L185" i="9"/>
  <c r="L183" i="9" s="1"/>
  <c r="L368" i="8"/>
  <c r="L366" i="8" s="1"/>
  <c r="L122" i="8"/>
  <c r="K39" i="8"/>
  <c r="L134" i="8"/>
  <c r="L442" i="8"/>
  <c r="L430" i="8"/>
  <c r="L371" i="8"/>
  <c r="L359" i="8"/>
  <c r="L73" i="8"/>
  <c r="L451" i="8"/>
  <c r="L217" i="9"/>
  <c r="L382" i="8"/>
  <c r="L380" i="8" s="1"/>
  <c r="L328" i="8"/>
  <c r="K39" i="9"/>
  <c r="L131" i="8"/>
  <c r="L129" i="8" s="1"/>
  <c r="AO295" i="8"/>
  <c r="L326" i="8" s="1"/>
  <c r="L324" i="8" s="1"/>
  <c r="L197" i="9"/>
  <c r="L435" i="8"/>
  <c r="L364" i="8"/>
  <c r="K40" i="8"/>
  <c r="L127" i="8"/>
  <c r="L98" i="9"/>
  <c r="L96" i="9" s="1"/>
  <c r="L267" i="8"/>
  <c r="L391" i="8"/>
  <c r="L379" i="8"/>
  <c r="L265" i="8"/>
  <c r="L246" i="8"/>
  <c r="L335" i="8"/>
  <c r="L323" i="8"/>
  <c r="L433" i="8"/>
  <c r="L431" i="8" s="1"/>
  <c r="L362" i="8"/>
  <c r="L360" i="8" s="1"/>
  <c r="L125" i="8"/>
  <c r="L123" i="8" s="1"/>
  <c r="L406" i="8"/>
  <c r="L400" i="8"/>
  <c r="L449" i="8" s="1"/>
  <c r="L205" i="9"/>
  <c r="L203" i="9" s="1"/>
  <c r="CB339" i="1"/>
  <c r="U22" i="1"/>
  <c r="F82" i="1"/>
  <c r="CC339" i="1"/>
  <c r="V26" i="1"/>
  <c r="V60" i="1"/>
  <c r="F53" i="1"/>
  <c r="CI339" i="1"/>
  <c r="AZ346" i="1"/>
  <c r="AG96" i="1"/>
  <c r="T138" i="1"/>
  <c r="AJ258" i="1"/>
  <c r="W273" i="1"/>
  <c r="DG40" i="3"/>
  <c r="DH40" i="3"/>
  <c r="DF40" i="3"/>
  <c r="DJ40" i="3" s="1"/>
  <c r="DI40" i="3"/>
  <c r="DF94" i="3"/>
  <c r="P260" i="1" s="1"/>
  <c r="DG94" i="3"/>
  <c r="Q260" i="1" s="1"/>
  <c r="DH94" i="3"/>
  <c r="R260" i="1" s="1"/>
  <c r="DI94" i="3"/>
  <c r="DH89" i="3"/>
  <c r="DI89" i="3"/>
  <c r="DF89" i="3"/>
  <c r="DG89" i="3"/>
  <c r="DH44" i="3"/>
  <c r="DI44" i="3"/>
  <c r="DF44" i="3"/>
  <c r="DJ44" i="3" s="1"/>
  <c r="DG44" i="3"/>
  <c r="AH258" i="1"/>
  <c r="U273" i="1"/>
  <c r="F33" i="1"/>
  <c r="P60" i="1"/>
  <c r="P26" i="1"/>
  <c r="DG11" i="3"/>
  <c r="DH11" i="3"/>
  <c r="DI11" i="3"/>
  <c r="DF11" i="3"/>
  <c r="DI33" i="3"/>
  <c r="DG33" i="3"/>
  <c r="DH33" i="3"/>
  <c r="DF33" i="3"/>
  <c r="DF17" i="3"/>
  <c r="DG17" i="3"/>
  <c r="DJ17" i="3" s="1"/>
  <c r="DH17" i="3"/>
  <c r="DI17" i="3"/>
  <c r="DF22" i="3"/>
  <c r="DJ22" i="3" s="1"/>
  <c r="DH22" i="3"/>
  <c r="DI22" i="3"/>
  <c r="DG22" i="3"/>
  <c r="DF42" i="3"/>
  <c r="DJ42" i="3" s="1"/>
  <c r="DH42" i="3"/>
  <c r="DI42" i="3"/>
  <c r="DG42" i="3"/>
  <c r="DF43" i="3"/>
  <c r="DJ43" i="3" s="1"/>
  <c r="DH43" i="3"/>
  <c r="DI43" i="3"/>
  <c r="DG43" i="3"/>
  <c r="DH52" i="3"/>
  <c r="DF52" i="3"/>
  <c r="DJ52" i="3" s="1"/>
  <c r="DG52" i="3"/>
  <c r="DI52" i="3"/>
  <c r="U127" i="1"/>
  <c r="G56" i="8" s="1"/>
  <c r="DF6" i="3"/>
  <c r="DG6" i="3"/>
  <c r="DH6" i="3"/>
  <c r="DI6" i="3"/>
  <c r="DF87" i="3"/>
  <c r="DG87" i="3"/>
  <c r="DH87" i="3"/>
  <c r="DI87" i="3"/>
  <c r="DJ87" i="3" s="1"/>
  <c r="DF102" i="3"/>
  <c r="DJ102" i="3" s="1"/>
  <c r="DG102" i="3"/>
  <c r="DH102" i="3"/>
  <c r="DI102" i="3"/>
  <c r="DF109" i="3"/>
  <c r="DJ109" i="3" s="1"/>
  <c r="DH109" i="3"/>
  <c r="DG109" i="3"/>
  <c r="DI109" i="3"/>
  <c r="DF50" i="3"/>
  <c r="DJ50" i="3" s="1"/>
  <c r="DG50" i="3"/>
  <c r="DH50" i="3"/>
  <c r="DI50" i="3"/>
  <c r="R60" i="1"/>
  <c r="F44" i="1"/>
  <c r="R26" i="1"/>
  <c r="DG7" i="3"/>
  <c r="DH7" i="3"/>
  <c r="DI7" i="3"/>
  <c r="DF7" i="3"/>
  <c r="DF38" i="3"/>
  <c r="DJ38" i="3" s="1"/>
  <c r="DG38" i="3"/>
  <c r="DI38" i="3"/>
  <c r="DH38" i="3"/>
  <c r="F57" i="1"/>
  <c r="Y60" i="1"/>
  <c r="Y26" i="1"/>
  <c r="DG57" i="3"/>
  <c r="DF57" i="3"/>
  <c r="DH57" i="3"/>
  <c r="DI57" i="3"/>
  <c r="DJ57" i="3" s="1"/>
  <c r="DG34" i="3"/>
  <c r="DH34" i="3"/>
  <c r="DF34" i="3"/>
  <c r="DI34" i="3"/>
  <c r="DJ34" i="3" s="1"/>
  <c r="DF23" i="3"/>
  <c r="DJ23" i="3" s="1"/>
  <c r="DH23" i="3"/>
  <c r="DI23" i="3"/>
  <c r="DG23" i="3"/>
  <c r="DH51" i="3"/>
  <c r="DI51" i="3"/>
  <c r="DG51" i="3"/>
  <c r="DF51" i="3"/>
  <c r="DJ51" i="3" s="1"/>
  <c r="DG48" i="3"/>
  <c r="DH48" i="3"/>
  <c r="DI48" i="3"/>
  <c r="DF48" i="3"/>
  <c r="DJ48" i="3" s="1"/>
  <c r="DH68" i="3"/>
  <c r="DI68" i="3"/>
  <c r="DJ68" i="3" s="1"/>
  <c r="DF68" i="3"/>
  <c r="DG68" i="3"/>
  <c r="DF2" i="3"/>
  <c r="DG2" i="3"/>
  <c r="DH2" i="3"/>
  <c r="DI2" i="3"/>
  <c r="DF95" i="3"/>
  <c r="DG95" i="3"/>
  <c r="DH95" i="3"/>
  <c r="DI95" i="3"/>
  <c r="DG81" i="3"/>
  <c r="DF81" i="3"/>
  <c r="DH81" i="3"/>
  <c r="DI81" i="3"/>
  <c r="DJ81" i="3" s="1"/>
  <c r="DI58" i="3"/>
  <c r="DF58" i="3"/>
  <c r="DG58" i="3"/>
  <c r="DJ58" i="3" s="1"/>
  <c r="DH58" i="3"/>
  <c r="DI97" i="3"/>
  <c r="DF97" i="3"/>
  <c r="DG97" i="3"/>
  <c r="DJ97" i="3" s="1"/>
  <c r="DH97" i="3"/>
  <c r="AR60" i="1"/>
  <c r="AR26" i="1"/>
  <c r="F58" i="1"/>
  <c r="AS26" i="1"/>
  <c r="AS60" i="1"/>
  <c r="F47" i="1"/>
  <c r="DF55" i="3"/>
  <c r="DG55" i="3"/>
  <c r="DH55" i="3"/>
  <c r="DI55" i="3"/>
  <c r="DJ55" i="3" s="1"/>
  <c r="F48" i="1"/>
  <c r="AT60" i="1"/>
  <c r="AT26" i="1"/>
  <c r="DF37" i="3"/>
  <c r="DJ37" i="3" s="1"/>
  <c r="DG37" i="3"/>
  <c r="DI37" i="3"/>
  <c r="DH37" i="3"/>
  <c r="DG41" i="3"/>
  <c r="DH41" i="3"/>
  <c r="DF41" i="3"/>
  <c r="DJ41" i="3" s="1"/>
  <c r="DI41" i="3"/>
  <c r="DG29" i="3"/>
  <c r="DH29" i="3"/>
  <c r="DF29" i="3"/>
  <c r="DJ29" i="3" s="1"/>
  <c r="DI29" i="3"/>
  <c r="DF54" i="3"/>
  <c r="DG54" i="3"/>
  <c r="DH54" i="3"/>
  <c r="DI54" i="3"/>
  <c r="DJ54" i="3" s="1"/>
  <c r="DG78" i="3"/>
  <c r="DH78" i="3"/>
  <c r="DI78" i="3"/>
  <c r="DF78" i="3"/>
  <c r="DJ78" i="3" s="1"/>
  <c r="CY121" i="1"/>
  <c r="X121" i="1" s="1"/>
  <c r="CZ121" i="1"/>
  <c r="Y121" i="1" s="1"/>
  <c r="DG92" i="3"/>
  <c r="DH92" i="3"/>
  <c r="DI92" i="3"/>
  <c r="DF92" i="3"/>
  <c r="DJ92" i="3" s="1"/>
  <c r="CY119" i="1"/>
  <c r="X119" i="1" s="1"/>
  <c r="GM119" i="1" s="1"/>
  <c r="GN119" i="1" s="1"/>
  <c r="CZ119" i="1"/>
  <c r="Y119" i="1" s="1"/>
  <c r="DF80" i="3"/>
  <c r="DI80" i="3"/>
  <c r="DJ80" i="3" s="1"/>
  <c r="DH80" i="3"/>
  <c r="DG80" i="3"/>
  <c r="AZ226" i="1"/>
  <c r="CI220" i="1"/>
  <c r="DF104" i="3"/>
  <c r="DG104" i="3"/>
  <c r="DH104" i="3"/>
  <c r="DI104" i="3"/>
  <c r="DJ104" i="3" s="1"/>
  <c r="AO170" i="1"/>
  <c r="F192" i="1"/>
  <c r="AX226" i="1"/>
  <c r="CG220" i="1"/>
  <c r="U133" i="1"/>
  <c r="DG114" i="3"/>
  <c r="DF114" i="3"/>
  <c r="DI114" i="3"/>
  <c r="DJ114" i="3" s="1"/>
  <c r="DH114" i="3"/>
  <c r="X220" i="1"/>
  <c r="F252" i="1"/>
  <c r="BB376" i="1"/>
  <c r="F359" i="1"/>
  <c r="BB339" i="1"/>
  <c r="F364" i="1"/>
  <c r="AT376" i="1"/>
  <c r="AT339" i="1"/>
  <c r="DH111" i="3"/>
  <c r="DI111" i="3"/>
  <c r="DF111" i="3"/>
  <c r="DJ111" i="3" s="1"/>
  <c r="DG111" i="3"/>
  <c r="CI26" i="1"/>
  <c r="AZ30" i="1"/>
  <c r="F76" i="1"/>
  <c r="BC22" i="1"/>
  <c r="DF26" i="3"/>
  <c r="DJ26" i="3" s="1"/>
  <c r="DG26" i="3"/>
  <c r="DI26" i="3"/>
  <c r="DH26" i="3"/>
  <c r="DG21" i="3"/>
  <c r="DH21" i="3"/>
  <c r="DI21" i="3"/>
  <c r="DF21" i="3"/>
  <c r="DJ21" i="3" s="1"/>
  <c r="DF59" i="3"/>
  <c r="DG59" i="3"/>
  <c r="DJ59" i="3" s="1"/>
  <c r="DH59" i="3"/>
  <c r="DI59" i="3"/>
  <c r="F81" i="1"/>
  <c r="T22" i="1"/>
  <c r="V134" i="1"/>
  <c r="G98" i="8" s="1"/>
  <c r="CY120" i="1"/>
  <c r="X120" i="1" s="1"/>
  <c r="GM120" i="1" s="1"/>
  <c r="GN120" i="1" s="1"/>
  <c r="CZ120" i="1"/>
  <c r="Y120" i="1" s="1"/>
  <c r="DF106" i="3"/>
  <c r="DH106" i="3"/>
  <c r="DG106" i="3"/>
  <c r="DI106" i="3"/>
  <c r="V261" i="1"/>
  <c r="G256" i="8" s="1"/>
  <c r="AE170" i="1"/>
  <c r="R188" i="1"/>
  <c r="AD170" i="1"/>
  <c r="Q188" i="1"/>
  <c r="CG258" i="1"/>
  <c r="AX273" i="1"/>
  <c r="CJ220" i="1"/>
  <c r="BA226" i="1"/>
  <c r="AG220" i="1"/>
  <c r="T226" i="1"/>
  <c r="F350" i="1"/>
  <c r="AO339" i="1"/>
  <c r="AO376" i="1"/>
  <c r="F250" i="1"/>
  <c r="W220" i="1"/>
  <c r="AJ170" i="1"/>
  <c r="W188" i="1"/>
  <c r="BD339" i="1"/>
  <c r="BD376" i="1"/>
  <c r="F371" i="1"/>
  <c r="CJ339" i="1"/>
  <c r="BA346" i="1"/>
  <c r="DF84" i="3"/>
  <c r="DJ84" i="3" s="1"/>
  <c r="DG84" i="3"/>
  <c r="DH84" i="3"/>
  <c r="DI84" i="3"/>
  <c r="DG28" i="3"/>
  <c r="DH28" i="3"/>
  <c r="DF28" i="3"/>
  <c r="DJ28" i="3" s="1"/>
  <c r="DI28" i="3"/>
  <c r="DF117" i="3"/>
  <c r="DG117" i="3"/>
  <c r="Q343" i="1" s="1"/>
  <c r="DI117" i="3"/>
  <c r="DH117" i="3"/>
  <c r="DH119" i="3"/>
  <c r="DI119" i="3"/>
  <c r="DF119" i="3"/>
  <c r="DG119" i="3"/>
  <c r="DF105" i="3"/>
  <c r="DH105" i="3"/>
  <c r="DI105" i="3"/>
  <c r="DG105" i="3"/>
  <c r="DJ105" i="3" s="1"/>
  <c r="DH107" i="3"/>
  <c r="DG107" i="3"/>
  <c r="DJ107" i="3" s="1"/>
  <c r="DF107" i="3"/>
  <c r="DI107" i="3"/>
  <c r="DF25" i="3"/>
  <c r="DJ25" i="3" s="1"/>
  <c r="DG25" i="3"/>
  <c r="DI25" i="3"/>
  <c r="DH25" i="3"/>
  <c r="CY113" i="1"/>
  <c r="X113" i="1" s="1"/>
  <c r="GM113" i="1" s="1"/>
  <c r="GN113" i="1" s="1"/>
  <c r="CZ113" i="1"/>
  <c r="Y113" i="1" s="1"/>
  <c r="DF75" i="3"/>
  <c r="DG75" i="3"/>
  <c r="DJ75" i="3" s="1"/>
  <c r="DH75" i="3"/>
  <c r="DI75" i="3"/>
  <c r="AQ96" i="1"/>
  <c r="F148" i="1"/>
  <c r="AQ303" i="1"/>
  <c r="DG103" i="3"/>
  <c r="DH103" i="3"/>
  <c r="R264" i="1" s="1"/>
  <c r="DI103" i="3"/>
  <c r="DF103" i="3"/>
  <c r="CP132" i="1"/>
  <c r="O132" i="1" s="1"/>
  <c r="AC170" i="1"/>
  <c r="P188" i="1"/>
  <c r="CE188" i="1"/>
  <c r="CF188" i="1"/>
  <c r="CH188" i="1"/>
  <c r="DF99" i="3"/>
  <c r="DG99" i="3"/>
  <c r="DH99" i="3"/>
  <c r="DI99" i="3"/>
  <c r="AG170" i="1"/>
  <c r="T188" i="1"/>
  <c r="P226" i="1"/>
  <c r="AC220" i="1"/>
  <c r="CE226" i="1"/>
  <c r="CF226" i="1"/>
  <c r="CH226" i="1"/>
  <c r="F236" i="1"/>
  <c r="AQ220" i="1"/>
  <c r="AH220" i="1"/>
  <c r="U226" i="1"/>
  <c r="AD220" i="1"/>
  <c r="Q226" i="1"/>
  <c r="CG346" i="1"/>
  <c r="BB60" i="1"/>
  <c r="BB26" i="1"/>
  <c r="F43" i="1"/>
  <c r="DF1" i="3"/>
  <c r="P28" i="1" s="1"/>
  <c r="DG1" i="3"/>
  <c r="Q28" i="1" s="1"/>
  <c r="DH1" i="3"/>
  <c r="R28" i="1" s="1"/>
  <c r="DI1" i="3"/>
  <c r="DF30" i="3"/>
  <c r="DJ30" i="3" s="1"/>
  <c r="DH30" i="3"/>
  <c r="DI30" i="3"/>
  <c r="DG30" i="3"/>
  <c r="DH3" i="3"/>
  <c r="DI3" i="3"/>
  <c r="DJ3" i="3" s="1"/>
  <c r="DF3" i="3"/>
  <c r="DG3" i="3"/>
  <c r="DF8" i="3"/>
  <c r="DG8" i="3"/>
  <c r="DH8" i="3"/>
  <c r="DI8" i="3"/>
  <c r="DJ8" i="3" s="1"/>
  <c r="DG118" i="3"/>
  <c r="DH118" i="3"/>
  <c r="DI118" i="3"/>
  <c r="DJ118" i="3" s="1"/>
  <c r="DF118" i="3"/>
  <c r="DF65" i="3"/>
  <c r="DJ65" i="3" s="1"/>
  <c r="DG65" i="3"/>
  <c r="DH65" i="3"/>
  <c r="DI65" i="3"/>
  <c r="DG108" i="3"/>
  <c r="DH108" i="3"/>
  <c r="DF108" i="3"/>
  <c r="DJ108" i="3" s="1"/>
  <c r="DI108" i="3"/>
  <c r="DI110" i="3"/>
  <c r="DF110" i="3"/>
  <c r="DJ110" i="3" s="1"/>
  <c r="DH110" i="3"/>
  <c r="DG110" i="3"/>
  <c r="DI47" i="3"/>
  <c r="DF47" i="3"/>
  <c r="DJ47" i="3" s="1"/>
  <c r="DG47" i="3"/>
  <c r="DH47" i="3"/>
  <c r="DI27" i="3"/>
  <c r="DG27" i="3"/>
  <c r="DH27" i="3"/>
  <c r="DF27" i="3"/>
  <c r="DJ27" i="3" s="1"/>
  <c r="DG15" i="3"/>
  <c r="DH15" i="3"/>
  <c r="DI15" i="3"/>
  <c r="DF15" i="3"/>
  <c r="F65" i="1"/>
  <c r="AV22" i="1"/>
  <c r="CY114" i="1"/>
  <c r="X114" i="1" s="1"/>
  <c r="CZ114" i="1"/>
  <c r="Y114" i="1" s="1"/>
  <c r="GM112" i="1"/>
  <c r="GN112" i="1" s="1"/>
  <c r="DI70" i="3"/>
  <c r="DJ70" i="3" s="1"/>
  <c r="DF70" i="3"/>
  <c r="DG70" i="3"/>
  <c r="DH70" i="3"/>
  <c r="AP96" i="1"/>
  <c r="F147" i="1"/>
  <c r="AP303" i="1"/>
  <c r="DF93" i="3"/>
  <c r="DJ93" i="3" s="1"/>
  <c r="DG93" i="3"/>
  <c r="DH93" i="3"/>
  <c r="DI93" i="3"/>
  <c r="GM121" i="1"/>
  <c r="GN121" i="1" s="1"/>
  <c r="BD96" i="1"/>
  <c r="F163" i="1"/>
  <c r="BD303" i="1"/>
  <c r="P133" i="1"/>
  <c r="Q133" i="1"/>
  <c r="R133" i="1"/>
  <c r="S133" i="1"/>
  <c r="Y170" i="1"/>
  <c r="F215" i="1"/>
  <c r="GX133" i="1"/>
  <c r="CJ138" i="1" s="1"/>
  <c r="AQ170" i="1"/>
  <c r="F198" i="1"/>
  <c r="BC170" i="1"/>
  <c r="F204" i="1"/>
  <c r="GM135" i="1"/>
  <c r="GN135" i="1" s="1"/>
  <c r="AX188" i="1"/>
  <c r="CG170" i="1"/>
  <c r="CP184" i="1"/>
  <c r="O184" i="1" s="1"/>
  <c r="AP339" i="1"/>
  <c r="F355" i="1"/>
  <c r="AP376" i="1"/>
  <c r="AB226" i="1"/>
  <c r="GM222" i="1"/>
  <c r="AG339" i="1"/>
  <c r="T346" i="1"/>
  <c r="DG56" i="3"/>
  <c r="DH56" i="3"/>
  <c r="DI56" i="3"/>
  <c r="DJ56" i="3" s="1"/>
  <c r="DF56" i="3"/>
  <c r="DF35" i="3"/>
  <c r="DG35" i="3"/>
  <c r="DJ35" i="3" s="1"/>
  <c r="DI35" i="3"/>
  <c r="DH35" i="3"/>
  <c r="DH79" i="3"/>
  <c r="DI79" i="3"/>
  <c r="DF79" i="3"/>
  <c r="DG79" i="3"/>
  <c r="Q131" i="1" s="1"/>
  <c r="DF98" i="3"/>
  <c r="DG98" i="3"/>
  <c r="DJ98" i="3" s="1"/>
  <c r="DH98" i="3"/>
  <c r="DI98" i="3"/>
  <c r="DH72" i="3"/>
  <c r="DI72" i="3"/>
  <c r="DG72" i="3"/>
  <c r="DJ72" i="3" s="1"/>
  <c r="DF72" i="3"/>
  <c r="DG67" i="3"/>
  <c r="DH67" i="3"/>
  <c r="DI67" i="3"/>
  <c r="DJ67" i="3" s="1"/>
  <c r="DF67" i="3"/>
  <c r="V123" i="1"/>
  <c r="AQ26" i="1"/>
  <c r="F40" i="1"/>
  <c r="AQ60" i="1"/>
  <c r="DG73" i="3"/>
  <c r="DF73" i="3"/>
  <c r="DH73" i="3"/>
  <c r="DI73" i="3"/>
  <c r="DF5" i="3"/>
  <c r="DG5" i="3"/>
  <c r="DH5" i="3"/>
  <c r="DI5" i="3"/>
  <c r="DF31" i="3"/>
  <c r="DJ31" i="3" s="1"/>
  <c r="DH31" i="3"/>
  <c r="DI31" i="3"/>
  <c r="DG31" i="3"/>
  <c r="DG83" i="3"/>
  <c r="DH83" i="3"/>
  <c r="DF83" i="3"/>
  <c r="DI83" i="3"/>
  <c r="V99" i="1"/>
  <c r="DF16" i="3"/>
  <c r="DH16" i="3"/>
  <c r="DI16" i="3"/>
  <c r="DJ16" i="3" s="1"/>
  <c r="DG16" i="3"/>
  <c r="DG63" i="3"/>
  <c r="DH63" i="3"/>
  <c r="DF63" i="3"/>
  <c r="DJ63" i="3" s="1"/>
  <c r="DI63" i="3"/>
  <c r="DF82" i="3"/>
  <c r="DG82" i="3"/>
  <c r="DH82" i="3"/>
  <c r="DI82" i="3"/>
  <c r="DJ82" i="3" s="1"/>
  <c r="F34" i="1"/>
  <c r="AO60" i="1"/>
  <c r="AO26" i="1"/>
  <c r="AP60" i="1"/>
  <c r="AP26" i="1"/>
  <c r="F39" i="1"/>
  <c r="AY26" i="1"/>
  <c r="F38" i="1"/>
  <c r="AY60" i="1"/>
  <c r="DI116" i="3"/>
  <c r="DJ116" i="3" s="1"/>
  <c r="DF116" i="3"/>
  <c r="DH116" i="3"/>
  <c r="DG116" i="3"/>
  <c r="DF85" i="3"/>
  <c r="DJ85" i="3" s="1"/>
  <c r="DG85" i="3"/>
  <c r="DH85" i="3"/>
  <c r="DI85" i="3"/>
  <c r="DF14" i="3"/>
  <c r="DG14" i="3"/>
  <c r="DJ14" i="3" s="1"/>
  <c r="DH14" i="3"/>
  <c r="DI14" i="3"/>
  <c r="U343" i="1"/>
  <c r="G77" i="9" s="1"/>
  <c r="DF46" i="3"/>
  <c r="DJ46" i="3" s="1"/>
  <c r="DI46" i="3"/>
  <c r="DG46" i="3"/>
  <c r="DH46" i="3"/>
  <c r="DI39" i="3"/>
  <c r="DG39" i="3"/>
  <c r="DH39" i="3"/>
  <c r="DF39" i="3"/>
  <c r="DJ39" i="3" s="1"/>
  <c r="DI19" i="3"/>
  <c r="DG19" i="3"/>
  <c r="DH19" i="3"/>
  <c r="DF19" i="3"/>
  <c r="DJ19" i="3" s="1"/>
  <c r="U123" i="1"/>
  <c r="DG64" i="3"/>
  <c r="DH64" i="3"/>
  <c r="DI64" i="3"/>
  <c r="DF64" i="3"/>
  <c r="DJ64" i="3" s="1"/>
  <c r="CY115" i="1"/>
  <c r="X115" i="1" s="1"/>
  <c r="CZ115" i="1"/>
  <c r="Y115" i="1" s="1"/>
  <c r="CG96" i="1"/>
  <c r="AX138" i="1"/>
  <c r="DF90" i="3"/>
  <c r="DG90" i="3"/>
  <c r="DJ90" i="3" s="1"/>
  <c r="DH90" i="3"/>
  <c r="DI90" i="3"/>
  <c r="AT96" i="1"/>
  <c r="F156" i="1"/>
  <c r="AO96" i="1"/>
  <c r="F142" i="1"/>
  <c r="AO303" i="1"/>
  <c r="AO220" i="1"/>
  <c r="F230" i="1"/>
  <c r="DI112" i="3"/>
  <c r="DF112" i="3"/>
  <c r="P271" i="1" s="1"/>
  <c r="DG112" i="3"/>
  <c r="Q271" i="1" s="1"/>
  <c r="DH112" i="3"/>
  <c r="R271" i="1" s="1"/>
  <c r="BB170" i="1"/>
  <c r="F201" i="1"/>
  <c r="CY128" i="1"/>
  <c r="X128" i="1" s="1"/>
  <c r="CZ128" i="1"/>
  <c r="Y128" i="1" s="1"/>
  <c r="CJ258" i="1"/>
  <c r="BA273" i="1"/>
  <c r="GM266" i="1"/>
  <c r="GO266" i="1" s="1"/>
  <c r="F240" i="1"/>
  <c r="R220" i="1"/>
  <c r="V226" i="1"/>
  <c r="AI220" i="1"/>
  <c r="DI120" i="3"/>
  <c r="DJ120" i="3" s="1"/>
  <c r="DF120" i="3"/>
  <c r="DG120" i="3"/>
  <c r="DH120" i="3"/>
  <c r="F245" i="1"/>
  <c r="AU220" i="1"/>
  <c r="V335" i="1"/>
  <c r="F399" i="1"/>
  <c r="DF4" i="3"/>
  <c r="DG4" i="3"/>
  <c r="DH4" i="3"/>
  <c r="DI4" i="3"/>
  <c r="CG26" i="1"/>
  <c r="AX30" i="1"/>
  <c r="DI74" i="3"/>
  <c r="DF74" i="3"/>
  <c r="DG74" i="3"/>
  <c r="DH74" i="3"/>
  <c r="DF91" i="3"/>
  <c r="DG91" i="3"/>
  <c r="DJ91" i="3" s="1"/>
  <c r="DH91" i="3"/>
  <c r="DI91" i="3"/>
  <c r="DF10" i="3"/>
  <c r="DG10" i="3"/>
  <c r="DJ10" i="3" s="1"/>
  <c r="DH10" i="3"/>
  <c r="DI10" i="3"/>
  <c r="DG49" i="3"/>
  <c r="DF49" i="3"/>
  <c r="DJ49" i="3" s="1"/>
  <c r="DH49" i="3"/>
  <c r="DI49" i="3"/>
  <c r="F42" i="1"/>
  <c r="Q60" i="1"/>
  <c r="Q26" i="1"/>
  <c r="DG61" i="3"/>
  <c r="DH61" i="3"/>
  <c r="DI61" i="3"/>
  <c r="DF61" i="3"/>
  <c r="AU22" i="1"/>
  <c r="F79" i="1"/>
  <c r="S22" i="1"/>
  <c r="F75" i="1"/>
  <c r="CY116" i="1"/>
  <c r="X116" i="1" s="1"/>
  <c r="GM116" i="1" s="1"/>
  <c r="GN116" i="1" s="1"/>
  <c r="CZ116" i="1"/>
  <c r="Y116" i="1" s="1"/>
  <c r="CP102" i="1"/>
  <c r="O102" i="1" s="1"/>
  <c r="GM102" i="1" s="1"/>
  <c r="GN102" i="1" s="1"/>
  <c r="CZ102" i="1"/>
  <c r="Y102" i="1" s="1"/>
  <c r="BB96" i="1"/>
  <c r="F151" i="1"/>
  <c r="BB303" i="1"/>
  <c r="U131" i="1"/>
  <c r="G79" i="8" s="1"/>
  <c r="CP128" i="1"/>
  <c r="O128" i="1" s="1"/>
  <c r="GM128" i="1" s="1"/>
  <c r="GN128" i="1" s="1"/>
  <c r="AT220" i="1"/>
  <c r="F244" i="1"/>
  <c r="AH170" i="1"/>
  <c r="U188" i="1"/>
  <c r="DG96" i="3"/>
  <c r="DH96" i="3"/>
  <c r="DI96" i="3"/>
  <c r="DJ96" i="3" s="1"/>
  <c r="DF96" i="3"/>
  <c r="DH115" i="3"/>
  <c r="R342" i="1" s="1"/>
  <c r="DG115" i="3"/>
  <c r="Q342" i="1" s="1"/>
  <c r="DF115" i="3"/>
  <c r="P342" i="1" s="1"/>
  <c r="DI115" i="3"/>
  <c r="AQ346" i="1"/>
  <c r="BZ339" i="1"/>
  <c r="DH24" i="3"/>
  <c r="DI24" i="3"/>
  <c r="DF24" i="3"/>
  <c r="DJ24" i="3" s="1"/>
  <c r="DG24" i="3"/>
  <c r="DF9" i="3"/>
  <c r="DG9" i="3"/>
  <c r="DJ9" i="3" s="1"/>
  <c r="DH9" i="3"/>
  <c r="DI9" i="3"/>
  <c r="DH32" i="3"/>
  <c r="DI32" i="3"/>
  <c r="DF32" i="3"/>
  <c r="DJ32" i="3" s="1"/>
  <c r="DG32" i="3"/>
  <c r="DH60" i="3"/>
  <c r="DI60" i="3"/>
  <c r="DF60" i="3"/>
  <c r="DG60" i="3"/>
  <c r="AW60" i="1"/>
  <c r="AW26" i="1"/>
  <c r="F36" i="1"/>
  <c r="DF13" i="3"/>
  <c r="DG13" i="3"/>
  <c r="DH13" i="3"/>
  <c r="DI13" i="3"/>
  <c r="DH36" i="3"/>
  <c r="DI36" i="3"/>
  <c r="DF36" i="3"/>
  <c r="DG36" i="3"/>
  <c r="DI62" i="3"/>
  <c r="DF62" i="3"/>
  <c r="DG62" i="3"/>
  <c r="DJ62" i="3" s="1"/>
  <c r="DH62" i="3"/>
  <c r="O22" i="1"/>
  <c r="DF101" i="3"/>
  <c r="DJ101" i="3" s="1"/>
  <c r="DG101" i="3"/>
  <c r="DH101" i="3"/>
  <c r="DI101" i="3"/>
  <c r="DF45" i="3"/>
  <c r="DJ45" i="3" s="1"/>
  <c r="DG45" i="3"/>
  <c r="DI45" i="3"/>
  <c r="DH45" i="3"/>
  <c r="DF20" i="3"/>
  <c r="DJ20" i="3" s="1"/>
  <c r="DG20" i="3"/>
  <c r="DH20" i="3"/>
  <c r="DI20" i="3"/>
  <c r="DI53" i="3"/>
  <c r="DF53" i="3"/>
  <c r="DG53" i="3"/>
  <c r="Q123" i="1" s="1"/>
  <c r="DH53" i="3"/>
  <c r="R123" i="1" s="1"/>
  <c r="CY117" i="1"/>
  <c r="X117" i="1" s="1"/>
  <c r="GM117" i="1" s="1"/>
  <c r="GN117" i="1" s="1"/>
  <c r="CZ117" i="1"/>
  <c r="Y117" i="1" s="1"/>
  <c r="DF76" i="3"/>
  <c r="DJ76" i="3" s="1"/>
  <c r="DI76" i="3"/>
  <c r="DG76" i="3"/>
  <c r="DH76" i="3"/>
  <c r="DF69" i="3"/>
  <c r="DI69" i="3"/>
  <c r="DJ69" i="3" s="1"/>
  <c r="DH69" i="3"/>
  <c r="DG69" i="3"/>
  <c r="GM115" i="1"/>
  <c r="GN115" i="1" s="1"/>
  <c r="CZ103" i="1"/>
  <c r="Y103" i="1" s="1"/>
  <c r="GM103" i="1" s="1"/>
  <c r="GN103" i="1" s="1"/>
  <c r="BC96" i="1"/>
  <c r="F154" i="1"/>
  <c r="BC303" i="1"/>
  <c r="X170" i="1"/>
  <c r="F214" i="1"/>
  <c r="V264" i="1"/>
  <c r="G280" i="8" s="1"/>
  <c r="BC220" i="1"/>
  <c r="F242" i="1"/>
  <c r="BD220" i="1"/>
  <c r="F251" i="1"/>
  <c r="DH100" i="3"/>
  <c r="DI100" i="3"/>
  <c r="DF100" i="3"/>
  <c r="DJ100" i="3" s="1"/>
  <c r="DG100" i="3"/>
  <c r="V133" i="1"/>
  <c r="F253" i="1"/>
  <c r="Y220" i="1"/>
  <c r="T258" i="1"/>
  <c r="F294" i="1"/>
  <c r="DF113" i="3"/>
  <c r="P341" i="1" s="1"/>
  <c r="DG113" i="3"/>
  <c r="Q341" i="1" s="1"/>
  <c r="DH113" i="3"/>
  <c r="R341" i="1" s="1"/>
  <c r="DI113" i="3"/>
  <c r="CJ170" i="1"/>
  <c r="BA188" i="1"/>
  <c r="AU170" i="1"/>
  <c r="F207" i="1"/>
  <c r="F370" i="1"/>
  <c r="W376" i="1"/>
  <c r="W339" i="1"/>
  <c r="AS376" i="1"/>
  <c r="AS339" i="1"/>
  <c r="F363" i="1"/>
  <c r="BA26" i="1"/>
  <c r="F50" i="1"/>
  <c r="BA60" i="1"/>
  <c r="DF12" i="3"/>
  <c r="DH12" i="3"/>
  <c r="DI12" i="3"/>
  <c r="DJ12" i="3" s="1"/>
  <c r="DG12" i="3"/>
  <c r="V98" i="1"/>
  <c r="DI86" i="3"/>
  <c r="DF86" i="3"/>
  <c r="P134" i="1" s="1"/>
  <c r="DG86" i="3"/>
  <c r="Q134" i="1" s="1"/>
  <c r="DH86" i="3"/>
  <c r="V127" i="1"/>
  <c r="DF66" i="3"/>
  <c r="DG66" i="3"/>
  <c r="DH66" i="3"/>
  <c r="DI66" i="3"/>
  <c r="F84" i="1"/>
  <c r="W22" i="1"/>
  <c r="F56" i="1"/>
  <c r="X60" i="1"/>
  <c r="X26" i="1"/>
  <c r="DF18" i="3"/>
  <c r="DG18" i="3"/>
  <c r="DH18" i="3"/>
  <c r="DI18" i="3"/>
  <c r="BD60" i="1"/>
  <c r="BD26" i="1"/>
  <c r="F55" i="1"/>
  <c r="CY118" i="1"/>
  <c r="X118" i="1" s="1"/>
  <c r="GM118" i="1" s="1"/>
  <c r="GN118" i="1" s="1"/>
  <c r="CZ118" i="1"/>
  <c r="Y118" i="1" s="1"/>
  <c r="DF71" i="3"/>
  <c r="DG71" i="3"/>
  <c r="DH71" i="3"/>
  <c r="DI71" i="3"/>
  <c r="DI77" i="3"/>
  <c r="DF77" i="3"/>
  <c r="DJ77" i="3" s="1"/>
  <c r="DG77" i="3"/>
  <c r="DH77" i="3"/>
  <c r="DF88" i="3"/>
  <c r="DG88" i="3"/>
  <c r="DH88" i="3"/>
  <c r="DI88" i="3"/>
  <c r="AZ96" i="1"/>
  <c r="F149" i="1"/>
  <c r="GM107" i="1"/>
  <c r="GN107" i="1" s="1"/>
  <c r="CP114" i="1"/>
  <c r="O114" i="1" s="1"/>
  <c r="GM114" i="1" s="1"/>
  <c r="GN114" i="1" s="1"/>
  <c r="CI170" i="1"/>
  <c r="AZ188" i="1"/>
  <c r="AU96" i="1"/>
  <c r="F157" i="1"/>
  <c r="AU303" i="1"/>
  <c r="AF170" i="1"/>
  <c r="S188" i="1"/>
  <c r="CY132" i="1"/>
  <c r="X132" i="1" s="1"/>
  <c r="CZ132" i="1"/>
  <c r="Y132" i="1" s="1"/>
  <c r="BB258" i="1"/>
  <c r="F286" i="1"/>
  <c r="AU258" i="1"/>
  <c r="AF220" i="1"/>
  <c r="S226" i="1"/>
  <c r="GM130" i="1"/>
  <c r="GN130" i="1" s="1"/>
  <c r="W133" i="1"/>
  <c r="AJ138" i="1" s="1"/>
  <c r="V170" i="1"/>
  <c r="F211" i="1"/>
  <c r="AQ258" i="1"/>
  <c r="F283" i="1"/>
  <c r="U341" i="1"/>
  <c r="F284" i="1"/>
  <c r="BC258" i="1"/>
  <c r="F289" i="1"/>
  <c r="H71" i="11" l="1"/>
  <c r="H72" i="11" s="1"/>
  <c r="K102" i="11"/>
  <c r="K106" i="11" s="1"/>
  <c r="K107" i="11" s="1"/>
  <c r="D92" i="11"/>
  <c r="E98" i="11"/>
  <c r="E101" i="11" s="1"/>
  <c r="E102" i="11" s="1"/>
  <c r="AH346" i="1"/>
  <c r="U346" i="1" s="1"/>
  <c r="G56" i="9"/>
  <c r="AI138" i="1"/>
  <c r="G62" i="8"/>
  <c r="G229" i="9"/>
  <c r="K42" i="9"/>
  <c r="AN266" i="8"/>
  <c r="AW266" i="8"/>
  <c r="AW291" i="8"/>
  <c r="AN291" i="8"/>
  <c r="L357" i="8"/>
  <c r="L120" i="8"/>
  <c r="F83" i="1"/>
  <c r="V22" i="1"/>
  <c r="AU92" i="1"/>
  <c r="F322" i="1"/>
  <c r="C44" i="8" s="1"/>
  <c r="F86" i="1"/>
  <c r="X22" i="1"/>
  <c r="DJ113" i="3"/>
  <c r="S341" i="1"/>
  <c r="AX60" i="1"/>
  <c r="AX26" i="1"/>
  <c r="F37" i="1"/>
  <c r="BD22" i="1"/>
  <c r="F85" i="1"/>
  <c r="BD406" i="1"/>
  <c r="R134" i="1"/>
  <c r="W335" i="1"/>
  <c r="F400" i="1"/>
  <c r="DJ36" i="3"/>
  <c r="AP22" i="1"/>
  <c r="F69" i="1"/>
  <c r="G16" i="2" s="1"/>
  <c r="AP406" i="1"/>
  <c r="DJ73" i="3"/>
  <c r="O226" i="1"/>
  <c r="AB220" i="1"/>
  <c r="CY133" i="1"/>
  <c r="X133" i="1" s="1"/>
  <c r="CZ133" i="1"/>
  <c r="Y133" i="1" s="1"/>
  <c r="AX346" i="1"/>
  <c r="CG339" i="1"/>
  <c r="CF220" i="1"/>
  <c r="AW226" i="1"/>
  <c r="DJ99" i="3"/>
  <c r="P264" i="1"/>
  <c r="P343" i="1"/>
  <c r="AT22" i="1"/>
  <c r="F78" i="1"/>
  <c r="F16" i="2" s="1"/>
  <c r="DJ95" i="3"/>
  <c r="S261" i="1"/>
  <c r="DJ7" i="3"/>
  <c r="S99" i="1"/>
  <c r="DJ6" i="3"/>
  <c r="R111" i="1"/>
  <c r="F63" i="1"/>
  <c r="P22" i="1"/>
  <c r="DJ89" i="3"/>
  <c r="T96" i="1"/>
  <c r="F159" i="1"/>
  <c r="T303" i="1"/>
  <c r="AX96" i="1"/>
  <c r="F145" i="1"/>
  <c r="AX303" i="1"/>
  <c r="AQ22" i="1"/>
  <c r="F70" i="1"/>
  <c r="F385" i="1"/>
  <c r="G18" i="2" s="1"/>
  <c r="AP335" i="1"/>
  <c r="P101" i="1"/>
  <c r="DJ1" i="3"/>
  <c r="S28" i="1"/>
  <c r="F238" i="1"/>
  <c r="Q220" i="1"/>
  <c r="CE220" i="1"/>
  <c r="AV226" i="1"/>
  <c r="DJ103" i="3"/>
  <c r="S264" i="1"/>
  <c r="Q344" i="1"/>
  <c r="AD346" i="1" s="1"/>
  <c r="F366" i="1"/>
  <c r="BA339" i="1"/>
  <c r="BA376" i="1"/>
  <c r="F280" i="1"/>
  <c r="AX258" i="1"/>
  <c r="DJ106" i="3"/>
  <c r="AT335" i="1"/>
  <c r="F394" i="1"/>
  <c r="R261" i="1"/>
  <c r="AE273" i="1" s="1"/>
  <c r="F87" i="1"/>
  <c r="Y22" i="1"/>
  <c r="R99" i="1"/>
  <c r="Q111" i="1"/>
  <c r="F199" i="1"/>
  <c r="AZ170" i="1"/>
  <c r="BC92" i="1"/>
  <c r="F319" i="1"/>
  <c r="BA258" i="1"/>
  <c r="F293" i="1"/>
  <c r="AO22" i="1"/>
  <c r="F64" i="1"/>
  <c r="AO406" i="1"/>
  <c r="P131" i="1"/>
  <c r="DJ15" i="3"/>
  <c r="S101" i="1"/>
  <c r="CH170" i="1"/>
  <c r="AY188" i="1"/>
  <c r="P344" i="1"/>
  <c r="AO335" i="1"/>
  <c r="F380" i="1"/>
  <c r="AZ60" i="1"/>
  <c r="AZ26" i="1"/>
  <c r="F41" i="1"/>
  <c r="Q261" i="1"/>
  <c r="Q99" i="1"/>
  <c r="AH138" i="1"/>
  <c r="DJ33" i="3"/>
  <c r="S111" i="1"/>
  <c r="U258" i="1"/>
  <c r="F295" i="1"/>
  <c r="G349" i="8" s="1"/>
  <c r="AJ96" i="1"/>
  <c r="W138" i="1"/>
  <c r="AW22" i="1"/>
  <c r="F66" i="1"/>
  <c r="P123" i="1"/>
  <c r="DJ60" i="3"/>
  <c r="DJ4" i="3"/>
  <c r="AY22" i="1"/>
  <c r="F68" i="1"/>
  <c r="DJ5" i="3"/>
  <c r="DJ79" i="3"/>
  <c r="S131" i="1"/>
  <c r="CP133" i="1"/>
  <c r="O133" i="1" s="1"/>
  <c r="GM133" i="1" s="1"/>
  <c r="GN133" i="1" s="1"/>
  <c r="R101" i="1"/>
  <c r="F248" i="1"/>
  <c r="U220" i="1"/>
  <c r="F229" i="1"/>
  <c r="P220" i="1"/>
  <c r="CF170" i="1"/>
  <c r="AW188" i="1"/>
  <c r="Q264" i="1"/>
  <c r="DJ119" i="3"/>
  <c r="S344" i="1"/>
  <c r="Q170" i="1"/>
  <c r="F200" i="1"/>
  <c r="AR22" i="1"/>
  <c r="F88" i="1"/>
  <c r="P261" i="1"/>
  <c r="P100" i="1"/>
  <c r="DJ71" i="3"/>
  <c r="DJ18" i="3"/>
  <c r="DJ66" i="3"/>
  <c r="S127" i="1"/>
  <c r="DJ86" i="3"/>
  <c r="S134" i="1"/>
  <c r="BB92" i="1"/>
  <c r="F316" i="1"/>
  <c r="DJ61" i="3"/>
  <c r="DJ112" i="3"/>
  <c r="S271" i="1"/>
  <c r="CP271" i="1" s="1"/>
  <c r="O271" i="1" s="1"/>
  <c r="S220" i="1"/>
  <c r="F241" i="1"/>
  <c r="S170" i="1"/>
  <c r="F203" i="1"/>
  <c r="R127" i="1"/>
  <c r="BA170" i="1"/>
  <c r="F208" i="1"/>
  <c r="DJ53" i="3"/>
  <c r="S123" i="1"/>
  <c r="F356" i="1"/>
  <c r="AQ376" i="1"/>
  <c r="AQ339" i="1"/>
  <c r="DJ74" i="3"/>
  <c r="DJ83" i="3"/>
  <c r="R131" i="1"/>
  <c r="GM184" i="1"/>
  <c r="AB188" i="1"/>
  <c r="CJ96" i="1"/>
  <c r="BA138" i="1"/>
  <c r="BD92" i="1"/>
  <c r="F328" i="1"/>
  <c r="AP92" i="1"/>
  <c r="F312" i="1"/>
  <c r="G17" i="2" s="1"/>
  <c r="Q101" i="1"/>
  <c r="CP28" i="1"/>
  <c r="O28" i="1" s="1"/>
  <c r="T170" i="1"/>
  <c r="F209" i="1"/>
  <c r="CE170" i="1"/>
  <c r="AV188" i="1"/>
  <c r="AQ92" i="1"/>
  <c r="F313" i="1"/>
  <c r="R344" i="1"/>
  <c r="BD335" i="1"/>
  <c r="F401" i="1"/>
  <c r="DJ2" i="3"/>
  <c r="S98" i="1"/>
  <c r="DJ11" i="3"/>
  <c r="S100" i="1"/>
  <c r="DJ94" i="3"/>
  <c r="S260" i="1"/>
  <c r="CP260" i="1" s="1"/>
  <c r="O260" i="1" s="1"/>
  <c r="AZ303" i="1"/>
  <c r="Q127" i="1"/>
  <c r="AD138" i="1" s="1"/>
  <c r="DJ115" i="3"/>
  <c r="S342" i="1"/>
  <c r="U170" i="1"/>
  <c r="F210" i="1"/>
  <c r="Q22" i="1"/>
  <c r="F72" i="1"/>
  <c r="T339" i="1"/>
  <c r="F367" i="1"/>
  <c r="T376" i="1"/>
  <c r="P170" i="1"/>
  <c r="F191" i="1"/>
  <c r="R343" i="1"/>
  <c r="F247" i="1"/>
  <c r="T220" i="1"/>
  <c r="R170" i="1"/>
  <c r="F202" i="1"/>
  <c r="BB335" i="1"/>
  <c r="F389" i="1"/>
  <c r="R98" i="1"/>
  <c r="R22" i="1"/>
  <c r="F74" i="1"/>
  <c r="J16" i="2" s="1"/>
  <c r="R100" i="1"/>
  <c r="AZ339" i="1"/>
  <c r="F357" i="1"/>
  <c r="AZ376" i="1"/>
  <c r="BA22" i="1"/>
  <c r="F80" i="1"/>
  <c r="P127" i="1"/>
  <c r="AS335" i="1"/>
  <c r="F393" i="1"/>
  <c r="DJ13" i="3"/>
  <c r="H16" i="2"/>
  <c r="V220" i="1"/>
  <c r="F249" i="1"/>
  <c r="AX170" i="1"/>
  <c r="F195" i="1"/>
  <c r="DJ117" i="3"/>
  <c r="S343" i="1"/>
  <c r="W170" i="1"/>
  <c r="F212" i="1"/>
  <c r="AX220" i="1"/>
  <c r="F233" i="1"/>
  <c r="F237" i="1"/>
  <c r="AZ220" i="1"/>
  <c r="Q98" i="1"/>
  <c r="Q100" i="1"/>
  <c r="AD273" i="1"/>
  <c r="W258" i="1"/>
  <c r="F297" i="1"/>
  <c r="DJ88" i="3"/>
  <c r="AI96" i="1"/>
  <c r="V138" i="1"/>
  <c r="AO92" i="1"/>
  <c r="F307" i="1"/>
  <c r="CA226" i="1"/>
  <c r="GN222" i="1"/>
  <c r="CB226" i="1" s="1"/>
  <c r="F73" i="1"/>
  <c r="BB22" i="1"/>
  <c r="BB406" i="1"/>
  <c r="CH220" i="1"/>
  <c r="AY226" i="1"/>
  <c r="GM132" i="1"/>
  <c r="GN132" i="1" s="1"/>
  <c r="BA220" i="1"/>
  <c r="F246" i="1"/>
  <c r="AI273" i="1"/>
  <c r="BC406" i="1"/>
  <c r="AS22" i="1"/>
  <c r="F77" i="1"/>
  <c r="E16" i="2" s="1"/>
  <c r="P98" i="1"/>
  <c r="P99" i="1"/>
  <c r="CP99" i="1" s="1"/>
  <c r="O99" i="1" s="1"/>
  <c r="P111" i="1"/>
  <c r="CP98" i="1" l="1"/>
  <c r="O98" i="1" s="1"/>
  <c r="AH339" i="1"/>
  <c r="D95" i="11"/>
  <c r="D96" i="11" s="1"/>
  <c r="G75" i="11"/>
  <c r="H75" i="11" s="1"/>
  <c r="G74" i="11"/>
  <c r="CP111" i="1"/>
  <c r="O111" i="1" s="1"/>
  <c r="E18" i="2"/>
  <c r="C41" i="9"/>
  <c r="F18" i="2"/>
  <c r="C42" i="9"/>
  <c r="L388" i="8"/>
  <c r="L386" i="8" s="1"/>
  <c r="L377" i="8" s="1"/>
  <c r="L332" i="8"/>
  <c r="L330" i="8" s="1"/>
  <c r="L321" i="8" s="1"/>
  <c r="L439" i="8"/>
  <c r="L437" i="8" s="1"/>
  <c r="L428" i="8" s="1"/>
  <c r="AC273" i="1"/>
  <c r="CH273" i="1" s="1"/>
  <c r="AE346" i="1"/>
  <c r="AE339" i="1" s="1"/>
  <c r="AD339" i="1"/>
  <c r="Q346" i="1"/>
  <c r="R346" i="1"/>
  <c r="P273" i="1"/>
  <c r="AE258" i="1"/>
  <c r="R273" i="1"/>
  <c r="CZ342" i="1"/>
  <c r="Y342" i="1" s="1"/>
  <c r="BA74" i="9" s="1"/>
  <c r="L73" i="9" s="1"/>
  <c r="CY342" i="1"/>
  <c r="X342" i="1" s="1"/>
  <c r="AZ74" i="9" s="1"/>
  <c r="AV170" i="1"/>
  <c r="F193" i="1"/>
  <c r="AI258" i="1"/>
  <c r="V273" i="1"/>
  <c r="V303" i="1" s="1"/>
  <c r="U339" i="1"/>
  <c r="U376" i="1"/>
  <c r="F368" i="1"/>
  <c r="G124" i="9" s="1"/>
  <c r="CZ98" i="1"/>
  <c r="Y98" i="1" s="1"/>
  <c r="CY98" i="1"/>
  <c r="X98" i="1" s="1"/>
  <c r="CP261" i="1"/>
  <c r="O261" i="1" s="1"/>
  <c r="CY101" i="1"/>
  <c r="X101" i="1" s="1"/>
  <c r="CZ101" i="1"/>
  <c r="Y101" i="1" s="1"/>
  <c r="F228" i="1"/>
  <c r="O220" i="1"/>
  <c r="AD96" i="1"/>
  <c r="Q138" i="1"/>
  <c r="BA96" i="1"/>
  <c r="F158" i="1"/>
  <c r="BA303" i="1"/>
  <c r="AQ335" i="1"/>
  <c r="F386" i="1"/>
  <c r="CY134" i="1"/>
  <c r="X134" i="1" s="1"/>
  <c r="AZ112" i="8" s="1"/>
  <c r="L110" i="8" s="1"/>
  <c r="CZ134" i="1"/>
  <c r="Y134" i="1" s="1"/>
  <c r="BA112" i="8" s="1"/>
  <c r="L111" i="8" s="1"/>
  <c r="AW170" i="1"/>
  <c r="F194" i="1"/>
  <c r="CY131" i="1"/>
  <c r="X131" i="1" s="1"/>
  <c r="AZ91" i="8" s="1"/>
  <c r="L89" i="8" s="1"/>
  <c r="CZ131" i="1"/>
  <c r="Y131" i="1" s="1"/>
  <c r="BA91" i="8" s="1"/>
  <c r="L90" i="8" s="1"/>
  <c r="CY28" i="1"/>
  <c r="X28" i="1" s="1"/>
  <c r="CZ28" i="1"/>
  <c r="Y28" i="1" s="1"/>
  <c r="AX92" i="1"/>
  <c r="F310" i="1"/>
  <c r="CY261" i="1"/>
  <c r="X261" i="1" s="1"/>
  <c r="AZ270" i="8" s="1"/>
  <c r="CZ261" i="1"/>
  <c r="Y261" i="1" s="1"/>
  <c r="BA270" i="8" s="1"/>
  <c r="F232" i="1"/>
  <c r="AW220" i="1"/>
  <c r="CY341" i="1"/>
  <c r="X341" i="1" s="1"/>
  <c r="AZ63" i="9" s="1"/>
  <c r="CZ341" i="1"/>
  <c r="Y341" i="1" s="1"/>
  <c r="BA63" i="9" s="1"/>
  <c r="AF346" i="1"/>
  <c r="AR226" i="1"/>
  <c r="CA220" i="1"/>
  <c r="AD258" i="1"/>
  <c r="Q273" i="1"/>
  <c r="CP342" i="1"/>
  <c r="O342" i="1" s="1"/>
  <c r="GM342" i="1" s="1"/>
  <c r="GP342" i="1" s="1"/>
  <c r="AZ92" i="1"/>
  <c r="F314" i="1"/>
  <c r="CP123" i="1"/>
  <c r="O123" i="1" s="1"/>
  <c r="AZ22" i="1"/>
  <c r="F71" i="1"/>
  <c r="AZ406" i="1"/>
  <c r="CP131" i="1"/>
  <c r="O131" i="1" s="1"/>
  <c r="AP18" i="1"/>
  <c r="F415" i="1"/>
  <c r="BD18" i="1"/>
  <c r="F431" i="1"/>
  <c r="GM98" i="1"/>
  <c r="GN98" i="1" s="1"/>
  <c r="CY343" i="1"/>
  <c r="X343" i="1" s="1"/>
  <c r="AZ84" i="9" s="1"/>
  <c r="L82" i="9" s="1"/>
  <c r="CZ343" i="1"/>
  <c r="Y343" i="1" s="1"/>
  <c r="BA84" i="9" s="1"/>
  <c r="L83" i="9" s="1"/>
  <c r="GM28" i="1"/>
  <c r="GN28" i="1" s="1"/>
  <c r="CZ123" i="1"/>
  <c r="Y123" i="1" s="1"/>
  <c r="CY123" i="1"/>
  <c r="X123" i="1" s="1"/>
  <c r="AF138" i="1"/>
  <c r="CY127" i="1"/>
  <c r="X127" i="1" s="1"/>
  <c r="CZ127" i="1"/>
  <c r="Y127" i="1" s="1"/>
  <c r="CY111" i="1"/>
  <c r="X111" i="1" s="1"/>
  <c r="GM111" i="1" s="1"/>
  <c r="GN111" i="1" s="1"/>
  <c r="CZ111" i="1"/>
  <c r="Y111" i="1" s="1"/>
  <c r="AO18" i="1"/>
  <c r="F410" i="1"/>
  <c r="CY264" i="1"/>
  <c r="X264" i="1" s="1"/>
  <c r="AZ295" i="8" s="1"/>
  <c r="L293" i="8" s="1"/>
  <c r="CZ264" i="1"/>
  <c r="Y264" i="1" s="1"/>
  <c r="BA295" i="8" s="1"/>
  <c r="L294" i="8" s="1"/>
  <c r="CP101" i="1"/>
  <c r="O101" i="1" s="1"/>
  <c r="GM101" i="1" s="1"/>
  <c r="GN101" i="1" s="1"/>
  <c r="CP134" i="1"/>
  <c r="O134" i="1" s="1"/>
  <c r="AB170" i="1"/>
  <c r="O188" i="1"/>
  <c r="AY220" i="1"/>
  <c r="F234" i="1"/>
  <c r="F387" i="1"/>
  <c r="AZ335" i="1"/>
  <c r="CY260" i="1"/>
  <c r="X260" i="1" s="1"/>
  <c r="AZ249" i="8" s="1"/>
  <c r="CZ260" i="1"/>
  <c r="Y260" i="1" s="1"/>
  <c r="BA249" i="8" s="1"/>
  <c r="AF273" i="1"/>
  <c r="GN184" i="1"/>
  <c r="CB188" i="1" s="1"/>
  <c r="CA188" i="1"/>
  <c r="CZ271" i="1"/>
  <c r="Y271" i="1" s="1"/>
  <c r="BA319" i="8" s="1"/>
  <c r="L318" i="8" s="1"/>
  <c r="CY271" i="1"/>
  <c r="X271" i="1" s="1"/>
  <c r="AZ319" i="8" s="1"/>
  <c r="L317" i="8" s="1"/>
  <c r="CP341" i="1"/>
  <c r="O341" i="1" s="1"/>
  <c r="F353" i="1"/>
  <c r="AX339" i="1"/>
  <c r="AX376" i="1"/>
  <c r="AX406" i="1" s="1"/>
  <c r="CB220" i="1"/>
  <c r="AS226" i="1"/>
  <c r="V96" i="1"/>
  <c r="F161" i="1"/>
  <c r="G149" i="8" s="1"/>
  <c r="AH96" i="1"/>
  <c r="U138" i="1"/>
  <c r="CP344" i="1"/>
  <c r="O344" i="1" s="1"/>
  <c r="AV220" i="1"/>
  <c r="F231" i="1"/>
  <c r="AC346" i="1"/>
  <c r="BB18" i="1"/>
  <c r="F419" i="1"/>
  <c r="CP127" i="1"/>
  <c r="O127" i="1" s="1"/>
  <c r="AC138" i="1"/>
  <c r="T335" i="1"/>
  <c r="F397" i="1"/>
  <c r="CY100" i="1"/>
  <c r="X100" i="1" s="1"/>
  <c r="CZ100" i="1"/>
  <c r="Y100" i="1" s="1"/>
  <c r="CY344" i="1"/>
  <c r="X344" i="1" s="1"/>
  <c r="AZ94" i="9" s="1"/>
  <c r="L92" i="9" s="1"/>
  <c r="CZ344" i="1"/>
  <c r="Y344" i="1" s="1"/>
  <c r="BA94" i="9" s="1"/>
  <c r="L93" i="9" s="1"/>
  <c r="AY170" i="1"/>
  <c r="F196" i="1"/>
  <c r="AQ406" i="1"/>
  <c r="T92" i="1"/>
  <c r="F324" i="1"/>
  <c r="T406" i="1"/>
  <c r="CP343" i="1"/>
  <c r="O343" i="1" s="1"/>
  <c r="I16" i="2"/>
  <c r="N16" i="2" s="1"/>
  <c r="BC18" i="1"/>
  <c r="F422" i="1"/>
  <c r="AE138" i="1"/>
  <c r="CP100" i="1"/>
  <c r="O100" i="1" s="1"/>
  <c r="W96" i="1"/>
  <c r="F162" i="1"/>
  <c r="W303" i="1"/>
  <c r="F396" i="1"/>
  <c r="BA335" i="1"/>
  <c r="CY99" i="1"/>
  <c r="X99" i="1" s="1"/>
  <c r="CZ99" i="1"/>
  <c r="Y99" i="1" s="1"/>
  <c r="CP264" i="1"/>
  <c r="O264" i="1" s="1"/>
  <c r="AX22" i="1"/>
  <c r="F67" i="1"/>
  <c r="AC258" i="1" l="1"/>
  <c r="GM343" i="1"/>
  <c r="GP343" i="1" s="1"/>
  <c r="CE273" i="1"/>
  <c r="H74" i="11"/>
  <c r="G77" i="11"/>
  <c r="D98" i="11"/>
  <c r="D101" i="11" s="1"/>
  <c r="D102" i="11" s="1"/>
  <c r="L336" i="8"/>
  <c r="L247" i="8"/>
  <c r="L199" i="9"/>
  <c r="L62" i="9"/>
  <c r="L219" i="9"/>
  <c r="L112" i="9"/>
  <c r="AN112" i="8"/>
  <c r="K112" i="8"/>
  <c r="I112" i="8" s="1"/>
  <c r="K319" i="8"/>
  <c r="I319" i="8" s="1"/>
  <c r="AN319" i="8"/>
  <c r="K295" i="8"/>
  <c r="I295" i="8" s="1"/>
  <c r="AN295" i="8"/>
  <c r="L198" i="9"/>
  <c r="L111" i="9"/>
  <c r="L120" i="9" s="1"/>
  <c r="L61" i="9"/>
  <c r="AN94" i="9"/>
  <c r="K94" i="9"/>
  <c r="AK138" i="1"/>
  <c r="X138" i="1" s="1"/>
  <c r="AZ76" i="8"/>
  <c r="AN91" i="8"/>
  <c r="K91" i="8"/>
  <c r="I91" i="8" s="1"/>
  <c r="L269" i="8"/>
  <c r="L393" i="8"/>
  <c r="CF273" i="1"/>
  <c r="AW273" i="1" s="1"/>
  <c r="AN84" i="9"/>
  <c r="K84" i="9"/>
  <c r="L268" i="8"/>
  <c r="L392" i="8"/>
  <c r="L375" i="8" s="1"/>
  <c r="L218" i="9"/>
  <c r="L72" i="9"/>
  <c r="L248" i="8"/>
  <c r="L337" i="8"/>
  <c r="GM134" i="1"/>
  <c r="GN134" i="1" s="1"/>
  <c r="AL138" i="1"/>
  <c r="Y138" i="1" s="1"/>
  <c r="BA76" i="8"/>
  <c r="L345" i="8"/>
  <c r="GM99" i="1"/>
  <c r="GN99" i="1" s="1"/>
  <c r="GM131" i="1"/>
  <c r="GN131" i="1" s="1"/>
  <c r="GM123" i="1"/>
  <c r="GN123" i="1" s="1"/>
  <c r="GM271" i="1"/>
  <c r="GN271" i="1" s="1"/>
  <c r="AX18" i="1"/>
  <c r="F413" i="1"/>
  <c r="CH346" i="1"/>
  <c r="CE346" i="1"/>
  <c r="P346" i="1"/>
  <c r="CF346" i="1"/>
  <c r="AC339" i="1"/>
  <c r="AC96" i="1"/>
  <c r="CH138" i="1"/>
  <c r="P138" i="1"/>
  <c r="CE138" i="1"/>
  <c r="CF138" i="1"/>
  <c r="U96" i="1"/>
  <c r="F160" i="1"/>
  <c r="G148" i="8" s="1"/>
  <c r="U303" i="1"/>
  <c r="AK273" i="1"/>
  <c r="W92" i="1"/>
  <c r="F327" i="1"/>
  <c r="W406" i="1"/>
  <c r="V92" i="1"/>
  <c r="V406" i="1"/>
  <c r="F326" i="1"/>
  <c r="AB346" i="1"/>
  <c r="GM341" i="1"/>
  <c r="Q96" i="1"/>
  <c r="F150" i="1"/>
  <c r="Q303" i="1"/>
  <c r="P258" i="1"/>
  <c r="F276" i="1"/>
  <c r="AL96" i="1"/>
  <c r="AR220" i="1"/>
  <c r="F254" i="1"/>
  <c r="AF339" i="1"/>
  <c r="S346" i="1"/>
  <c r="U335" i="1"/>
  <c r="F398" i="1"/>
  <c r="CF258" i="1"/>
  <c r="AS220" i="1"/>
  <c r="F243" i="1"/>
  <c r="AF96" i="1"/>
  <c r="S138" i="1"/>
  <c r="AL346" i="1"/>
  <c r="CA170" i="1"/>
  <c r="AR188" i="1"/>
  <c r="AE96" i="1"/>
  <c r="R138" i="1"/>
  <c r="CB170" i="1"/>
  <c r="AS188" i="1"/>
  <c r="AK346" i="1"/>
  <c r="V258" i="1"/>
  <c r="F296" i="1"/>
  <c r="G350" i="8" s="1"/>
  <c r="F287" i="1"/>
  <c r="R258" i="1"/>
  <c r="F360" i="1"/>
  <c r="R339" i="1"/>
  <c r="R376" i="1"/>
  <c r="GM100" i="1"/>
  <c r="GN100" i="1" s="1"/>
  <c r="AQ18" i="1"/>
  <c r="F416" i="1"/>
  <c r="GM344" i="1"/>
  <c r="GP344" i="1" s="1"/>
  <c r="F383" i="1"/>
  <c r="AX335" i="1"/>
  <c r="AF258" i="1"/>
  <c r="S273" i="1"/>
  <c r="O170" i="1"/>
  <c r="F190" i="1"/>
  <c r="BA92" i="1"/>
  <c r="F323" i="1"/>
  <c r="H17" i="2" s="1"/>
  <c r="BA406" i="1"/>
  <c r="GM264" i="1"/>
  <c r="GO264" i="1" s="1"/>
  <c r="AL273" i="1"/>
  <c r="Q258" i="1"/>
  <c r="F285" i="1"/>
  <c r="GM261" i="1"/>
  <c r="GO261" i="1" s="1"/>
  <c r="CC273" i="1" s="1"/>
  <c r="GM260" i="1"/>
  <c r="CH258" i="1"/>
  <c r="AY273" i="1"/>
  <c r="F358" i="1"/>
  <c r="Q376" i="1"/>
  <c r="Q339" i="1"/>
  <c r="T18" i="1"/>
  <c r="F427" i="1"/>
  <c r="GM127" i="1"/>
  <c r="AB138" i="1"/>
  <c r="AZ18" i="1"/>
  <c r="F417" i="1"/>
  <c r="AB273" i="1"/>
  <c r="CE258" i="1"/>
  <c r="AV273" i="1"/>
  <c r="AK96" i="1" l="1"/>
  <c r="G78" i="11"/>
  <c r="G84" i="11" s="1"/>
  <c r="G90" i="11" s="1"/>
  <c r="H77" i="11"/>
  <c r="H78" i="11" s="1"/>
  <c r="H84" i="11" s="1"/>
  <c r="H90" i="11" s="1"/>
  <c r="K63" i="9"/>
  <c r="AN63" i="9"/>
  <c r="L373" i="8"/>
  <c r="L444" i="8"/>
  <c r="L75" i="8"/>
  <c r="L136" i="8"/>
  <c r="AN270" i="8"/>
  <c r="K270" i="8"/>
  <c r="I270" i="8" s="1"/>
  <c r="L181" i="9"/>
  <c r="L175" i="9"/>
  <c r="I84" i="9"/>
  <c r="BW84" i="9"/>
  <c r="BX84" i="9" s="1"/>
  <c r="BT84" i="9"/>
  <c r="L443" i="8"/>
  <c r="L372" i="8"/>
  <c r="L355" i="8" s="1"/>
  <c r="L426" i="8" s="1"/>
  <c r="L135" i="8"/>
  <c r="L144" i="8" s="1"/>
  <c r="L74" i="8"/>
  <c r="K74" i="9"/>
  <c r="AN74" i="9"/>
  <c r="I94" i="9"/>
  <c r="BT94" i="9"/>
  <c r="BW94" i="9"/>
  <c r="BX94" i="9" s="1"/>
  <c r="K249" i="8"/>
  <c r="I249" i="8" s="1"/>
  <c r="AN249" i="8"/>
  <c r="G454" i="8"/>
  <c r="K42" i="8"/>
  <c r="G228" i="9"/>
  <c r="K41" i="9"/>
  <c r="AR170" i="1"/>
  <c r="F216" i="1"/>
  <c r="GP341" i="1"/>
  <c r="CD346" i="1" s="1"/>
  <c r="CA346" i="1"/>
  <c r="AK258" i="1"/>
  <c r="X273" i="1"/>
  <c r="X303" i="1" s="1"/>
  <c r="Y96" i="1"/>
  <c r="F165" i="1"/>
  <c r="O346" i="1"/>
  <c r="AB339" i="1"/>
  <c r="U92" i="1"/>
  <c r="F325" i="1"/>
  <c r="U406" i="1"/>
  <c r="GN260" i="1"/>
  <c r="CB273" i="1" s="1"/>
  <c r="CA273" i="1"/>
  <c r="Y346" i="1"/>
  <c r="AL339" i="1"/>
  <c r="CF339" i="1"/>
  <c r="AW346" i="1"/>
  <c r="X346" i="1"/>
  <c r="AK339" i="1"/>
  <c r="S376" i="1"/>
  <c r="S339" i="1"/>
  <c r="F361" i="1"/>
  <c r="V18" i="1"/>
  <c r="F429" i="1"/>
  <c r="P339" i="1"/>
  <c r="F349" i="1"/>
  <c r="P376" i="1"/>
  <c r="GN127" i="1"/>
  <c r="CB138" i="1" s="1"/>
  <c r="CA138" i="1"/>
  <c r="S96" i="1"/>
  <c r="F153" i="1"/>
  <c r="S303" i="1"/>
  <c r="F288" i="1"/>
  <c r="S258" i="1"/>
  <c r="R335" i="1"/>
  <c r="F390" i="1"/>
  <c r="AS170" i="1"/>
  <c r="F205" i="1"/>
  <c r="CF96" i="1"/>
  <c r="AW138" i="1"/>
  <c r="AV346" i="1"/>
  <c r="CE339" i="1"/>
  <c r="AB96" i="1"/>
  <c r="O138" i="1"/>
  <c r="AL258" i="1"/>
  <c r="Y273" i="1"/>
  <c r="X96" i="1"/>
  <c r="F164" i="1"/>
  <c r="Q92" i="1"/>
  <c r="F315" i="1"/>
  <c r="Q406" i="1"/>
  <c r="W18" i="1"/>
  <c r="F430" i="1"/>
  <c r="CE96" i="1"/>
  <c r="AV138" i="1"/>
  <c r="AY346" i="1"/>
  <c r="CH339" i="1"/>
  <c r="CC258" i="1"/>
  <c r="AT273" i="1"/>
  <c r="AV258" i="1"/>
  <c r="F278" i="1"/>
  <c r="R96" i="1"/>
  <c r="F152" i="1"/>
  <c r="R303" i="1"/>
  <c r="P96" i="1"/>
  <c r="F141" i="1"/>
  <c r="P303" i="1"/>
  <c r="AB258" i="1"/>
  <c r="O273" i="1"/>
  <c r="F388" i="1"/>
  <c r="Q335" i="1"/>
  <c r="AY258" i="1"/>
  <c r="F281" i="1"/>
  <c r="BA18" i="1"/>
  <c r="F426" i="1"/>
  <c r="F279" i="1"/>
  <c r="AW258" i="1"/>
  <c r="CH96" i="1"/>
  <c r="AY138" i="1"/>
  <c r="AN76" i="8" l="1"/>
  <c r="G92" i="11"/>
  <c r="G453" i="8"/>
  <c r="K41" i="8"/>
  <c r="I74" i="9"/>
  <c r="BW74" i="9"/>
  <c r="BX74" i="9" s="1"/>
  <c r="BT74" i="9"/>
  <c r="L224" i="9"/>
  <c r="L201" i="9"/>
  <c r="K76" i="8"/>
  <c r="I76" i="8" s="1"/>
  <c r="BW63" i="9"/>
  <c r="BX63" i="9" s="1"/>
  <c r="BT63" i="9"/>
  <c r="I63" i="9"/>
  <c r="CA96" i="1"/>
  <c r="AR138" i="1"/>
  <c r="CA258" i="1"/>
  <c r="AR273" i="1"/>
  <c r="S335" i="1"/>
  <c r="F391" i="1"/>
  <c r="J18" i="2" s="1"/>
  <c r="CB258" i="1"/>
  <c r="AS273" i="1"/>
  <c r="Q18" i="1"/>
  <c r="F418" i="1"/>
  <c r="P335" i="1"/>
  <c r="F379" i="1"/>
  <c r="U18" i="1"/>
  <c r="F428" i="1"/>
  <c r="X258" i="1"/>
  <c r="F299" i="1"/>
  <c r="CB96" i="1"/>
  <c r="AS138" i="1"/>
  <c r="X339" i="1"/>
  <c r="X376" i="1"/>
  <c r="X406" i="1" s="1"/>
  <c r="F372" i="1"/>
  <c r="R92" i="1"/>
  <c r="F317" i="1"/>
  <c r="R406" i="1"/>
  <c r="F354" i="1"/>
  <c r="AY339" i="1"/>
  <c r="AY376" i="1"/>
  <c r="X92" i="1"/>
  <c r="F329" i="1"/>
  <c r="AV339" i="1"/>
  <c r="AV376" i="1"/>
  <c r="F351" i="1"/>
  <c r="AW376" i="1"/>
  <c r="AW339" i="1"/>
  <c r="F352" i="1"/>
  <c r="CA339" i="1"/>
  <c r="AR346" i="1"/>
  <c r="P92" i="1"/>
  <c r="F306" i="1"/>
  <c r="P406" i="1"/>
  <c r="S92" i="1"/>
  <c r="F318" i="1"/>
  <c r="S406" i="1"/>
  <c r="AU346" i="1"/>
  <c r="CD339" i="1"/>
  <c r="O96" i="1"/>
  <c r="F140" i="1"/>
  <c r="O303" i="1"/>
  <c r="AV96" i="1"/>
  <c r="F143" i="1"/>
  <c r="AV303" i="1"/>
  <c r="AW96" i="1"/>
  <c r="F144" i="1"/>
  <c r="AW303" i="1"/>
  <c r="F348" i="1"/>
  <c r="O339" i="1"/>
  <c r="O376" i="1"/>
  <c r="AT258" i="1"/>
  <c r="F291" i="1"/>
  <c r="AT303" i="1"/>
  <c r="AY96" i="1"/>
  <c r="F146" i="1"/>
  <c r="AY303" i="1"/>
  <c r="O258" i="1"/>
  <c r="F275" i="1"/>
  <c r="Y258" i="1"/>
  <c r="F300" i="1"/>
  <c r="Y376" i="1"/>
  <c r="Y339" i="1"/>
  <c r="F373" i="1"/>
  <c r="Y303" i="1"/>
  <c r="G95" i="11" l="1"/>
  <c r="G96" i="11" s="1"/>
  <c r="H92" i="11"/>
  <c r="H95" i="11" s="1"/>
  <c r="H96" i="11" s="1"/>
  <c r="AY92" i="1"/>
  <c r="F311" i="1"/>
  <c r="AY406" i="1"/>
  <c r="AV335" i="1"/>
  <c r="F381" i="1"/>
  <c r="R18" i="1"/>
  <c r="F420" i="1"/>
  <c r="AS258" i="1"/>
  <c r="F290" i="1"/>
  <c r="AW92" i="1"/>
  <c r="F309" i="1"/>
  <c r="AW406" i="1"/>
  <c r="AT92" i="1"/>
  <c r="F321" i="1"/>
  <c r="AT406" i="1"/>
  <c r="F365" i="1"/>
  <c r="AU376" i="1"/>
  <c r="AU339" i="1"/>
  <c r="Y92" i="1"/>
  <c r="F330" i="1"/>
  <c r="Y406" i="1"/>
  <c r="F403" i="1"/>
  <c r="Y335" i="1"/>
  <c r="AV92" i="1"/>
  <c r="F308" i="1"/>
  <c r="AV406" i="1"/>
  <c r="S18" i="1"/>
  <c r="F421" i="1"/>
  <c r="F402" i="1"/>
  <c r="X335" i="1"/>
  <c r="AR258" i="1"/>
  <c r="F301" i="1"/>
  <c r="J17" i="2"/>
  <c r="AY335" i="1"/>
  <c r="F384" i="1"/>
  <c r="X18" i="1"/>
  <c r="F432" i="1"/>
  <c r="O335" i="1"/>
  <c r="F378" i="1"/>
  <c r="F382" i="1"/>
  <c r="AW335" i="1"/>
  <c r="AS96" i="1"/>
  <c r="F155" i="1"/>
  <c r="AS303" i="1"/>
  <c r="AR96" i="1"/>
  <c r="F166" i="1"/>
  <c r="AR303" i="1"/>
  <c r="F374" i="1"/>
  <c r="AR339" i="1"/>
  <c r="AR376" i="1"/>
  <c r="O92" i="1"/>
  <c r="F305" i="1"/>
  <c r="O406" i="1"/>
  <c r="P18" i="1"/>
  <c r="F409" i="1"/>
  <c r="J96" i="11" l="1"/>
  <c r="H98" i="11"/>
  <c r="H101" i="11" s="1"/>
  <c r="J102" i="11" s="1"/>
  <c r="G98" i="11"/>
  <c r="G101" i="11" s="1"/>
  <c r="G102" i="11" s="1"/>
  <c r="F17" i="2"/>
  <c r="C42" i="8"/>
  <c r="AT18" i="1"/>
  <c r="F424" i="1"/>
  <c r="Y18" i="1"/>
  <c r="F433" i="1"/>
  <c r="AS92" i="1"/>
  <c r="F320" i="1"/>
  <c r="AS406" i="1"/>
  <c r="AW18" i="1"/>
  <c r="F412" i="1"/>
  <c r="AY18" i="1"/>
  <c r="F414" i="1"/>
  <c r="AR92" i="1"/>
  <c r="F331" i="1"/>
  <c r="AR406" i="1"/>
  <c r="F404" i="1"/>
  <c r="AR335" i="1"/>
  <c r="AV18" i="1"/>
  <c r="F411" i="1"/>
  <c r="O18" i="1"/>
  <c r="F408" i="1"/>
  <c r="AU335" i="1"/>
  <c r="F395" i="1"/>
  <c r="AU406" i="1"/>
  <c r="H18" i="2" l="1"/>
  <c r="I18" i="2" s="1"/>
  <c r="N18" i="2" s="1"/>
  <c r="C44" i="9"/>
  <c r="C38" i="9" s="1"/>
  <c r="E17" i="2"/>
  <c r="I17" i="2" s="1"/>
  <c r="N17" i="2" s="1"/>
  <c r="C41" i="8"/>
  <c r="C38" i="8" s="1"/>
  <c r="AS18" i="1"/>
  <c r="F423" i="1"/>
  <c r="AU18" i="1"/>
  <c r="F425" i="1"/>
  <c r="AR18" i="1"/>
  <c r="F434" i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rgb="FF000000"/>
            <rFont val="Tahoma"/>
            <family val="2"/>
            <charset val="204"/>
          </rPr>
          <t>Федоров Иван Александрович:</t>
        </r>
        <r>
          <rPr>
            <sz val="9"/>
            <color rgb="FF000000"/>
            <rFont val="Tahoma"/>
            <family val="2"/>
            <charset val="204"/>
          </rPr>
          <t xml:space="preserve">
</t>
        </r>
        <r>
          <rPr>
            <sz val="9"/>
            <color rgb="FF000000"/>
            <rFont val="Tahoma"/>
            <family val="2"/>
            <charset val="204"/>
          </rPr>
          <t xml:space="preserve">Для текщих цен можно указывать месяц формирования: 2018.03
</t>
        </r>
        <r>
          <rPr>
            <sz val="9"/>
            <color rgb="FF000000"/>
            <rFont val="Tahoma"/>
            <family val="2"/>
            <charset val="204"/>
          </rPr>
          <t>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<sst xmlns="http://schemas.openxmlformats.org/spreadsheetml/2006/main" count="8377" uniqueCount="819">
  <si>
    <t>Smeta.RU  (495) 974-1589</t>
  </si>
  <si>
    <t>_PS_</t>
  </si>
  <si>
    <t>Smeta.RU</t>
  </si>
  <si>
    <t/>
  </si>
  <si>
    <t>С399489-313917</t>
  </si>
  <si>
    <t>Строительство ВЛИ-0,38 кВ от ВЛИ-0,38 кВ от ТП-10/О,4кВ № 3485, ПС №71 "Поварово", в т.ч. ПИР, МО, Солнечногорский р-н, г. Солнечногорск</t>
  </si>
  <si>
    <t>Сметные нормы списания</t>
  </si>
  <si>
    <t>Коды ценников</t>
  </si>
  <si>
    <t>ФСНБ-2022_И14</t>
  </si>
  <si>
    <t>Версия 1.13.0 для ФСНБ-2022 И14</t>
  </si>
  <si>
    <t>ФСНБ-2022 - Изменения И14</t>
  </si>
  <si>
    <t>Поправки для ФСНБ-2022 от 23.05.2025 г И14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</si>
  <si>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</si>
  <si>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</si>
  <si>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01-01-01</t>
  </si>
  <si>
    <t>Рассчистка трассы от кустарника.</t>
  </si>
  <si>
    <t>Новый раздел</t>
  </si>
  <si>
    <t>Расчистка трассы от кустарника.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</si>
  <si>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</si>
  <si>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</si>
  <si>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</si>
  <si>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</si>
  <si>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*1,20</t>
  </si>
  <si>
    <t>Общестроительные работы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</si>
  <si>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</si>
  <si>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</si>
  <si>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</si>
  <si>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Поправка: 421/пр_2020_прил.10_т.1_п.4_гр.3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</si>
  <si>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</si>
  <si>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</si>
  <si>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</si>
  <si>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</si>
  <si>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</si>
  <si>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</si>
  <si>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</si>
  <si>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</si>
  <si>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</si>
  <si>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</si>
  <si>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</si>
  <si>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</si>
  <si>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</si>
  <si>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</si>
  <si>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</si>
  <si>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</si>
  <si>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</si>
  <si>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</si>
  <si>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</si>
  <si>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</si>
  <si>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</si>
  <si>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</si>
  <si>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</si>
  <si>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</si>
  <si>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</si>
  <si>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</si>
  <si>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</si>
  <si>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</si>
  <si>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</si>
  <si>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</si>
  <si>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</si>
  <si>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</si>
  <si>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</si>
  <si>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</si>
  <si>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</si>
  <si>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</si>
  <si>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</si>
  <si>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</si>
  <si>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</si>
  <si>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</si>
  <si>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</si>
  <si>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</si>
  <si>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</si>
  <si>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</si>
  <si>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</si>
  <si>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</si>
  <si>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</si>
  <si>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</si>
  <si>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</si>
  <si>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</si>
  <si>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</si>
  <si>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</si>
  <si>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</si>
  <si>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</si>
  <si>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</si>
  <si>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</si>
  <si>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</si>
  <si>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02-01-01</t>
  </si>
  <si>
    <t>Строительно-монтажные работы ВЛИ-0,4 кВ</t>
  </si>
  <si>
    <t>СМР ВЛИ-0,4кВ (Охранная зона сущ. ВЛИ-0,4 кВ).</t>
  </si>
  <si>
    <t>33-04-016-02</t>
  </si>
  <si>
    <t>Развозка конструкций и материалов опор ВЛ 0,38-10 кВ по трассе: одностоечных железобетонных опор</t>
  </si>
  <si>
    <t>ШТ</t>
  </si>
  <si>
    <t>ГЭСН-2022, 33-04-016-02, приказ Минстроя России от 18.05.2022 г. № 378/пр</t>
  </si>
  <si>
    <t>Линии электропередачи</t>
  </si>
  <si>
    <t>ФЕР-33</t>
  </si>
  <si>
    <t>Пр/812-027.0-1</t>
  </si>
  <si>
    <t>Пр/774-027.0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</si>
  <si>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</si>
  <si>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</si>
  <si>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</si>
  <si>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</si>
  <si>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</si>
  <si>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</si>
  <si>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33-04-003-01</t>
  </si>
  <si>
    <t>Установка железобетонных опор ВЛ 0,38; 6-10 кВ с траверсами без приставок: одностоечных</t>
  </si>
  <si>
    <t>ГЭСН-2022 доп.11, 33-04-003-01, приказ Минстроя России от 09.08.2024 г. № 524/пр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</si>
  <si>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</si>
  <si>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</si>
  <si>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</si>
  <si>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</si>
  <si>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05.1.02.07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</si>
  <si>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</si>
  <si>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</si>
  <si>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</si>
  <si>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</si>
  <si>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</si>
  <si>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</si>
  <si>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</si>
  <si>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</si>
  <si>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</si>
  <si>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</si>
  <si>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</si>
  <si>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</si>
  <si>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</si>
  <si>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</si>
  <si>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20.2.02.04-0006</t>
  </si>
  <si>
    <t>Колпачки полиэтиленовые К-6</t>
  </si>
  <si>
    <t>100 ШТ</t>
  </si>
  <si>
    <t>ФСБЦ-2022, 20.2.02.04-0006,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</si>
  <si>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</si>
  <si>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</si>
  <si>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</si>
  <si>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</si>
  <si>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</si>
  <si>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доп.11, 33-04-003-02, приказ Минстроя России от 09.08.2024 г. № 524/пр</t>
  </si>
  <si>
    <t>22.2.02.07</t>
  </si>
  <si>
    <t>Детали крепления стальные</t>
  </si>
  <si>
    <t>22.2.02.09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</si>
  <si>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</si>
  <si>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</si>
  <si>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</si>
  <si>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</si>
  <si>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</si>
  <si>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</si>
  <si>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</si>
  <si>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</si>
  <si>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</si>
  <si>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</si>
  <si>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</si>
  <si>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</t>
  </si>
  <si>
    <t>1,1</t>
  </si>
  <si>
    <t>1,2</t>
  </si>
  <si>
    <t>1,3</t>
  </si>
  <si>
    <t>2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</si>
  <si>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</si>
  <si>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</si>
  <si>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</si>
  <si>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2,1</t>
  </si>
  <si>
    <t>2,2</t>
  </si>
  <si>
    <t>3</t>
  </si>
  <si>
    <t>13-03-003-21</t>
  </si>
  <si>
    <t>Окраска огрунтованных бетонных и оштукатуренных поверхностей: эмалью ПФ-133</t>
  </si>
  <si>
    <t>ГЭСН-2022 доп.13, 13-03-003-21, приказ Минстроя России от 07.02.2025 г. № 69/пр</t>
  </si>
  <si>
    <t>*2</t>
  </si>
  <si>
    <t>*1,20)*2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</si>
  <si>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</si>
  <si>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</si>
  <si>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</si>
  <si>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Поправка: 421/пр_2020_прил.10_т.1_п.4_гр.3
Поправка: Прил.13.2, п.3.16</t>
  </si>
  <si>
    <t>Пр/812-013.0-1</t>
  </si>
  <si>
    <t>Пр/774-013.0</t>
  </si>
  <si>
    <t>4</t>
  </si>
  <si>
    <t>14.4.04.08-0006</t>
  </si>
  <si>
    <t>Эмаль ПФ-133</t>
  </si>
  <si>
    <t>ФСБЦ-2022 доп.13, 14.4.04.08-0006, приказ Минстроя России от 07.02.2025 г. № 69/пр</t>
  </si>
  <si>
    <t>5</t>
  </si>
  <si>
    <t>14.4.04.08-0001</t>
  </si>
  <si>
    <t>Эмаль ПФ-115</t>
  </si>
  <si>
    <t>ФСБЦ-2022 доп.13, 14.4.04.08-0001, приказ Минстроя России от 07.02.2025 г. № 69/пр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</si>
  <si>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</si>
  <si>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</si>
  <si>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</si>
  <si>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Материалы.</t>
  </si>
  <si>
    <t>ТЦ_05.1.02.07_71_7119546987_28.08.2024_02_2.1</t>
  </si>
  <si>
    <t>Стойка ж/б вибрированная СВ 95-3 IV</t>
  </si>
  <si>
    <t>1  ШТ.</t>
  </si>
  <si>
    <t>Материалы, отсутствующие в СНБ (Строительные)</t>
  </si>
  <si>
    <t>МР КА Строительные</t>
  </si>
  <si>
    <t>ТЦ_22.2.02.23_71_7119546987_28.08.2024_02_8.1</t>
  </si>
  <si>
    <t>Кронштейн У4</t>
  </si>
  <si>
    <t>шт.</t>
  </si>
  <si>
    <t>6</t>
  </si>
  <si>
    <t>ТЦ_20.1.02.23_77_7719546987_28.08.2024_02_7.1</t>
  </si>
  <si>
    <t>Заземляющий проводник ЗП6</t>
  </si>
  <si>
    <t>м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</si>
  <si>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</si>
  <si>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</si>
  <si>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</si>
  <si>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</si>
  <si>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</si>
  <si>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</si>
  <si>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ТЦ_20.1.01.01_71_7119546987_28.08.2024_02_6.1</t>
  </si>
  <si>
    <t>Натяжной зажим РА 1500</t>
  </si>
  <si>
    <t>ТЦ_20.2.06.05_71_7119546987_28.08.2024_02_5.1</t>
  </si>
  <si>
    <t>Анкерный кронштейн CS 10.3</t>
  </si>
  <si>
    <t>7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</si>
  <si>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</si>
  <si>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</si>
  <si>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</si>
  <si>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ФСБЦ-2022 доп.2, 25.2.02.04-0003, приказ Минстроя России от 26.08.2022 г. № 703/пр</t>
  </si>
  <si>
    <t>ТЦ_20.1.01.08_71_7119546987_28.08.2024_02_4.1</t>
  </si>
  <si>
    <t>Ответвительный зажим Р72</t>
  </si>
  <si>
    <t>ТЦ_20.1.01.08_71_7119546987_28.08.2024_02_9.1</t>
  </si>
  <si>
    <t>Ответвительный зажим Р70</t>
  </si>
  <si>
    <t>20.1.01.11-0021</t>
  </si>
  <si>
    <t>Зажим плашечный соединительный ПС-1-1</t>
  </si>
  <si>
    <t>ФСБЦ-2022, 20.1.01.11-0021, приказ Минстроя России от 18.05.2022 г. № 378/пр</t>
  </si>
  <si>
    <t>8</t>
  </si>
  <si>
    <t>23.1.02.06-0101</t>
  </si>
  <si>
    <t>Стяжки пластиковые крепежные, ширина 10 мм, длина 300 мм</t>
  </si>
  <si>
    <t>ФСБЦ-2022, 23.1.02.06-0101, приказ Минстроя России от 18.05.2022 г. № 378/пр</t>
  </si>
  <si>
    <t>9</t>
  </si>
  <si>
    <t>ТЦ_20.1.01.08_71_7119546987_28.08.2024_02_3.1</t>
  </si>
  <si>
    <t>Ответвительный зажим РС481</t>
  </si>
  <si>
    <t>20.2.02.04-0012</t>
  </si>
  <si>
    <t>Колпачки изолирующие, диапазон сечений 16-150 мм2</t>
  </si>
  <si>
    <t>ФСБЦ-2022, 20.2.02.04-0012, приказ Минстроя России от 18.05.2022 г. № 378/пр</t>
  </si>
  <si>
    <t>10</t>
  </si>
  <si>
    <t>ТЦ_21.2.01.01_50_5005066854_01.08.2024_02_1.1</t>
  </si>
  <si>
    <t>Провод СИПн-2 3х70+1х70-0,6/1</t>
  </si>
  <si>
    <t>Материалы для крепления сущ. ВЛИ -0,4кВ к опоре.</t>
  </si>
  <si>
    <t>11</t>
  </si>
  <si>
    <t>12</t>
  </si>
  <si>
    <t>13</t>
  </si>
  <si>
    <t>Контур повторного заземления нулевого провода.</t>
  </si>
  <si>
    <t>14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</si>
  <si>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</si>
  <si>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</si>
  <si>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</si>
  <si>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</si>
  <si>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</si>
  <si>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</si>
  <si>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</si>
  <si>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15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</si>
  <si>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</si>
  <si>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</si>
  <si>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</si>
  <si>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</si>
  <si>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Монтажные работы</t>
  </si>
  <si>
    <t>Электротехнические установки: на других объектах</t>
  </si>
  <si>
    <t>мФЕР-08</t>
  </si>
  <si>
    <t>Поправка: 421/пр_2020_прил.10_т.1_п.4_гр.4</t>
  </si>
  <si>
    <t>Пр/812-049.3-1</t>
  </si>
  <si>
    <t>Пр/774-049.3</t>
  </si>
  <si>
    <t>15,1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</si>
  <si>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</si>
  <si>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</si>
  <si>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</si>
  <si>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16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</si>
  <si>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</si>
  <si>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</si>
  <si>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</si>
  <si>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17</t>
  </si>
  <si>
    <t>м08-02-472-08</t>
  </si>
  <si>
    <t>Проводник заземляющий открыто по строительным основаниям: из круглой стали диаметром 8 мм</t>
  </si>
  <si>
    <t>100 м</t>
  </si>
  <si>
    <t>ГЭСНм-2022 доп.8, м08-02-472-08, приказ Минстроя России от 14.11.2023 г. № 817/пр</t>
  </si>
  <si>
    <t>17,1</t>
  </si>
  <si>
    <t>18</t>
  </si>
  <si>
    <t>08.3.05.02-0021</t>
  </si>
  <si>
    <t>Прокат листовой горячекатаный, марки стали Ст3сп, Ст3пс, ширина 1200-3000 мм, толщина 1-8 мм</t>
  </si>
  <si>
    <t>ФСБЦ-2022, 08.3.05.02-0021, приказ Минстроя России от 18.05.2022 г. № 378/пр</t>
  </si>
  <si>
    <t>19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</si>
  <si>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</si>
  <si>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</si>
  <si>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</si>
  <si>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20</t>
  </si>
  <si>
    <t>21</t>
  </si>
  <si>
    <t>22</t>
  </si>
  <si>
    <t>23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</si>
  <si>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</si>
  <si>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</si>
  <si>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</si>
  <si>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09-01-01</t>
  </si>
  <si>
    <t>Пусконаладочные работы ВЛИ-0,4кВ</t>
  </si>
  <si>
    <t>ПНР ВЛИ-0,4кВ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</si>
  <si>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</si>
  <si>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</si>
  <si>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</si>
  <si>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</si>
  <si>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*1,2</t>
  </si>
  <si>
    <t>Пусконаладочные работы</t>
  </si>
  <si>
    <t>Пусконаладочные работы Электротехнические устройства</t>
  </si>
  <si>
    <t>ФЕРп</t>
  </si>
  <si>
    <t>Поправка: 421/пр_2020_прил.10_т.7_п.3_гр.3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</si>
  <si>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</si>
  <si>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</si>
  <si>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</si>
  <si>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</si>
  <si>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</si>
  <si>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</si>
  <si>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</si>
  <si>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</si>
  <si>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</si>
  <si>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</si>
  <si>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</si>
  <si>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</si>
  <si>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</si>
  <si>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</si>
  <si>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</si>
  <si>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</si>
  <si>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</si>
  <si>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</si>
  <si>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</si>
  <si>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</si>
  <si>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</si>
  <si>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</si>
  <si>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</si>
  <si>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</si>
  <si>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</si>
  <si>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</si>
  <si>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</si>
  <si>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</si>
  <si>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</si>
  <si>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</si>
  <si>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</si>
  <si>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</si>
  <si>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</si>
  <si>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</si>
  <si>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</si>
  <si>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</si>
  <si>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</si>
  <si>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</si>
  <si>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</si>
  <si>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</si>
  <si>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</si>
  <si>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</si>
  <si>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</si>
  <si>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</si>
  <si>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</si>
  <si>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</si>
  <si>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</si>
  <si>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</si>
  <si>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</si>
  <si>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</si>
  <si>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</si>
  <si>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</si>
  <si>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</si>
  <si>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</si>
  <si>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</si>
  <si>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</si>
  <si>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</si>
  <si>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</si>
  <si>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</si>
  <si>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</si>
  <si>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</si>
  <si>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</si>
  <si>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</si>
  <si>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</si>
  <si>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</si>
  <si>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</si>
  <si>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</si>
  <si>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</si>
  <si>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</si>
  <si>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</si>
  <si>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</si>
  <si>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</si>
  <si>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</si>
  <si>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</si>
  <si>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</si>
  <si>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</si>
  <si>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</si>
  <si>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</si>
  <si>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</si>
  <si>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</si>
  <si>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</si>
  <si>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</si>
  <si>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3 квартал 2024 г</t>
  </si>
  <si>
    <t>Сборник индексов</t>
  </si>
  <si>
    <t>Московская область к ФСНБ-2022 ФГИС ЦС (ПАО  Россети )</t>
  </si>
  <si>
    <t>Письмо Минстроя России  «О расчете индексов изменения сметной стоимости строительства по группам однородных строительных ресурсов на III квартал 2024 года, 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</si>
  <si>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</si>
  <si>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23.08.2024 г. № 48886-ИФ/09</t>
  </si>
  <si>
    <t>Приказ ПАО 'РОССЕТИ'</t>
  </si>
  <si>
    <t>Приказ ПАО 'РОССЕТИ' от 03.10.2022 № 473</t>
  </si>
  <si>
    <t>_OBSM_</t>
  </si>
  <si>
    <t>1-100-30</t>
  </si>
  <si>
    <t>Средний разряд работы 3,0</t>
  </si>
  <si>
    <t>чел.-ч.</t>
  </si>
  <si>
    <t>1-100-25</t>
  </si>
  <si>
    <t>Средний разряд работы 2,5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</si>
  <si>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</si>
  <si>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</si>
  <si>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</si>
  <si>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</si>
  <si>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</si>
  <si>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</si>
  <si>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</si>
  <si>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</si>
  <si>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</si>
  <si>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</si>
  <si>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</si>
  <si>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</si>
  <si>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</si>
  <si>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4-100-040</t>
  </si>
  <si>
    <t>1-100-33</t>
  </si>
  <si>
    <t>Средний разряд работы 3,3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</si>
  <si>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</si>
  <si>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</si>
  <si>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</si>
  <si>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</si>
  <si>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</si>
  <si>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</si>
  <si>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</si>
  <si>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</si>
  <si>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</si>
  <si>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</si>
  <si>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</si>
  <si>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</si>
  <si>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</si>
  <si>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</si>
  <si>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</si>
  <si>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</si>
  <si>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</si>
  <si>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</si>
  <si>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</si>
  <si>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</si>
  <si>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</si>
  <si>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</si>
  <si>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</si>
  <si>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</si>
  <si>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</si>
  <si>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</si>
  <si>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</si>
  <si>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</si>
  <si>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</si>
  <si>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</si>
  <si>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</si>
  <si>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</si>
  <si>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</si>
  <si>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</si>
  <si>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</si>
  <si>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</si>
  <si>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</si>
  <si>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</si>
  <si>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</si>
  <si>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</si>
  <si>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1-100-35</t>
  </si>
  <si>
    <t>Средний разряд работы 3,5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</si>
  <si>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</si>
  <si>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</si>
  <si>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</si>
  <si>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</si>
  <si>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</si>
  <si>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</si>
  <si>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</si>
  <si>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</si>
  <si>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</si>
  <si>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14.5.09.02-0002</t>
  </si>
  <si>
    <t>ФСБЦ-2022, 14.5.09.02-0002, приказ Минстроя России от 18.05.2022 г. № 378/пр</t>
  </si>
  <si>
    <t>Ксилол нефтяной, марка А</t>
  </si>
  <si>
    <t>1-100-20</t>
  </si>
  <si>
    <t>Средний разряд работы 2,0</t>
  </si>
  <si>
    <t>1-100-38</t>
  </si>
  <si>
    <t>Средний разряд работы 3,8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</si>
  <si>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</si>
  <si>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</si>
  <si>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</si>
  <si>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</si>
  <si>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</si>
  <si>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</si>
  <si>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</si>
  <si>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</si>
  <si>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</si>
  <si>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1-100-15</t>
  </si>
  <si>
    <t>Средний разряд работы 1,5</t>
  </si>
  <si>
    <t>2-100-06</t>
  </si>
  <si>
    <t>Рабочий 6 разряда</t>
  </si>
  <si>
    <t>3-200-03</t>
  </si>
  <si>
    <t>Инженер III категории</t>
  </si>
  <si>
    <t>421/пр_2020_прил.10_т.1_п.4_гр.3</t>
  </si>
  <si>
    <t>Методика 421/пр (Строительство)</t>
  </si>
  <si>
    <t>421/пр_2020_прил.10_т.1_п.4_гр.4</t>
  </si>
  <si>
    <t>421/пр_2020_прил.10_т.7_п.3_гр.3</t>
  </si>
  <si>
    <t>Методика 421/пр (Пусконаладка)</t>
  </si>
  <si>
    <t>Конъюнктурный анализ</t>
  </si>
  <si>
    <t>1.1</t>
  </si>
  <si>
    <t>ООО "ЛЭП ИНДУСТРИЯ"</t>
  </si>
  <si>
    <t>г. Воскресенск</t>
  </si>
  <si>
    <t>5005066854</t>
  </si>
  <si>
    <t>500501001</t>
  </si>
  <si>
    <t>https://www.lepind.ru/</t>
  </si>
  <si>
    <t>50</t>
  </si>
  <si>
    <t>1.2</t>
  </si>
  <si>
    <t>ТЦ_21.2.01.01_50_5033001626_02.08.2024_02_1.2</t>
  </si>
  <si>
    <t>ООО "ЭлМет"</t>
  </si>
  <si>
    <t>5033001626</t>
  </si>
  <si>
    <t>503301001</t>
  </si>
  <si>
    <t>http://ooo-elmet.ru/</t>
  </si>
  <si>
    <t>1.3</t>
  </si>
  <si>
    <t>ТЦ_21.2.01.01_77_7722845480_02.08.2024_02_1.3</t>
  </si>
  <si>
    <t>ООО «ЭЛЕКТРУМ 2014»</t>
  </si>
  <si>
    <t>г. Москва</t>
  </si>
  <si>
    <t>7722845480</t>
  </si>
  <si>
    <t>772201001</t>
  </si>
  <si>
    <t>http://electrum.su/</t>
  </si>
  <si>
    <t>77</t>
  </si>
  <si>
    <t>3.1</t>
  </si>
  <si>
    <t>20.1.01.08</t>
  </si>
  <si>
    <t>ООО Торговая компания"Норма-кабель"</t>
  </si>
  <si>
    <t>г. Реутов</t>
  </si>
  <si>
    <t>7119546987</t>
  </si>
  <si>
    <t>504101001</t>
  </si>
  <si>
    <t>https://www.sip2a.ru/</t>
  </si>
  <si>
    <t>71</t>
  </si>
  <si>
    <t>3.2</t>
  </si>
  <si>
    <t>ТЦ_20.1.01.08_50_5033001626_27.08.2024_02_3.2</t>
  </si>
  <si>
    <t>3.3</t>
  </si>
  <si>
    <t>ТЦ_20.1.01.08_77_7722845480_27.08.2024_02_3.3</t>
  </si>
  <si>
    <t>7.1</t>
  </si>
  <si>
    <t>20.1.02.23</t>
  </si>
  <si>
    <t>ООО Торговая компания "Норма-кабель"</t>
  </si>
  <si>
    <t>7719546987</t>
  </si>
  <si>
    <t>https://sip2a.ru/</t>
  </si>
  <si>
    <t>7.2</t>
  </si>
  <si>
    <t>ТЦ_20.1.02.23_50_5033001626_27.08.2024_02_7.2</t>
  </si>
  <si>
    <t>7.3</t>
  </si>
  <si>
    <t>ТЦ_20.1.02.23_77_7722845480_27.08.2024_02_7.3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</si>
  <si>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</si>
  <si>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</si>
  <si>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</si>
  <si>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421/пр_2020_прил.10_т.1_п.4_гр.3_x000D_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Прил.13.2, п.3.16_x000D_
Наименование: Нанесение защитного покрытия в несколько слоев (*2 – количество слоев)</t>
  </si>
  <si>
    <t>Поправка: 421/пр_2020_прил.10_т.1_п.4_гр.4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</si>
  <si>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421/пр_2020_прил.10_т.7_п.3_гр.3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</si>
  <si>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</si>
  <si>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</si>
  <si>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</si>
  <si>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</si>
  <si>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</si>
  <si>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</si>
  <si>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</si>
  <si>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</si>
  <si>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</si>
  <si>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</si>
  <si>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</si>
  <si>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</si>
  <si>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</si>
  <si>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</si>
  <si>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</si>
  <si>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</si>
  <si>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</si>
  <si>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</si>
  <si>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</si>
  <si>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</si>
  <si>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</si>
  <si>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</si>
  <si>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</si>
  <si>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</si>
  <si>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</si>
  <si>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>Расчетный измеритель конструктивного решения</t>
  </si>
  <si>
    <t xml:space="preserve">прочих затрат       </t>
  </si>
  <si>
    <t>Стоимость единицы 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</si>
  <si>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</si>
  <si>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</si>
  <si>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</si>
  <si>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</si>
  <si>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</si>
  <si>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</si>
  <si>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</si>
  <si>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</si>
  <si>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</si>
  <si>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</si>
  <si>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</si>
  <si>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</si>
  <si>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</si>
  <si>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</si>
  <si>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</si>
  <si>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</si>
  <si>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сентябрь 2024 года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</si>
  <si>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</si>
  <si>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</si>
  <si>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</si>
  <si>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</si>
  <si>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</si>
  <si>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</si>
  <si>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</si>
  <si>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</si>
  <si>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</si>
  <si>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</si>
  <si>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</si>
  <si>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</si>
  <si>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</si>
  <si>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</si>
  <si>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</si>
  <si>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</si>
  <si>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</si>
  <si>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</si>
  <si>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</si>
  <si>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</si>
  <si>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</si>
  <si>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</si>
  <si>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</si>
  <si>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</si>
  <si>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</si>
  <si>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</si>
  <si>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</si>
  <si>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</si>
  <si>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</si>
  <si>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</si>
  <si>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</si>
  <si>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</si>
  <si>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</si>
  <si>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</si>
  <si>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</si>
  <si>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</si>
  <si>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</si>
  <si>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</si>
  <si>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</si>
  <si>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</si>
  <si>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</si>
  <si>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</si>
  <si>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</si>
  <si>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</si>
  <si>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</si>
  <si>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СМР ВЛИ-0,4кВ (Охранная зона сущ. ВЛИ-0,4 кВ).</t>
  </si>
  <si>
    <t>ГЭСН 33-04-017-01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</si>
  <si>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</si>
  <si>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</si>
  <si>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</si>
  <si>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</si>
  <si>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</si>
  <si>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</si>
  <si>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</si>
  <si>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</si>
  <si>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</si>
  <si>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</si>
  <si>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</si>
  <si>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33-04-017-03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</si>
  <si>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ЭМ *1,20; ЗТ *1,20; ЗТм *1,20</t>
  </si>
  <si>
    <t>ГЭСН 13-03-003-21</t>
  </si>
  <si>
    <r>
      <t>Окраска огрунтованных бетонных и оштукатуренных поверхностей: эмалью ПФ-133</t>
    </r>
    <r>
      <rPr>
        <i/>
        <sz val="10"/>
        <rFont val="Arial"/>
        <family val="2"/>
        <charset val="204"/>
      </rPr>
      <t xml:space="preserve">
Поправки к: 
М *2;   
ЭМ *1,20)*2;   
ЗТ *1,20)*2;   
ЗТм *1,20)*2</t>
    </r>
  </si>
  <si>
    <t>ОТм(ЗТм) Средний разряд машинистов 5</t>
  </si>
  <si>
    <t>М</t>
  </si>
  <si>
    <t>НР Защита строительных конструкций и оборудования от коррозии</t>
  </si>
  <si>
    <t>СП Защита строительных конструкций и оборудования от коррозии</t>
  </si>
  <si>
    <t>Раздел: Материалы.</t>
  </si>
  <si>
    <t>Раздел: Материалы для крепления сущ. ВЛИ -0,4кВ к опоре.</t>
  </si>
  <si>
    <t>Раздел: Контур повторного заземления нулевого провода.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</si>
  <si>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</si>
  <si>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</si>
  <si>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</si>
  <si>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ГЭСНм 08-02-471-01</t>
  </si>
  <si>
    <t>15.1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</si>
  <si>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</si>
  <si>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</si>
  <si>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08-02-472-08</t>
  </si>
  <si>
    <t>17.1</t>
  </si>
  <si>
    <t>ГЭСН 01-02-061-01</t>
  </si>
  <si>
    <t>Раздел: ПНР ВЛИ-0,4кВ</t>
  </si>
  <si>
    <t>ГЭСНп 01-11-010-01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</si>
  <si>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ЭМ *1,2; ЗТ *1,2; ЗТм *1,2</t>
  </si>
  <si>
    <t>НР Пусконаладочные работы</t>
  </si>
  <si>
    <t>СП Пусконаладочные работы</t>
  </si>
  <si>
    <t>ГЭСНп 01-11-011-01</t>
  </si>
  <si>
    <t>ГЭСНп 01-11-013-01</t>
  </si>
  <si>
    <t>ГЭСНп 01-11-028-01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</si>
  <si>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</si>
  <si>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</si>
  <si>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</si>
  <si>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</si>
  <si>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</si>
  <si>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</si>
  <si>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</si>
  <si>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</si>
  <si>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</si>
  <si>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</si>
  <si>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</si>
  <si>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</si>
  <si>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</si>
  <si>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</si>
  <si>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</si>
  <si>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</si>
  <si>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</si>
  <si>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</si>
  <si>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</si>
  <si>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</si>
  <si>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</si>
  <si>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</si>
  <si>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</si>
  <si>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</si>
  <si>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</si>
  <si>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</si>
  <si>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</si>
  <si>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</si>
  <si>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</si>
  <si>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</si>
  <si>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Строительство ВЛИ-0,38 кВ от ВЛИ-0,38 кВ от ТП-10/О,4кВ № 3485, ПС №71 "Поварово", в т.ч. ПИР, МО, Солнечногорский р-н, г. Солнечногорск</t>
  </si>
  <si>
    <t>01.08.2024</t>
  </si>
  <si>
    <t>02.08.2024</t>
  </si>
  <si>
    <t>28.08.2024</t>
  </si>
  <si>
    <t>27.08.2024</t>
  </si>
  <si>
    <t>Застройщик 
(технический заказчик)</t>
  </si>
  <si>
    <t>2.1</t>
  </si>
  <si>
    <t>2.2</t>
  </si>
  <si>
    <t>2.3</t>
  </si>
  <si>
    <t>"СОГЛАСОВАНО"</t>
  </si>
  <si>
    <t>Заместитель директора по капитальному строительству — начальник управления филиала ПАО «Россети Московский регион» - Северные электрические сети</t>
  </si>
  <si>
    <t>_______________________ Жук Д.С.</t>
  </si>
  <si>
    <t>"_____"________________ 2026г.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</si>
  <si>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</si>
  <si>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</si>
  <si>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</si>
  <si>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</si>
  <si>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2024.09</t>
  </si>
  <si>
    <t xml:space="preserve"> С399489-313917</t>
  </si>
  <si>
    <t>Номера сметных расчетов и смет</t>
  </si>
  <si>
    <t>Наименование глав, объектов, работ и затрат</t>
  </si>
  <si>
    <t>Сметная стоимость (тыс.руб)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</si>
  <si>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</si>
  <si>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</si>
  <si>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</si>
  <si>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</si>
  <si>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</si>
  <si>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</si>
  <si>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Расчистка трассы от кустарника</t>
  </si>
  <si>
    <t>01-01-02</t>
  </si>
  <si>
    <t>Вынос в натуру осей трассы</t>
  </si>
  <si>
    <t>Итого: по главе 1</t>
  </si>
  <si>
    <t>Глава 2. Основные объекты строительства</t>
  </si>
  <si>
    <t>Строительство ВЛЗ-10 кВ</t>
  </si>
  <si>
    <t>02-01-02</t>
  </si>
  <si>
    <t>Строительство ТП-10/0,4 кВ</t>
  </si>
  <si>
    <t>Строительство ВЛИ-0,38 кВ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</si>
  <si>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</si>
  <si>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</si>
  <si>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</si>
  <si>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</si>
  <si>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</si>
  <si>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</si>
  <si>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</si>
  <si>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</si>
  <si>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</si>
  <si>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</si>
  <si>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</si>
  <si>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</si>
  <si>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</si>
  <si>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</si>
  <si>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</si>
  <si>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</si>
  <si>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</si>
  <si>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</si>
  <si>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№332/пр от 19.06.2020г.</t>
  </si>
  <si>
    <t>Временные здания и сооружения - 2,5%</t>
  </si>
  <si>
    <t>Итого: по главе 8</t>
  </si>
  <si>
    <t>Итого: по главам 1-8</t>
  </si>
  <si>
    <t>Глава 9. Прочие работы и затраты</t>
  </si>
  <si>
    <t xml:space="preserve">Пусконаладочные работы 
ВЛЗ-10 кВ </t>
  </si>
  <si>
    <t>09-01-02</t>
  </si>
  <si>
    <t xml:space="preserve">Пусконаладочные работы 
ТП-10/0,4 кВ </t>
  </si>
  <si>
    <t xml:space="preserve">Пусконаладочные работы 
ВЛИ-0,38 кВ </t>
  </si>
  <si>
    <t>Приказ №325/пр от 25.05.2021г.</t>
  </si>
  <si>
    <t>Затраты при производстве работ в зимнее время 1,9%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</si>
  <si>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</si>
  <si>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</si>
  <si>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</si>
  <si>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Приказ ПАО "Россети Московский регион" №612 от 01.07.2025г.</t>
  </si>
  <si>
    <t>Содержание службы заказчика-застройщика - 3,93% от итога гл. 1-9+гл.12</t>
  </si>
  <si>
    <t>Постановление Правительства РФ от 21 июня 2010г. №468</t>
  </si>
  <si>
    <t>Строительный контроль-2,14% от итога гл.1-9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</si>
  <si>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</si>
  <si>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</si>
  <si>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</si>
  <si>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</si>
  <si>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</si>
  <si>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12-01-01</t>
  </si>
  <si>
    <t>Изыскательские работы</t>
  </si>
  <si>
    <t>12-01-02</t>
  </si>
  <si>
    <t>Проектные работы</t>
  </si>
  <si>
    <t>Итого: по главе 12</t>
  </si>
  <si>
    <t>Итого: по главам 1-12</t>
  </si>
  <si>
    <t>Непредвиденные затраты</t>
  </si>
  <si>
    <t>Методика 421 п.179</t>
  </si>
  <si>
    <t>Резерв средств на непредвиденные работы и затраты - 3%</t>
  </si>
  <si>
    <t>Итого: Непредвиденные затраты</t>
  </si>
  <si>
    <t>Итого с непредвиденными</t>
  </si>
  <si>
    <t>НДС</t>
  </si>
  <si>
    <t>НК РФ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</si>
  <si>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</si>
  <si>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</si>
  <si>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Итого НДС 22%</t>
  </si>
  <si>
    <t>ВСЕГО по сводному сметному расчету с НДС</t>
  </si>
  <si>
    <t xml:space="preserve">Генеральный директор                                                                 ООО "СеверМонтажСтрой"     </t>
  </si>
  <si>
    <t>Еремеева О.Ю.</t>
  </si>
  <si>
    <t>Дог.</t>
  </si>
  <si>
    <t>Пояснительная записка</t>
  </si>
  <si>
    <t>выполнена в соответствии с Приказом №421/пр от 04.08.2020 г «Об утверждении Методики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Федерации».
В основу определения сметной стоимости на строительные и монтажные работы приняты объемы работ на основании чертежей, объемов работ и спецификаций на стадии проектной документации.
Локальные сметы составлены по сметным нормативам ФСНБ-2022 (ПАО "РОССЕТИ")
На монтажные и пуско-наладочные работы
Сметная стоимость определена ресурсно– индексным методом на основании ФСНБ-2022  на строительно-монтажные и пусконаладочные работы.
Накладные расходы приняты в процентном отношении от фонда оплаты труда рабочих (строителей и механизаторов) в соответствии с нормативами накладных расходов по видам строительных и монтажных работ на основании Приказа Минстроя России от 21.12.2020 г. № 812/пр.
Сметная прибыль принята в процентном отношении от фонда оплаты труда рабочих (строителей и механизаторов) в соответствии с нормативами сметной прибыли по видам строительных и монтажных работ на основании Приказа Минстроя России от 11.12.2020 № 774/пр.
К ценам материалов и оборудования применены следующие коэффициенты:
К = 1,05 на материалы;
К = 1,0375 на металлические конструкции;
К=1,042 на оборудование;
Стоимость строительства определена ресурсно-индексным методом в ценах на 01.01.2022 г. с пересчётом в текущий уровень цен расчетными индексами пересчета стоимости строительных, специальных строительных, ремонтно-строительных, монтажных и пусконаладочных работ для Московской области, рекомендуемого Министерством строительства и жилищно-коммунального хозяйства Российской Федерации (Минстроем России) к ФСНБ-2022. Лимитированные затраты по главам 8,9,12 сметного расчета определены по нормам ПЦСН-2020.
Резерв средств на непредвиденные работы и затраты определяются согласно 
Приказа №421/пр от 04.08.2020 г.</t>
  </si>
  <si>
    <t>Подп. дата</t>
  </si>
  <si>
    <t>Инв. № дубл.</t>
  </si>
  <si>
    <t>Взам. инв. №</t>
  </si>
  <si>
    <t>Подп. и дата</t>
  </si>
  <si>
    <t>Изм.</t>
  </si>
  <si>
    <t>Лист</t>
  </si>
  <si>
    <t>№ докум.</t>
  </si>
  <si>
    <t>Подп.</t>
  </si>
  <si>
    <t>Дата</t>
  </si>
  <si>
    <t>Инв. № подл.</t>
  </si>
  <si>
    <t>Разраб.</t>
  </si>
  <si>
    <t>Лит.</t>
  </si>
  <si>
    <t>Листов</t>
  </si>
  <si>
    <t>Пров.</t>
  </si>
  <si>
    <t>Н. контр.</t>
  </si>
  <si>
    <t>ГИП</t>
  </si>
  <si>
    <t>Общая сметная стоимость по ССР по титулу: Нормативные затраты на работы по подготовке проектной документации для строительства, реконструкции сетей инженерно­технического обеспечения и объектов инфраструктyры. Утверждены приказом Минстроя России от 28 ноября 2023 г. № 847/пр «О нормативных затратах на работы по подготовке проектной документации для строительства, реконструкции сетей инженерно-технического обеспечения и объектов инфраструктуры» по состоянию на 2024.09 с НДС составила:</t>
  </si>
  <si>
    <t>Строительные работы:</t>
  </si>
  <si>
    <t>Монтажные работы:</t>
  </si>
  <si>
    <t>Оборудование:</t>
  </si>
  <si>
    <t>Прочие:</t>
  </si>
  <si>
    <t>Итого:</t>
  </si>
  <si>
    <t>Составил</t>
  </si>
  <si>
    <t>О.Ю. Еремеева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</si>
</sst>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* #,##0.00\ &quot;₽&quot;_-;\-* #,##0.00\ &quot;₽&quot;_-;_-* &quot;-&quot;??\ &quot;₽&quot;_-;_-@_-"/>
    <numFmt numFmtId="164" formatCode="0.0000"/>
    <numFmt numFmtId="165" formatCode="#,##0.00;[Red]\-\ #,##0.00"/>
    <numFmt numFmtId="166" formatCode="#,##0.00#####;[Red]\-\ #,##0.00#####"/>
    <numFmt numFmtId="167" formatCode="_-* #,##0.00_р_._-;\-* #,##0.00_р_._-;_-* &quot;-&quot;??_р_._-;_-@_-"/>
    <numFmt numFmtId="168" formatCode="#,##0.00_ ;\-#,##0.00\ "/>
    <numFmt numFmtId="169" formatCode="#,##0.00000_ ;\-#,##0.00000\ "/>
    <numFmt numFmtId="170" formatCode="0.0000000"/>
    <numFmt numFmtId="171" formatCode="#,##0.00000"/>
    <numFmt numFmtId="172" formatCode="_-* #,##0.00\ _₽_-;\-* #,##0.00\ _₽_-;_-* &quot;-&quot;??\ _₽_-;_-@_-"/>
  </numFmts>
  <fonts count="5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1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0"/>
      <name val="Arial Cyr"/>
      <charset val="204"/>
    </font>
    <font>
      <i/>
      <sz val="12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6"/>
      <name val="Calibri"/>
      <family val="2"/>
      <charset val="204"/>
      <scheme val="minor"/>
    </font>
    <font>
      <i/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0" fontId="46" fillId="0" borderId="0"/>
  </cellStyleXfs>
  <cellXfs count="355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wrapText="1"/>
    </xf>
    <xf numFmtId="0" fontId="2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0" fontId="6" fillId="0" borderId="0" xfId="0" applyFont="1" applyAlignme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8" fillId="0" borderId="0" xfId="0" applyNumberFormat="1" applyFont="1" applyAlignment="1"/>
    <xf numFmtId="0" fontId="18" fillId="0" borderId="0" xfId="0" applyNumberFormat="1" applyFont="1" applyAlignment="1">
      <alignment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8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6" fillId="0" borderId="0" xfId="0" applyNumberFormat="1" applyFont="1" applyAlignment="1"/>
    <xf numFmtId="164" fontId="11" fillId="0" borderId="0" xfId="0" applyNumberFormat="1" applyFont="1" applyAlignment="1">
      <alignment horizontal="right"/>
    </xf>
    <xf numFmtId="0" fontId="18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8" fillId="0" borderId="0" xfId="0" applyNumberFormat="1" applyFont="1" applyAlignment="1">
      <alignment horizontal="center"/>
    </xf>
    <xf numFmtId="0" fontId="18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vertical="top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/>
    </xf>
    <xf numFmtId="165" fontId="22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165" fontId="23" fillId="0" borderId="0" xfId="0" applyNumberFormat="1" applyFont="1" applyAlignment="1">
      <alignment horizontal="right" vertical="top"/>
    </xf>
    <xf numFmtId="0" fontId="23" fillId="0" borderId="0" xfId="0" applyFont="1" applyAlignment="1">
      <alignment horizontal="right" vertical="top"/>
    </xf>
    <xf numFmtId="165" fontId="0" fillId="0" borderId="0" xfId="0" applyNumberFormat="1"/>
    <xf numFmtId="166" fontId="22" fillId="0" borderId="0" xfId="0" applyNumberFormat="1" applyFont="1" applyAlignment="1">
      <alignment horizontal="right" vertical="top"/>
    </xf>
    <xf numFmtId="0" fontId="23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 applyAlignment="1"/>
    <xf numFmtId="165" fontId="12" fillId="0" borderId="0" xfId="0" applyNumberFormat="1" applyFont="1" applyAlignment="1"/>
    <xf numFmtId="166" fontId="12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8" fillId="0" borderId="0" xfId="0" applyNumberFormat="1" applyFont="1" applyAlignment="1">
      <alignment horizontal="left"/>
    </xf>
    <xf numFmtId="0" fontId="18" fillId="0" borderId="1" xfId="0" applyNumberFormat="1" applyFont="1" applyBorder="1" applyAlignment="1">
      <alignment horizontal="left"/>
    </xf>
    <xf numFmtId="0" fontId="18" fillId="0" borderId="0" xfId="0" applyNumberFormat="1" applyFont="1" applyAlignment="1">
      <alignment horizontal="right"/>
    </xf>
    <xf numFmtId="0" fontId="22" fillId="0" borderId="0" xfId="0" quotePrefix="1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5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 wrapText="1"/>
    </xf>
    <xf numFmtId="0" fontId="26" fillId="0" borderId="0" xfId="0" quotePrefix="1" applyFont="1" applyAlignment="1">
      <alignment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22" fillId="0" borderId="1" xfId="0" quotePrefix="1" applyFont="1" applyBorder="1" applyAlignment="1">
      <alignment horizontal="left" vertical="top" wrapText="1"/>
    </xf>
    <xf numFmtId="0" fontId="15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right" vertical="top"/>
    </xf>
    <xf numFmtId="0" fontId="11" fillId="0" borderId="1" xfId="0" applyNumberFormat="1" applyFont="1" applyBorder="1" applyAlignment="1"/>
    <xf numFmtId="0" fontId="18" fillId="0" borderId="7" xfId="0" applyNumberFormat="1" applyFont="1" applyBorder="1" applyAlignment="1">
      <alignment horizontal="center" vertical="center"/>
    </xf>
    <xf numFmtId="0" fontId="23" fillId="0" borderId="7" xfId="0" quotePrefix="1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center" vertical="top" wrapText="1"/>
    </xf>
    <xf numFmtId="165" fontId="23" fillId="0" borderId="7" xfId="0" applyNumberFormat="1" applyFont="1" applyBorder="1" applyAlignment="1">
      <alignment horizontal="right" vertical="top" wrapText="1"/>
    </xf>
    <xf numFmtId="0" fontId="23" fillId="0" borderId="7" xfId="0" applyFont="1" applyBorder="1" applyAlignment="1">
      <alignment horizontal="right" vertical="top" wrapText="1"/>
    </xf>
    <xf numFmtId="0" fontId="22" fillId="0" borderId="7" xfId="0" quotePrefix="1" applyFont="1" applyBorder="1" applyAlignment="1">
      <alignment horizontal="left" vertical="top" wrapText="1"/>
    </xf>
    <xf numFmtId="0" fontId="22" fillId="0" borderId="7" xfId="0" applyFont="1" applyBorder="1" applyAlignment="1">
      <alignment horizontal="left" vertical="top" wrapText="1"/>
    </xf>
    <xf numFmtId="0" fontId="22" fillId="0" borderId="7" xfId="0" applyFont="1" applyBorder="1" applyAlignment="1">
      <alignment horizontal="center" vertical="top" wrapText="1"/>
    </xf>
    <xf numFmtId="165" fontId="22" fillId="0" borderId="7" xfId="0" applyNumberFormat="1" applyFont="1" applyBorder="1" applyAlignment="1">
      <alignment horizontal="right" vertical="top" wrapText="1"/>
    </xf>
    <xf numFmtId="0" fontId="22" fillId="0" borderId="7" xfId="0" applyFont="1" applyBorder="1" applyAlignment="1">
      <alignment horizontal="right" vertical="top" wrapText="1"/>
    </xf>
    <xf numFmtId="0" fontId="18" fillId="0" borderId="0" xfId="0" applyNumberFormat="1" applyFont="1" applyAlignment="1">
      <alignment horizontal="right" vertical="center"/>
    </xf>
    <xf numFmtId="0" fontId="11" fillId="0" borderId="0" xfId="0" applyNumberFormat="1" applyFont="1" applyAlignment="1">
      <alignment vertical="center"/>
    </xf>
    <xf numFmtId="0" fontId="18" fillId="0" borderId="0" xfId="0" applyNumberFormat="1" applyFont="1" applyAlignment="1">
      <alignment horizontal="right" vertical="center" wrapText="1"/>
    </xf>
    <xf numFmtId="0" fontId="30" fillId="0" borderId="0" xfId="1" applyFont="1"/>
    <xf numFmtId="0" fontId="31" fillId="0" borderId="0" xfId="1" applyFont="1"/>
    <xf numFmtId="0" fontId="32" fillId="0" borderId="0" xfId="1" applyFont="1"/>
    <xf numFmtId="0" fontId="32" fillId="0" borderId="0" xfId="1" applyFont="1" applyAlignment="1">
      <alignment vertical="top" wrapText="1"/>
    </xf>
    <xf numFmtId="0" fontId="32" fillId="0" borderId="0" xfId="1" applyFont="1" applyAlignment="1">
      <alignment wrapText="1"/>
    </xf>
    <xf numFmtId="49" fontId="32" fillId="0" borderId="0" xfId="1" applyNumberFormat="1" applyFont="1" applyAlignment="1">
      <alignment horizontal="center"/>
    </xf>
    <xf numFmtId="0" fontId="32" fillId="0" borderId="0" xfId="1" applyFont="1" applyAlignment="1">
      <alignment horizontal="center"/>
    </xf>
    <xf numFmtId="0" fontId="9" fillId="0" borderId="0" xfId="1" applyFont="1" applyAlignment="1">
      <alignment horizontal="center" vertical="top" wrapText="1"/>
    </xf>
    <xf numFmtId="49" fontId="30" fillId="0" borderId="0" xfId="1" applyNumberFormat="1" applyFont="1"/>
    <xf numFmtId="0" fontId="34" fillId="2" borderId="0" xfId="1" applyFont="1" applyFill="1"/>
    <xf numFmtId="49" fontId="30" fillId="2" borderId="0" xfId="1" applyNumberFormat="1" applyFont="1" applyFill="1"/>
    <xf numFmtId="0" fontId="29" fillId="2" borderId="0" xfId="1" applyFont="1" applyFill="1" applyAlignment="1">
      <alignment horizontal="left" vertical="center"/>
    </xf>
    <xf numFmtId="0" fontId="29" fillId="0" borderId="0" xfId="1" applyFont="1" applyAlignment="1">
      <alignment horizontal="center"/>
    </xf>
    <xf numFmtId="0" fontId="35" fillId="2" borderId="0" xfId="1" applyFont="1" applyFill="1" applyAlignment="1">
      <alignment horizontal="center"/>
    </xf>
    <xf numFmtId="0" fontId="33" fillId="2" borderId="0" xfId="1" applyFont="1" applyFill="1" applyAlignment="1">
      <alignment horizontal="center"/>
    </xf>
    <xf numFmtId="0" fontId="29" fillId="2" borderId="0" xfId="1" applyFont="1" applyFill="1" applyAlignment="1">
      <alignment horizontal="center"/>
    </xf>
    <xf numFmtId="0" fontId="30" fillId="2" borderId="0" xfId="1" applyFont="1" applyFill="1"/>
    <xf numFmtId="0" fontId="29" fillId="0" borderId="0" xfId="1" applyFont="1" applyAlignment="1">
      <alignment vertical="center" wrapText="1"/>
    </xf>
    <xf numFmtId="0" fontId="29" fillId="0" borderId="0" xfId="1" applyFont="1"/>
    <xf numFmtId="0" fontId="29" fillId="0" borderId="15" xfId="1" applyFont="1" applyBorder="1" applyAlignment="1">
      <alignment horizontal="center" vertical="center"/>
    </xf>
    <xf numFmtId="0" fontId="29" fillId="0" borderId="15" xfId="1" applyFont="1" applyBorder="1" applyAlignment="1">
      <alignment horizontal="center" vertical="center" wrapText="1"/>
    </xf>
    <xf numFmtId="49" fontId="29" fillId="0" borderId="15" xfId="1" applyNumberFormat="1" applyFont="1" applyBorder="1" applyAlignment="1">
      <alignment horizontal="center" vertical="center" wrapText="1"/>
    </xf>
    <xf numFmtId="0" fontId="29" fillId="0" borderId="0" xfId="1" applyFont="1" applyAlignment="1">
      <alignment horizontal="center" vertical="center"/>
    </xf>
    <xf numFmtId="0" fontId="36" fillId="0" borderId="22" xfId="1" applyFont="1" applyBorder="1" applyAlignment="1">
      <alignment vertical="center" wrapText="1"/>
    </xf>
    <xf numFmtId="0" fontId="1" fillId="0" borderId="19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15" xfId="1" applyBorder="1" applyAlignment="1">
      <alignment horizontal="center" vertical="center"/>
    </xf>
    <xf numFmtId="49" fontId="1" fillId="0" borderId="15" xfId="1" applyNumberFormat="1" applyBorder="1" applyAlignment="1">
      <alignment horizontal="center" vertical="center"/>
    </xf>
    <xf numFmtId="0" fontId="1" fillId="0" borderId="23" xfId="1" applyBorder="1" applyAlignment="1">
      <alignment horizontal="left" vertical="center" wrapText="1"/>
    </xf>
    <xf numFmtId="39" fontId="0" fillId="0" borderId="15" xfId="2" applyNumberFormat="1" applyFont="1" applyFill="1" applyBorder="1" applyAlignment="1">
      <alignment horizontal="right" vertical="center"/>
    </xf>
    <xf numFmtId="49" fontId="1" fillId="0" borderId="15" xfId="1" applyNumberFormat="1" applyBorder="1" applyAlignment="1">
      <alignment horizontal="left" vertical="center" wrapText="1"/>
    </xf>
    <xf numFmtId="168" fontId="36" fillId="0" borderId="15" xfId="2" applyNumberFormat="1" applyFont="1" applyFill="1" applyBorder="1" applyAlignment="1">
      <alignment horizontal="right" vertical="center"/>
    </xf>
    <xf numFmtId="0" fontId="37" fillId="0" borderId="0" xfId="1" applyFont="1" applyAlignment="1">
      <alignment horizontal="center" vertical="center"/>
    </xf>
    <xf numFmtId="0" fontId="1" fillId="0" borderId="15" xfId="1" applyBorder="1" applyAlignment="1">
      <alignment horizontal="left" vertical="center"/>
    </xf>
    <xf numFmtId="39" fontId="1" fillId="0" borderId="15" xfId="2" applyNumberFormat="1" applyFont="1" applyFill="1" applyBorder="1" applyAlignment="1">
      <alignment horizontal="right" vertical="center"/>
    </xf>
    <xf numFmtId="169" fontId="1" fillId="0" borderId="0" xfId="1" applyNumberFormat="1" applyAlignment="1">
      <alignment horizontal="center" vertical="center"/>
    </xf>
    <xf numFmtId="0" fontId="1" fillId="0" borderId="15" xfId="1" applyBorder="1" applyAlignment="1">
      <alignment horizontal="justify" vertical="center"/>
    </xf>
    <xf numFmtId="168" fontId="1" fillId="0" borderId="0" xfId="1" applyNumberFormat="1" applyAlignment="1">
      <alignment horizontal="center" vertical="center"/>
    </xf>
    <xf numFmtId="39" fontId="37" fillId="0" borderId="15" xfId="2" applyNumberFormat="1" applyFont="1" applyFill="1" applyBorder="1" applyAlignment="1">
      <alignment horizontal="right" vertical="center"/>
    </xf>
    <xf numFmtId="39" fontId="36" fillId="0" borderId="15" xfId="2" applyNumberFormat="1" applyFont="1" applyFill="1" applyBorder="1" applyAlignment="1">
      <alignment horizontal="right" vertical="center"/>
    </xf>
    <xf numFmtId="0" fontId="36" fillId="0" borderId="22" xfId="1" applyFont="1" applyBorder="1" applyAlignment="1">
      <alignment horizontal="right" vertical="center"/>
    </xf>
    <xf numFmtId="167" fontId="36" fillId="0" borderId="19" xfId="2" applyFont="1" applyFill="1" applyBorder="1" applyAlignment="1">
      <alignment horizontal="center" vertical="center"/>
    </xf>
    <xf numFmtId="167" fontId="29" fillId="0" borderId="15" xfId="2" applyFont="1" applyFill="1" applyBorder="1" applyAlignment="1">
      <alignment horizontal="center" vertical="center"/>
    </xf>
    <xf numFmtId="167" fontId="0" fillId="0" borderId="15" xfId="2" applyFont="1" applyFill="1" applyBorder="1" applyAlignment="1">
      <alignment horizontal="center" vertical="center"/>
    </xf>
    <xf numFmtId="167" fontId="37" fillId="0" borderId="15" xfId="2" applyFont="1" applyFill="1" applyBorder="1" applyAlignment="1">
      <alignment horizontal="center" vertical="center"/>
    </xf>
    <xf numFmtId="167" fontId="36" fillId="0" borderId="15" xfId="2" applyFont="1" applyFill="1" applyBorder="1" applyAlignment="1">
      <alignment horizontal="center" vertical="center"/>
    </xf>
    <xf numFmtId="4" fontId="36" fillId="0" borderId="15" xfId="2" applyNumberFormat="1" applyFont="1" applyFill="1" applyBorder="1" applyAlignment="1">
      <alignment horizontal="right" vertical="center"/>
    </xf>
    <xf numFmtId="0" fontId="36" fillId="0" borderId="22" xfId="1" applyFont="1" applyBorder="1" applyAlignment="1">
      <alignment vertical="center"/>
    </xf>
    <xf numFmtId="0" fontId="38" fillId="0" borderId="15" xfId="1" applyFont="1" applyBorder="1" applyAlignment="1">
      <alignment horizontal="center" vertical="center" wrapText="1"/>
    </xf>
    <xf numFmtId="0" fontId="39" fillId="0" borderId="15" xfId="1" applyFont="1" applyBorder="1" applyAlignment="1">
      <alignment horizontal="left" vertical="center" wrapText="1"/>
    </xf>
    <xf numFmtId="4" fontId="0" fillId="0" borderId="15" xfId="2" applyNumberFormat="1" applyFont="1" applyFill="1" applyBorder="1" applyAlignment="1">
      <alignment horizontal="right" vertical="center"/>
    </xf>
    <xf numFmtId="4" fontId="1" fillId="0" borderId="15" xfId="2" applyNumberFormat="1" applyFont="1" applyFill="1" applyBorder="1" applyAlignment="1">
      <alignment horizontal="right" vertical="center"/>
    </xf>
    <xf numFmtId="168" fontId="40" fillId="0" borderId="0" xfId="1" applyNumberFormat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1" fillId="0" borderId="22" xfId="1" applyBorder="1" applyAlignment="1">
      <alignment horizontal="center" vertical="center"/>
    </xf>
    <xf numFmtId="49" fontId="1" fillId="0" borderId="15" xfId="1" applyNumberFormat="1" applyBorder="1" applyAlignment="1">
      <alignment horizontal="center" vertical="center" wrapText="1"/>
    </xf>
    <xf numFmtId="0" fontId="1" fillId="0" borderId="24" xfId="1" applyBorder="1" applyAlignment="1">
      <alignment horizontal="left" vertical="center" wrapText="1"/>
    </xf>
    <xf numFmtId="4" fontId="29" fillId="0" borderId="15" xfId="2" applyNumberFormat="1" applyFont="1" applyFill="1" applyBorder="1" applyAlignment="1">
      <alignment horizontal="right" vertical="center"/>
    </xf>
    <xf numFmtId="4" fontId="37" fillId="0" borderId="15" xfId="2" applyNumberFormat="1" applyFont="1" applyFill="1" applyBorder="1" applyAlignment="1">
      <alignment horizontal="right" vertical="center"/>
    </xf>
    <xf numFmtId="4" fontId="40" fillId="0" borderId="0" xfId="1" applyNumberFormat="1" applyFont="1" applyAlignment="1">
      <alignment horizontal="center" vertical="center"/>
    </xf>
    <xf numFmtId="0" fontId="1" fillId="0" borderId="15" xfId="1" applyBorder="1" applyAlignment="1">
      <alignment horizontal="left" vertical="center" wrapText="1"/>
    </xf>
    <xf numFmtId="4" fontId="38" fillId="0" borderId="15" xfId="2" applyNumberFormat="1" applyFont="1" applyFill="1" applyBorder="1" applyAlignment="1">
      <alignment horizontal="right" vertical="center"/>
    </xf>
    <xf numFmtId="4" fontId="1" fillId="0" borderId="0" xfId="1" applyNumberFormat="1" applyAlignment="1">
      <alignment horizontal="center" vertical="center"/>
    </xf>
    <xf numFmtId="0" fontId="1" fillId="2" borderId="22" xfId="1" applyFill="1" applyBorder="1" applyAlignment="1">
      <alignment horizontal="center" vertical="center"/>
    </xf>
    <xf numFmtId="170" fontId="41" fillId="2" borderId="15" xfId="1" applyNumberFormat="1" applyFont="1" applyFill="1" applyBorder="1" applyAlignment="1">
      <alignment horizontal="center" vertical="center" wrapText="1"/>
    </xf>
    <xf numFmtId="0" fontId="1" fillId="2" borderId="24" xfId="1" applyFill="1" applyBorder="1" applyAlignment="1">
      <alignment horizontal="left" vertical="center" wrapText="1"/>
    </xf>
    <xf numFmtId="4" fontId="38" fillId="2" borderId="15" xfId="2" applyNumberFormat="1" applyFont="1" applyFill="1" applyBorder="1" applyAlignment="1">
      <alignment horizontal="right" vertical="center"/>
    </xf>
    <xf numFmtId="4" fontId="1" fillId="2" borderId="15" xfId="2" applyNumberFormat="1" applyFont="1" applyFill="1" applyBorder="1" applyAlignment="1">
      <alignment horizontal="right" vertical="center"/>
    </xf>
    <xf numFmtId="4" fontId="0" fillId="2" borderId="15" xfId="2" applyNumberFormat="1" applyFont="1" applyFill="1" applyBorder="1" applyAlignment="1">
      <alignment horizontal="right" vertical="center"/>
    </xf>
    <xf numFmtId="0" fontId="1" fillId="2" borderId="0" xfId="1" applyFill="1" applyAlignment="1">
      <alignment horizontal="center" vertical="center"/>
    </xf>
    <xf numFmtId="169" fontId="1" fillId="2" borderId="0" xfId="1" applyNumberFormat="1" applyFill="1" applyAlignment="1">
      <alignment horizontal="center" vertical="center"/>
    </xf>
    <xf numFmtId="0" fontId="1" fillId="0" borderId="24" xfId="1" applyBorder="1" applyAlignment="1">
      <alignment horizontal="left" vertical="center"/>
    </xf>
    <xf numFmtId="0" fontId="1" fillId="2" borderId="15" xfId="1" applyFill="1" applyBorder="1" applyAlignment="1">
      <alignment horizontal="center" vertical="center"/>
    </xf>
    <xf numFmtId="49" fontId="1" fillId="2" borderId="15" xfId="1" applyNumberFormat="1" applyFill="1" applyBorder="1" applyAlignment="1">
      <alignment horizontal="center" vertical="center" wrapText="1"/>
    </xf>
    <xf numFmtId="0" fontId="1" fillId="2" borderId="15" xfId="1" applyFill="1" applyBorder="1" applyAlignment="1">
      <alignment horizontal="left" vertical="center" wrapText="1"/>
    </xf>
    <xf numFmtId="0" fontId="29" fillId="0" borderId="15" xfId="1" applyFont="1" applyBorder="1" applyAlignment="1">
      <alignment vertical="center"/>
    </xf>
    <xf numFmtId="49" fontId="29" fillId="0" borderId="15" xfId="1" applyNumberFormat="1" applyFont="1" applyBorder="1" applyAlignment="1">
      <alignment vertical="center"/>
    </xf>
    <xf numFmtId="0" fontId="1" fillId="0" borderId="15" xfId="1" applyBorder="1" applyAlignment="1">
      <alignment vertical="center"/>
    </xf>
    <xf numFmtId="4" fontId="1" fillId="0" borderId="15" xfId="1" applyNumberFormat="1" applyBorder="1" applyAlignment="1">
      <alignment horizontal="right" vertical="center"/>
    </xf>
    <xf numFmtId="0" fontId="1" fillId="0" borderId="15" xfId="1" applyBorder="1" applyAlignment="1">
      <alignment vertical="center" wrapText="1"/>
    </xf>
    <xf numFmtId="0" fontId="29" fillId="2" borderId="15" xfId="1" applyFont="1" applyFill="1" applyBorder="1" applyAlignment="1">
      <alignment vertical="center"/>
    </xf>
    <xf numFmtId="49" fontId="29" fillId="2" borderId="15" xfId="1" applyNumberFormat="1" applyFont="1" applyFill="1" applyBorder="1" applyAlignment="1">
      <alignment vertical="center"/>
    </xf>
    <xf numFmtId="0" fontId="29" fillId="2" borderId="15" xfId="1" applyFont="1" applyFill="1" applyBorder="1" applyAlignment="1">
      <alignment vertical="center" wrapText="1"/>
    </xf>
    <xf numFmtId="4" fontId="36" fillId="2" borderId="15" xfId="2" applyNumberFormat="1" applyFont="1" applyFill="1" applyBorder="1" applyAlignment="1">
      <alignment horizontal="right" vertical="center"/>
    </xf>
    <xf numFmtId="0" fontId="29" fillId="0" borderId="15" xfId="1" applyFont="1" applyBorder="1" applyAlignment="1">
      <alignment vertical="center" wrapText="1"/>
    </xf>
    <xf numFmtId="171" fontId="1" fillId="0" borderId="0" xfId="1" applyNumberFormat="1" applyAlignment="1">
      <alignment horizontal="center" vertical="center"/>
    </xf>
    <xf numFmtId="172" fontId="1" fillId="0" borderId="0" xfId="1" applyNumberFormat="1" applyAlignment="1">
      <alignment horizontal="center" vertical="center"/>
    </xf>
    <xf numFmtId="49" fontId="1" fillId="0" borderId="0" xfId="1" applyNumberFormat="1" applyAlignment="1">
      <alignment horizontal="center" vertical="center"/>
    </xf>
    <xf numFmtId="0" fontId="1" fillId="0" borderId="0" xfId="1" applyAlignment="1">
      <alignment horizontal="center"/>
    </xf>
    <xf numFmtId="49" fontId="42" fillId="0" borderId="0" xfId="1" applyNumberFormat="1" applyFont="1" applyAlignment="1">
      <alignment horizontal="center"/>
    </xf>
    <xf numFmtId="0" fontId="43" fillId="0" borderId="0" xfId="1" applyFont="1" applyAlignment="1">
      <alignment horizontal="left" wrapText="1"/>
    </xf>
    <xf numFmtId="0" fontId="42" fillId="0" borderId="0" xfId="1" applyFont="1" applyAlignment="1">
      <alignment horizontal="center"/>
    </xf>
    <xf numFmtId="0" fontId="42" fillId="0" borderId="1" xfId="1" applyFont="1" applyBorder="1" applyAlignment="1">
      <alignment horizontal="center"/>
    </xf>
    <xf numFmtId="0" fontId="30" fillId="0" borderId="0" xfId="1" applyFont="1" applyAlignment="1">
      <alignment horizontal="left"/>
    </xf>
    <xf numFmtId="49" fontId="1" fillId="0" borderId="0" xfId="1" applyNumberFormat="1" applyAlignment="1">
      <alignment horizontal="center"/>
    </xf>
    <xf numFmtId="0" fontId="1" fillId="0" borderId="0" xfId="1"/>
    <xf numFmtId="49" fontId="1" fillId="0" borderId="0" xfId="1" applyNumberFormat="1"/>
    <xf numFmtId="0" fontId="47" fillId="0" borderId="25" xfId="3" applyFont="1" applyBorder="1"/>
    <xf numFmtId="0" fontId="47" fillId="0" borderId="26" xfId="3" applyFont="1" applyBorder="1"/>
    <xf numFmtId="0" fontId="47" fillId="0" borderId="27" xfId="3" applyFont="1" applyBorder="1"/>
    <xf numFmtId="0" fontId="48" fillId="0" borderId="0" xfId="3" applyFont="1"/>
    <xf numFmtId="0" fontId="48" fillId="0" borderId="0" xfId="3" applyFont="1" applyProtection="1">
      <protection locked="0"/>
    </xf>
    <xf numFmtId="0" fontId="47" fillId="0" borderId="33" xfId="3" applyFont="1" applyBorder="1" applyAlignment="1">
      <alignment vertical="top"/>
    </xf>
    <xf numFmtId="0" fontId="47" fillId="0" borderId="34" xfId="3" applyFont="1" applyBorder="1" applyAlignment="1">
      <alignment vertical="top"/>
    </xf>
    <xf numFmtId="0" fontId="47" fillId="0" borderId="35" xfId="3" applyFont="1" applyBorder="1" applyAlignment="1">
      <alignment vertical="top"/>
    </xf>
    <xf numFmtId="0" fontId="48" fillId="0" borderId="36" xfId="3" applyFont="1" applyBorder="1" applyAlignment="1">
      <alignment vertical="center"/>
    </xf>
    <xf numFmtId="0" fontId="48" fillId="0" borderId="37" xfId="3" applyFont="1" applyBorder="1" applyAlignment="1">
      <alignment vertical="center"/>
    </xf>
    <xf numFmtId="0" fontId="48" fillId="0" borderId="38" xfId="3" applyFont="1" applyBorder="1" applyAlignment="1">
      <alignment vertical="center"/>
    </xf>
    <xf numFmtId="0" fontId="48" fillId="0" borderId="1" xfId="3" applyFont="1" applyBorder="1" applyAlignment="1">
      <alignment vertical="center"/>
    </xf>
    <xf numFmtId="0" fontId="48" fillId="0" borderId="41" xfId="3" applyFont="1" applyBorder="1" applyAlignment="1">
      <alignment horizontal="left" vertical="center"/>
    </xf>
    <xf numFmtId="0" fontId="48" fillId="0" borderId="38" xfId="3" applyFont="1" applyBorder="1" applyAlignment="1">
      <alignment horizontal="left" vertical="center"/>
    </xf>
    <xf numFmtId="0" fontId="48" fillId="0" borderId="44" xfId="3" applyFont="1" applyBorder="1" applyAlignment="1">
      <alignment vertical="center"/>
    </xf>
    <xf numFmtId="0" fontId="48" fillId="0" borderId="23" xfId="3" applyFont="1" applyBorder="1" applyAlignment="1">
      <alignment vertical="center"/>
    </xf>
    <xf numFmtId="0" fontId="48" fillId="0" borderId="38" xfId="3" applyFont="1" applyBorder="1" applyAlignment="1">
      <alignment horizontal="center" vertical="center"/>
    </xf>
    <xf numFmtId="0" fontId="48" fillId="0" borderId="49" xfId="3" applyFont="1" applyBorder="1" applyAlignment="1">
      <alignment vertical="center"/>
    </xf>
    <xf numFmtId="0" fontId="48" fillId="0" borderId="50" xfId="3" applyFont="1" applyBorder="1" applyAlignment="1">
      <alignment vertical="center"/>
    </xf>
    <xf numFmtId="0" fontId="48" fillId="0" borderId="0" xfId="3" applyFont="1" applyAlignment="1">
      <alignment horizontal="center" vertical="center"/>
    </xf>
    <xf numFmtId="0" fontId="47" fillId="0" borderId="28" xfId="3" applyFont="1" applyBorder="1" applyAlignment="1">
      <alignment vertical="top" wrapText="1"/>
    </xf>
    <xf numFmtId="44" fontId="47" fillId="0" borderId="0" xfId="3" applyNumberFormat="1" applyFont="1" applyAlignment="1">
      <alignment vertical="top" wrapText="1"/>
    </xf>
    <xf numFmtId="0" fontId="47" fillId="0" borderId="0" xfId="3" applyFont="1" applyAlignment="1">
      <alignment vertical="top" wrapText="1"/>
    </xf>
    <xf numFmtId="0" fontId="47" fillId="0" borderId="29" xfId="3" applyFont="1" applyBorder="1" applyAlignment="1">
      <alignment vertical="top" wrapText="1"/>
    </xf>
    <xf numFmtId="0" fontId="47" fillId="0" borderId="28" xfId="3" applyFont="1" applyBorder="1" applyAlignment="1">
      <alignment vertical="top"/>
    </xf>
    <xf numFmtId="0" fontId="47" fillId="0" borderId="0" xfId="3" applyFont="1" applyAlignment="1">
      <alignment vertical="top"/>
    </xf>
    <xf numFmtId="0" fontId="47" fillId="0" borderId="29" xfId="3" applyFont="1" applyBorder="1" applyAlignment="1">
      <alignment vertical="top"/>
    </xf>
    <xf numFmtId="0" fontId="47" fillId="0" borderId="0" xfId="3" applyFont="1" applyAlignment="1">
      <alignment horizontal="right" vertical="top"/>
    </xf>
    <xf numFmtId="0" fontId="47" fillId="0" borderId="1" xfId="3" applyFont="1" applyBorder="1" applyAlignment="1">
      <alignment vertical="top"/>
    </xf>
    <xf numFmtId="0" fontId="48" fillId="0" borderId="42" xfId="3" applyFont="1" applyBorder="1" applyAlignment="1">
      <alignment vertical="center"/>
    </xf>
    <xf numFmtId="0" fontId="48" fillId="0" borderId="43" xfId="3" applyFont="1" applyBorder="1" applyAlignment="1">
      <alignment vertical="center"/>
    </xf>
    <xf numFmtId="0" fontId="48" fillId="0" borderId="47" xfId="3" applyFont="1" applyBorder="1" applyAlignment="1">
      <alignment vertical="center"/>
    </xf>
    <xf numFmtId="0" fontId="48" fillId="0" borderId="48" xfId="3" applyFont="1" applyBorder="1" applyAlignment="1">
      <alignment vertical="center"/>
    </xf>
    <xf numFmtId="0" fontId="48" fillId="0" borderId="26" xfId="3" applyFont="1" applyBorder="1" applyAlignment="1">
      <alignment horizontal="right" vertical="center"/>
    </xf>
    <xf numFmtId="0" fontId="49" fillId="0" borderId="25" xfId="3" applyFont="1" applyBorder="1" applyAlignment="1">
      <alignment horizontal="center" vertical="center"/>
    </xf>
    <xf numFmtId="0" fontId="49" fillId="0" borderId="26" xfId="3" applyFont="1" applyBorder="1" applyAlignment="1">
      <alignment horizontal="center" vertical="center"/>
    </xf>
    <xf numFmtId="0" fontId="49" fillId="0" borderId="27" xfId="3" applyFont="1" applyBorder="1" applyAlignment="1">
      <alignment horizontal="center" vertical="center"/>
    </xf>
    <xf numFmtId="0" fontId="49" fillId="0" borderId="28" xfId="3" applyFont="1" applyBorder="1" applyAlignment="1">
      <alignment horizontal="center" vertical="center"/>
    </xf>
    <xf numFmtId="0" fontId="49" fillId="0" borderId="0" xfId="3" applyFont="1" applyAlignment="1">
      <alignment horizontal="center" vertical="center"/>
    </xf>
    <xf numFmtId="0" fontId="49" fillId="0" borderId="29" xfId="3" applyFont="1" applyBorder="1" applyAlignment="1">
      <alignment horizontal="center" vertical="center"/>
    </xf>
    <xf numFmtId="0" fontId="49" fillId="0" borderId="33" xfId="3" applyFont="1" applyBorder="1" applyAlignment="1">
      <alignment horizontal="center" vertical="center"/>
    </xf>
    <xf numFmtId="0" fontId="49" fillId="0" borderId="34" xfId="3" applyFont="1" applyBorder="1" applyAlignment="1">
      <alignment horizontal="center" vertical="center"/>
    </xf>
    <xf numFmtId="0" fontId="49" fillId="0" borderId="35" xfId="3" applyFont="1" applyBorder="1" applyAlignment="1">
      <alignment horizontal="center" vertical="center"/>
    </xf>
    <xf numFmtId="0" fontId="48" fillId="0" borderId="30" xfId="3" applyFont="1" applyBorder="1" applyAlignment="1">
      <alignment horizontal="center" textRotation="90"/>
    </xf>
    <xf numFmtId="0" fontId="48" fillId="0" borderId="31" xfId="3" applyFont="1" applyBorder="1" applyAlignment="1">
      <alignment horizontal="center" textRotation="90"/>
    </xf>
    <xf numFmtId="0" fontId="48" fillId="0" borderId="32" xfId="3" applyFont="1" applyBorder="1" applyAlignment="1">
      <alignment horizontal="center" textRotation="90"/>
    </xf>
    <xf numFmtId="0" fontId="48" fillId="0" borderId="25" xfId="3" applyFont="1" applyBorder="1"/>
    <xf numFmtId="0" fontId="48" fillId="0" borderId="28" xfId="3" applyFont="1" applyBorder="1"/>
    <xf numFmtId="0" fontId="48" fillId="0" borderId="33" xfId="3" applyFont="1" applyBorder="1"/>
    <xf numFmtId="0" fontId="48" fillId="0" borderId="39" xfId="3" applyFont="1" applyBorder="1" applyAlignment="1">
      <alignment vertical="center"/>
    </xf>
    <xf numFmtId="0" fontId="48" fillId="0" borderId="40" xfId="3" applyFont="1" applyBorder="1" applyAlignment="1">
      <alignment vertical="center"/>
    </xf>
    <xf numFmtId="0" fontId="50" fillId="0" borderId="30" xfId="3" applyFont="1" applyBorder="1" applyAlignment="1">
      <alignment horizontal="center" vertical="center" wrapText="1"/>
    </xf>
    <xf numFmtId="0" fontId="50" fillId="0" borderId="31" xfId="3" applyFont="1" applyBorder="1" applyAlignment="1">
      <alignment horizontal="center" vertical="center" wrapText="1"/>
    </xf>
    <xf numFmtId="0" fontId="50" fillId="0" borderId="32" xfId="3" applyFont="1" applyBorder="1" applyAlignment="1">
      <alignment horizontal="center" vertical="center" wrapText="1"/>
    </xf>
    <xf numFmtId="0" fontId="48" fillId="0" borderId="33" xfId="3" applyFont="1" applyBorder="1" applyAlignment="1">
      <alignment vertical="center"/>
    </xf>
    <xf numFmtId="0" fontId="48" fillId="0" borderId="34" xfId="3" applyFont="1" applyBorder="1" applyAlignment="1">
      <alignment vertical="center"/>
    </xf>
    <xf numFmtId="0" fontId="48" fillId="0" borderId="35" xfId="3" applyFont="1" applyBorder="1" applyAlignment="1">
      <alignment vertical="center"/>
    </xf>
    <xf numFmtId="0" fontId="48" fillId="0" borderId="45" xfId="3" applyFont="1" applyBorder="1" applyAlignment="1">
      <alignment horizontal="center" vertical="center"/>
    </xf>
    <xf numFmtId="0" fontId="48" fillId="0" borderId="46" xfId="3" applyFont="1" applyBorder="1" applyAlignment="1">
      <alignment horizontal="center" vertical="center"/>
    </xf>
    <xf numFmtId="0" fontId="48" fillId="0" borderId="41" xfId="3" applyFont="1" applyBorder="1" applyAlignment="1">
      <alignment horizontal="center" vertical="center"/>
    </xf>
    <xf numFmtId="0" fontId="47" fillId="0" borderId="0" xfId="3" applyFont="1" applyAlignment="1">
      <alignment horizontal="left" vertical="top" wrapText="1"/>
    </xf>
    <xf numFmtId="2" fontId="47" fillId="0" borderId="0" xfId="3" applyNumberFormat="1" applyFont="1" applyAlignment="1">
      <alignment horizontal="left" vertical="top"/>
    </xf>
    <xf numFmtId="2" fontId="47" fillId="0" borderId="29" xfId="3" applyNumberFormat="1" applyFont="1" applyBorder="1" applyAlignment="1">
      <alignment horizontal="left" vertical="top"/>
    </xf>
    <xf numFmtId="0" fontId="47" fillId="0" borderId="28" xfId="3" applyFont="1" applyBorder="1" applyAlignment="1">
      <alignment horizontal="center" vertical="top" wrapText="1"/>
    </xf>
    <xf numFmtId="0" fontId="47" fillId="0" borderId="0" xfId="3" applyFont="1" applyAlignment="1">
      <alignment horizontal="center" vertical="top" wrapText="1"/>
    </xf>
    <xf numFmtId="0" fontId="47" fillId="0" borderId="29" xfId="3" applyFont="1" applyBorder="1" applyAlignment="1">
      <alignment horizontal="center" vertical="top" wrapText="1"/>
    </xf>
    <xf numFmtId="0" fontId="47" fillId="0" borderId="28" xfId="3" applyFont="1" applyBorder="1" applyAlignment="1">
      <alignment horizontal="center"/>
    </xf>
    <xf numFmtId="0" fontId="47" fillId="0" borderId="0" xfId="3" applyFont="1" applyAlignment="1">
      <alignment horizontal="center"/>
    </xf>
    <xf numFmtId="0" fontId="47" fillId="0" borderId="29" xfId="3" applyFont="1" applyBorder="1" applyAlignment="1">
      <alignment horizontal="center"/>
    </xf>
    <xf numFmtId="0" fontId="47" fillId="0" borderId="28" xfId="3" applyFont="1" applyBorder="1" applyAlignment="1">
      <alignment horizontal="justify" vertical="center" wrapText="1"/>
    </xf>
    <xf numFmtId="0" fontId="47" fillId="0" borderId="0" xfId="3" applyFont="1" applyAlignment="1">
      <alignment horizontal="justify" vertical="center" wrapText="1"/>
    </xf>
    <xf numFmtId="0" fontId="47" fillId="0" borderId="29" xfId="3" applyFont="1" applyBorder="1" applyAlignment="1">
      <alignment horizontal="justify" vertical="center" wrapText="1"/>
    </xf>
    <xf numFmtId="0" fontId="47" fillId="0" borderId="28" xfId="3" applyFont="1" applyBorder="1" applyAlignment="1">
      <alignment horizontal="justify" vertical="top" wrapText="1"/>
    </xf>
    <xf numFmtId="0" fontId="47" fillId="0" borderId="0" xfId="3" applyFont="1" applyAlignment="1">
      <alignment horizontal="justify" vertical="top" wrapText="1"/>
    </xf>
    <xf numFmtId="0" fontId="47" fillId="0" borderId="29" xfId="3" applyFont="1" applyBorder="1" applyAlignment="1">
      <alignment horizontal="justify" vertical="top" wrapText="1"/>
    </xf>
    <xf numFmtId="0" fontId="36" fillId="0" borderId="23" xfId="1" applyFont="1" applyBorder="1" applyAlignment="1">
      <alignment horizontal="left" vertical="center"/>
    </xf>
    <xf numFmtId="0" fontId="37" fillId="0" borderId="22" xfId="1" applyFont="1" applyBorder="1" applyAlignment="1">
      <alignment horizontal="right" vertical="center"/>
    </xf>
    <xf numFmtId="0" fontId="37" fillId="0" borderId="23" xfId="1" applyFont="1" applyBorder="1" applyAlignment="1">
      <alignment horizontal="right" vertical="center"/>
    </xf>
    <xf numFmtId="0" fontId="37" fillId="0" borderId="24" xfId="1" applyFont="1" applyBorder="1" applyAlignment="1">
      <alignment horizontal="right" vertical="center"/>
    </xf>
    <xf numFmtId="0" fontId="36" fillId="0" borderId="22" xfId="1" applyFont="1" applyBorder="1" applyAlignment="1">
      <alignment horizontal="right" vertical="center"/>
    </xf>
    <xf numFmtId="0" fontId="36" fillId="0" borderId="23" xfId="1" applyFont="1" applyBorder="1" applyAlignment="1">
      <alignment horizontal="right" vertical="center"/>
    </xf>
    <xf numFmtId="0" fontId="36" fillId="0" borderId="24" xfId="1" applyFont="1" applyBorder="1" applyAlignment="1">
      <alignment horizontal="right" vertical="center"/>
    </xf>
    <xf numFmtId="0" fontId="36" fillId="0" borderId="24" xfId="1" applyFont="1" applyBorder="1" applyAlignment="1">
      <alignment horizontal="left" vertical="center"/>
    </xf>
    <xf numFmtId="0" fontId="36" fillId="0" borderId="23" xfId="1" applyFont="1" applyBorder="1" applyAlignment="1">
      <alignment horizontal="left" vertical="center" wrapText="1"/>
    </xf>
    <xf numFmtId="0" fontId="33" fillId="0" borderId="0" xfId="1" applyFont="1" applyAlignment="1">
      <alignment horizontal="center"/>
    </xf>
    <xf numFmtId="0" fontId="32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top" wrapText="1"/>
    </xf>
    <xf numFmtId="0" fontId="34" fillId="0" borderId="0" xfId="1" applyFont="1" applyAlignment="1">
      <alignment horizontal="center"/>
    </xf>
    <xf numFmtId="0" fontId="29" fillId="0" borderId="15" xfId="1" applyFont="1" applyBorder="1" applyAlignment="1">
      <alignment horizontal="center" vertical="center" wrapText="1"/>
    </xf>
    <xf numFmtId="49" fontId="29" fillId="0" borderId="15" xfId="1" applyNumberFormat="1" applyFont="1" applyBorder="1" applyAlignment="1">
      <alignment horizontal="center" vertical="center" wrapText="1"/>
    </xf>
    <xf numFmtId="0" fontId="32" fillId="0" borderId="0" xfId="1" applyFont="1" applyAlignment="1">
      <alignment horizontal="left"/>
    </xf>
    <xf numFmtId="0" fontId="32" fillId="0" borderId="0" xfId="1" applyFont="1" applyAlignment="1">
      <alignment horizontal="left" wrapText="1"/>
    </xf>
    <xf numFmtId="0" fontId="31" fillId="0" borderId="0" xfId="1" applyFont="1" applyAlignment="1">
      <alignment horizontal="left"/>
    </xf>
    <xf numFmtId="0" fontId="32" fillId="0" borderId="0" xfId="1" applyFont="1" applyAlignment="1">
      <alignment horizontal="left" vertical="top" wrapText="1"/>
    </xf>
    <xf numFmtId="0" fontId="32" fillId="0" borderId="0" xfId="1" applyFont="1" applyAlignment="1">
      <alignment horizontal="left" vertical="top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horizontal="center" wrapText="1"/>
    </xf>
    <xf numFmtId="0" fontId="17" fillId="0" borderId="2" xfId="0" applyNumberFormat="1" applyFont="1" applyBorder="1" applyAlignment="1">
      <alignment horizontal="center" vertical="top" wrapText="1"/>
    </xf>
    <xf numFmtId="0" fontId="15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165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21" fillId="0" borderId="0" xfId="0" applyFont="1" applyAlignment="1">
      <alignment horizontal="left" vertical="top" wrapText="1"/>
    </xf>
    <xf numFmtId="0" fontId="26" fillId="0" borderId="0" xfId="0" applyFont="1" applyAlignment="1">
      <alignment vertical="top" wrapText="1"/>
    </xf>
    <xf numFmtId="0" fontId="2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3" fillId="0" borderId="2" xfId="0" applyFont="1" applyBorder="1" applyAlignment="1">
      <alignment horizontal="left" vertical="top" wrapText="1"/>
    </xf>
    <xf numFmtId="0" fontId="25" fillId="0" borderId="2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center" vertical="top" wrapText="1"/>
    </xf>
    <xf numFmtId="0" fontId="27" fillId="0" borderId="0" xfId="0" applyNumberFormat="1" applyFont="1" applyAlignment="1">
      <alignment horizontal="center" vertical="top" wrapText="1"/>
    </xf>
    <xf numFmtId="0" fontId="28" fillId="0" borderId="1" xfId="0" applyNumberFormat="1" applyFont="1" applyBorder="1" applyAlignment="1">
      <alignment horizontal="center" vertical="top" wrapText="1"/>
    </xf>
    <xf numFmtId="0" fontId="16" fillId="0" borderId="2" xfId="0" applyNumberFormat="1" applyFont="1" applyBorder="1" applyAlignment="1">
      <alignment horizontal="center" vertical="top" wrapText="1"/>
    </xf>
    <xf numFmtId="0" fontId="18" fillId="0" borderId="5" xfId="0" applyNumberFormat="1" applyFont="1" applyBorder="1" applyAlignment="1">
      <alignment horizontal="center" vertical="center" wrapText="1"/>
    </xf>
    <xf numFmtId="0" fontId="18" fillId="0" borderId="6" xfId="0" applyNumberFormat="1" applyFont="1" applyBorder="1" applyAlignment="1">
      <alignment horizontal="center" vertical="center" wrapText="1"/>
    </xf>
    <xf numFmtId="0" fontId="18" fillId="0" borderId="7" xfId="0" applyNumberFormat="1" applyFont="1" applyBorder="1" applyAlignment="1">
      <alignment horizontal="center" vertical="center" wrapText="1"/>
    </xf>
    <xf numFmtId="0" fontId="18" fillId="0" borderId="5" xfId="0" applyNumberFormat="1" applyFont="1" applyBorder="1" applyAlignment="1">
      <alignment horizontal="center" vertical="top" wrapText="1"/>
    </xf>
    <xf numFmtId="0" fontId="18" fillId="0" borderId="6" xfId="0" applyNumberFormat="1" applyFont="1" applyBorder="1" applyAlignment="1">
      <alignment horizontal="center" vertical="top" wrapText="1"/>
    </xf>
    <xf numFmtId="0" fontId="18" fillId="0" borderId="7" xfId="0" applyNumberFormat="1" applyFont="1" applyBorder="1" applyAlignment="1">
      <alignment horizontal="center" vertical="top" wrapText="1"/>
    </xf>
    <xf numFmtId="0" fontId="18" fillId="0" borderId="3" xfId="0" applyNumberFormat="1" applyFont="1" applyBorder="1" applyAlignment="1">
      <alignment horizontal="center" vertical="center" wrapText="1"/>
    </xf>
    <xf numFmtId="0" fontId="18" fillId="0" borderId="9" xfId="0" applyNumberFormat="1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0" fontId="18" fillId="0" borderId="10" xfId="0" applyNumberFormat="1" applyFont="1" applyBorder="1" applyAlignment="1">
      <alignment horizontal="center" vertical="center" wrapText="1"/>
    </xf>
    <xf numFmtId="0" fontId="18" fillId="0" borderId="12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0" fontId="18" fillId="0" borderId="16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0" fontId="18" fillId="0" borderId="17" xfId="0" applyNumberFormat="1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18" xfId="0" applyNumberFormat="1" applyFont="1" applyBorder="1" applyAlignment="1">
      <alignment horizontal="center" vertical="center" wrapText="1"/>
    </xf>
    <xf numFmtId="0" fontId="21" fillId="0" borderId="7" xfId="0" quotePrefix="1" applyFont="1" applyBorder="1" applyAlignment="1">
      <alignment horizontal="left" vertical="top" wrapText="1"/>
    </xf>
    <xf numFmtId="0" fontId="11" fillId="0" borderId="2" xfId="0" applyNumberFormat="1" applyFont="1" applyBorder="1" applyAlignment="1">
      <alignment horizontal="center"/>
    </xf>
    <xf numFmtId="0" fontId="18" fillId="0" borderId="8" xfId="0" applyNumberFormat="1" applyFont="1" applyBorder="1" applyAlignment="1">
      <alignment horizontal="center" vertical="center" wrapText="1"/>
    </xf>
    <xf numFmtId="0" fontId="18" fillId="0" borderId="19" xfId="0" applyNumberFormat="1" applyFont="1" applyBorder="1" applyAlignment="1">
      <alignment horizontal="center" vertical="center" wrapText="1"/>
    </xf>
    <xf numFmtId="0" fontId="18" fillId="0" borderId="20" xfId="0" applyNumberFormat="1" applyFont="1" applyBorder="1" applyAlignment="1">
      <alignment horizontal="center" vertical="center" wrapText="1"/>
    </xf>
    <xf numFmtId="0" fontId="18" fillId="0" borderId="21" xfId="0" applyNumberFormat="1" applyFont="1" applyBorder="1" applyAlignment="1">
      <alignment horizontal="center" vertical="center" wrapText="1"/>
    </xf>
    <xf numFmtId="0" fontId="18" fillId="0" borderId="13" xfId="0" applyNumberFormat="1" applyFont="1" applyBorder="1" applyAlignment="1">
      <alignment horizontal="center" vertical="center" wrapText="1"/>
    </xf>
    <xf numFmtId="0" fontId="18" fillId="0" borderId="14" xfId="0" applyNumberFormat="1" applyFont="1" applyBorder="1" applyAlignment="1">
      <alignment horizontal="center" vertical="center" wrapText="1"/>
    </xf>
    <xf numFmtId="0" fontId="18" fillId="0" borderId="15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10 4" xfId="3"/>
    <cellStyle name="Обычный 2 4" xfId="1"/>
    <cellStyle name="Финансов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6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63" Type="http://schemas.openxmlformats.org/officeDocument/2006/relationships/externalLink" Target="externalLinks/externalLink52.xml"/><Relationship Id="rId84" Type="http://schemas.openxmlformats.org/officeDocument/2006/relationships/externalLink" Target="externalLinks/externalLink73.xml"/><Relationship Id="rId138" Type="http://schemas.openxmlformats.org/officeDocument/2006/relationships/externalLink" Target="externalLinks/externalLink127.xml"/><Relationship Id="rId159" Type="http://schemas.openxmlformats.org/officeDocument/2006/relationships/externalLink" Target="externalLinks/externalLink148.xml"/><Relationship Id="rId170" Type="http://schemas.openxmlformats.org/officeDocument/2006/relationships/externalLink" Target="externalLinks/externalLink159.xml"/><Relationship Id="rId191" Type="http://schemas.openxmlformats.org/officeDocument/2006/relationships/externalLink" Target="externalLinks/externalLink180.xml"/><Relationship Id="rId107" Type="http://schemas.openxmlformats.org/officeDocument/2006/relationships/externalLink" Target="externalLinks/externalLink96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1.xml"/><Relationship Id="rId53" Type="http://schemas.openxmlformats.org/officeDocument/2006/relationships/externalLink" Target="externalLinks/externalLink42.xml"/><Relationship Id="rId74" Type="http://schemas.openxmlformats.org/officeDocument/2006/relationships/externalLink" Target="externalLinks/externalLink63.xml"/><Relationship Id="rId128" Type="http://schemas.openxmlformats.org/officeDocument/2006/relationships/externalLink" Target="externalLinks/externalLink117.xml"/><Relationship Id="rId149" Type="http://schemas.openxmlformats.org/officeDocument/2006/relationships/externalLink" Target="externalLinks/externalLink138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4.xml"/><Relationship Id="rId160" Type="http://schemas.openxmlformats.org/officeDocument/2006/relationships/externalLink" Target="externalLinks/externalLink149.xml"/><Relationship Id="rId181" Type="http://schemas.openxmlformats.org/officeDocument/2006/relationships/externalLink" Target="externalLinks/externalLink170.xml"/><Relationship Id="rId22" Type="http://schemas.openxmlformats.org/officeDocument/2006/relationships/externalLink" Target="externalLinks/externalLink11.xml"/><Relationship Id="rId43" Type="http://schemas.openxmlformats.org/officeDocument/2006/relationships/externalLink" Target="externalLinks/externalLink32.xml"/><Relationship Id="rId64" Type="http://schemas.openxmlformats.org/officeDocument/2006/relationships/externalLink" Target="externalLinks/externalLink53.xml"/><Relationship Id="rId118" Type="http://schemas.openxmlformats.org/officeDocument/2006/relationships/externalLink" Target="externalLinks/externalLink107.xml"/><Relationship Id="rId139" Type="http://schemas.openxmlformats.org/officeDocument/2006/relationships/externalLink" Target="externalLinks/externalLink128.xml"/><Relationship Id="rId85" Type="http://schemas.openxmlformats.org/officeDocument/2006/relationships/externalLink" Target="externalLinks/externalLink74.xml"/><Relationship Id="rId150" Type="http://schemas.openxmlformats.org/officeDocument/2006/relationships/externalLink" Target="externalLinks/externalLink139.xml"/><Relationship Id="rId171" Type="http://schemas.openxmlformats.org/officeDocument/2006/relationships/externalLink" Target="externalLinks/externalLink160.xml"/><Relationship Id="rId192" Type="http://schemas.openxmlformats.org/officeDocument/2006/relationships/externalLink" Target="externalLinks/externalLink181.xml"/><Relationship Id="rId12" Type="http://schemas.openxmlformats.org/officeDocument/2006/relationships/externalLink" Target="externalLinks/externalLink1.xml"/><Relationship Id="rId33" Type="http://schemas.openxmlformats.org/officeDocument/2006/relationships/externalLink" Target="externalLinks/externalLink22.xml"/><Relationship Id="rId108" Type="http://schemas.openxmlformats.org/officeDocument/2006/relationships/externalLink" Target="externalLinks/externalLink97.xml"/><Relationship Id="rId129" Type="http://schemas.openxmlformats.org/officeDocument/2006/relationships/externalLink" Target="externalLinks/externalLink118.xml"/><Relationship Id="rId54" Type="http://schemas.openxmlformats.org/officeDocument/2006/relationships/externalLink" Target="externalLinks/externalLink43.xml"/><Relationship Id="rId75" Type="http://schemas.openxmlformats.org/officeDocument/2006/relationships/externalLink" Target="externalLinks/externalLink64.xml"/><Relationship Id="rId96" Type="http://schemas.openxmlformats.org/officeDocument/2006/relationships/externalLink" Target="externalLinks/externalLink85.xml"/><Relationship Id="rId140" Type="http://schemas.openxmlformats.org/officeDocument/2006/relationships/externalLink" Target="externalLinks/externalLink129.xml"/><Relationship Id="rId161" Type="http://schemas.openxmlformats.org/officeDocument/2006/relationships/externalLink" Target="externalLinks/externalLink150.xml"/><Relationship Id="rId182" Type="http://schemas.openxmlformats.org/officeDocument/2006/relationships/externalLink" Target="externalLinks/externalLink17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2.xml"/><Relationship Id="rId119" Type="http://schemas.openxmlformats.org/officeDocument/2006/relationships/externalLink" Target="externalLinks/externalLink108.xml"/><Relationship Id="rId44" Type="http://schemas.openxmlformats.org/officeDocument/2006/relationships/externalLink" Target="externalLinks/externalLink33.xml"/><Relationship Id="rId65" Type="http://schemas.openxmlformats.org/officeDocument/2006/relationships/externalLink" Target="externalLinks/externalLink54.xml"/><Relationship Id="rId86" Type="http://schemas.openxmlformats.org/officeDocument/2006/relationships/externalLink" Target="externalLinks/externalLink75.xml"/><Relationship Id="rId130" Type="http://schemas.openxmlformats.org/officeDocument/2006/relationships/externalLink" Target="externalLinks/externalLink119.xml"/><Relationship Id="rId151" Type="http://schemas.openxmlformats.org/officeDocument/2006/relationships/externalLink" Target="externalLinks/externalLink140.xml"/><Relationship Id="rId172" Type="http://schemas.openxmlformats.org/officeDocument/2006/relationships/externalLink" Target="externalLinks/externalLink161.xml"/><Relationship Id="rId193" Type="http://schemas.openxmlformats.org/officeDocument/2006/relationships/externalLink" Target="externalLinks/externalLink182.xml"/><Relationship Id="rId13" Type="http://schemas.openxmlformats.org/officeDocument/2006/relationships/externalLink" Target="externalLinks/externalLink2.xml"/><Relationship Id="rId109" Type="http://schemas.openxmlformats.org/officeDocument/2006/relationships/externalLink" Target="externalLinks/externalLink98.xml"/><Relationship Id="rId34" Type="http://schemas.openxmlformats.org/officeDocument/2006/relationships/externalLink" Target="externalLinks/externalLink23.xml"/><Relationship Id="rId55" Type="http://schemas.openxmlformats.org/officeDocument/2006/relationships/externalLink" Target="externalLinks/externalLink44.xml"/><Relationship Id="rId76" Type="http://schemas.openxmlformats.org/officeDocument/2006/relationships/externalLink" Target="externalLinks/externalLink65.xml"/><Relationship Id="rId97" Type="http://schemas.openxmlformats.org/officeDocument/2006/relationships/externalLink" Target="externalLinks/externalLink86.xml"/><Relationship Id="rId120" Type="http://schemas.openxmlformats.org/officeDocument/2006/relationships/externalLink" Target="externalLinks/externalLink109.xml"/><Relationship Id="rId141" Type="http://schemas.openxmlformats.org/officeDocument/2006/relationships/externalLink" Target="externalLinks/externalLink130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1.xml"/><Relationship Id="rId183" Type="http://schemas.openxmlformats.org/officeDocument/2006/relationships/externalLink" Target="externalLinks/externalLink17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8.xml"/><Relationship Id="rId24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66" Type="http://schemas.openxmlformats.org/officeDocument/2006/relationships/externalLink" Target="externalLinks/externalLink55.xml"/><Relationship Id="rId87" Type="http://schemas.openxmlformats.org/officeDocument/2006/relationships/externalLink" Target="externalLinks/externalLink76.xml"/><Relationship Id="rId110" Type="http://schemas.openxmlformats.org/officeDocument/2006/relationships/externalLink" Target="externalLinks/externalLink99.xml"/><Relationship Id="rId115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0.xml"/><Relationship Id="rId136" Type="http://schemas.openxmlformats.org/officeDocument/2006/relationships/externalLink" Target="externalLinks/externalLink125.xml"/><Relationship Id="rId157" Type="http://schemas.openxmlformats.org/officeDocument/2006/relationships/externalLink" Target="externalLinks/externalLink146.xml"/><Relationship Id="rId178" Type="http://schemas.openxmlformats.org/officeDocument/2006/relationships/externalLink" Target="externalLinks/externalLink167.xml"/><Relationship Id="rId61" Type="http://schemas.openxmlformats.org/officeDocument/2006/relationships/externalLink" Target="externalLinks/externalLink50.xml"/><Relationship Id="rId82" Type="http://schemas.openxmlformats.org/officeDocument/2006/relationships/externalLink" Target="externalLinks/externalLink71.xml"/><Relationship Id="rId152" Type="http://schemas.openxmlformats.org/officeDocument/2006/relationships/externalLink" Target="externalLinks/externalLink141.xml"/><Relationship Id="rId173" Type="http://schemas.openxmlformats.org/officeDocument/2006/relationships/externalLink" Target="externalLinks/externalLink162.xml"/><Relationship Id="rId194" Type="http://schemas.openxmlformats.org/officeDocument/2006/relationships/externalLink" Target="externalLinks/externalLink183.xml"/><Relationship Id="rId199" Type="http://schemas.openxmlformats.org/officeDocument/2006/relationships/styles" Target="styles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56" Type="http://schemas.openxmlformats.org/officeDocument/2006/relationships/externalLink" Target="externalLinks/externalLink45.xml"/><Relationship Id="rId77" Type="http://schemas.openxmlformats.org/officeDocument/2006/relationships/externalLink" Target="externalLinks/externalLink66.xml"/><Relationship Id="rId100" Type="http://schemas.openxmlformats.org/officeDocument/2006/relationships/externalLink" Target="externalLinks/externalLink89.xml"/><Relationship Id="rId105" Type="http://schemas.openxmlformats.org/officeDocument/2006/relationships/externalLink" Target="externalLinks/externalLink94.xml"/><Relationship Id="rId126" Type="http://schemas.openxmlformats.org/officeDocument/2006/relationships/externalLink" Target="externalLinks/externalLink115.xml"/><Relationship Id="rId147" Type="http://schemas.openxmlformats.org/officeDocument/2006/relationships/externalLink" Target="externalLinks/externalLink136.xml"/><Relationship Id="rId168" Type="http://schemas.openxmlformats.org/officeDocument/2006/relationships/externalLink" Target="externalLinks/externalLink15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externalLink" Target="externalLinks/externalLink61.xml"/><Relationship Id="rId93" Type="http://schemas.openxmlformats.org/officeDocument/2006/relationships/externalLink" Target="externalLinks/externalLink82.xml"/><Relationship Id="rId98" Type="http://schemas.openxmlformats.org/officeDocument/2006/relationships/externalLink" Target="externalLinks/externalLink87.xml"/><Relationship Id="rId121" Type="http://schemas.openxmlformats.org/officeDocument/2006/relationships/externalLink" Target="externalLinks/externalLink110.xml"/><Relationship Id="rId142" Type="http://schemas.openxmlformats.org/officeDocument/2006/relationships/externalLink" Target="externalLinks/externalLink131.xml"/><Relationship Id="rId163" Type="http://schemas.openxmlformats.org/officeDocument/2006/relationships/externalLink" Target="externalLinks/externalLink152.xml"/><Relationship Id="rId184" Type="http://schemas.openxmlformats.org/officeDocument/2006/relationships/externalLink" Target="externalLinks/externalLink173.xml"/><Relationship Id="rId189" Type="http://schemas.openxmlformats.org/officeDocument/2006/relationships/externalLink" Target="externalLinks/externalLink17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4.xml"/><Relationship Id="rId46" Type="http://schemas.openxmlformats.org/officeDocument/2006/relationships/externalLink" Target="externalLinks/externalLink35.xml"/><Relationship Id="rId67" Type="http://schemas.openxmlformats.org/officeDocument/2006/relationships/externalLink" Target="externalLinks/externalLink56.xml"/><Relationship Id="rId116" Type="http://schemas.openxmlformats.org/officeDocument/2006/relationships/externalLink" Target="externalLinks/externalLink105.xml"/><Relationship Id="rId137" Type="http://schemas.openxmlformats.org/officeDocument/2006/relationships/externalLink" Target="externalLinks/externalLink126.xml"/><Relationship Id="rId158" Type="http://schemas.openxmlformats.org/officeDocument/2006/relationships/externalLink" Target="externalLinks/externalLink147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62" Type="http://schemas.openxmlformats.org/officeDocument/2006/relationships/externalLink" Target="externalLinks/externalLink51.xml"/><Relationship Id="rId83" Type="http://schemas.openxmlformats.org/officeDocument/2006/relationships/externalLink" Target="externalLinks/externalLink72.xml"/><Relationship Id="rId88" Type="http://schemas.openxmlformats.org/officeDocument/2006/relationships/externalLink" Target="externalLinks/externalLink77.xml"/><Relationship Id="rId111" Type="http://schemas.openxmlformats.org/officeDocument/2006/relationships/externalLink" Target="externalLinks/externalLink100.xml"/><Relationship Id="rId132" Type="http://schemas.openxmlformats.org/officeDocument/2006/relationships/externalLink" Target="externalLinks/externalLink121.xml"/><Relationship Id="rId153" Type="http://schemas.openxmlformats.org/officeDocument/2006/relationships/externalLink" Target="externalLinks/externalLink142.xml"/><Relationship Id="rId174" Type="http://schemas.openxmlformats.org/officeDocument/2006/relationships/externalLink" Target="externalLinks/externalLink163.xml"/><Relationship Id="rId179" Type="http://schemas.openxmlformats.org/officeDocument/2006/relationships/externalLink" Target="externalLinks/externalLink168.xml"/><Relationship Id="rId195" Type="http://schemas.openxmlformats.org/officeDocument/2006/relationships/externalLink" Target="externalLinks/externalLink184.xml"/><Relationship Id="rId190" Type="http://schemas.openxmlformats.org/officeDocument/2006/relationships/externalLink" Target="externalLinks/externalLink179.xml"/><Relationship Id="rId15" Type="http://schemas.openxmlformats.org/officeDocument/2006/relationships/externalLink" Target="externalLinks/externalLink4.xml"/><Relationship Id="rId36" Type="http://schemas.openxmlformats.org/officeDocument/2006/relationships/externalLink" Target="externalLinks/externalLink25.xml"/><Relationship Id="rId57" Type="http://schemas.openxmlformats.org/officeDocument/2006/relationships/externalLink" Target="externalLinks/externalLink46.xml"/><Relationship Id="rId106" Type="http://schemas.openxmlformats.org/officeDocument/2006/relationships/externalLink" Target="externalLinks/externalLink95.xml"/><Relationship Id="rId127" Type="http://schemas.openxmlformats.org/officeDocument/2006/relationships/externalLink" Target="externalLinks/externalLink11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52" Type="http://schemas.openxmlformats.org/officeDocument/2006/relationships/externalLink" Target="externalLinks/externalLink41.xml"/><Relationship Id="rId73" Type="http://schemas.openxmlformats.org/officeDocument/2006/relationships/externalLink" Target="externalLinks/externalLink62.xml"/><Relationship Id="rId78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3.xml"/><Relationship Id="rId99" Type="http://schemas.openxmlformats.org/officeDocument/2006/relationships/externalLink" Target="externalLinks/externalLink88.xml"/><Relationship Id="rId101" Type="http://schemas.openxmlformats.org/officeDocument/2006/relationships/externalLink" Target="externalLinks/externalLink90.xml"/><Relationship Id="rId122" Type="http://schemas.openxmlformats.org/officeDocument/2006/relationships/externalLink" Target="externalLinks/externalLink111.xml"/><Relationship Id="rId143" Type="http://schemas.openxmlformats.org/officeDocument/2006/relationships/externalLink" Target="externalLinks/externalLink132.xml"/><Relationship Id="rId148" Type="http://schemas.openxmlformats.org/officeDocument/2006/relationships/externalLink" Target="externalLinks/externalLink137.xml"/><Relationship Id="rId164" Type="http://schemas.openxmlformats.org/officeDocument/2006/relationships/externalLink" Target="externalLinks/externalLink153.xml"/><Relationship Id="rId169" Type="http://schemas.openxmlformats.org/officeDocument/2006/relationships/externalLink" Target="externalLinks/externalLink158.xml"/><Relationship Id="rId185" Type="http://schemas.openxmlformats.org/officeDocument/2006/relationships/externalLink" Target="externalLinks/externalLink17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9.xml"/><Relationship Id="rId26" Type="http://schemas.openxmlformats.org/officeDocument/2006/relationships/externalLink" Target="externalLinks/externalLink15.xml"/><Relationship Id="rId47" Type="http://schemas.openxmlformats.org/officeDocument/2006/relationships/externalLink" Target="externalLinks/externalLink36.xml"/><Relationship Id="rId68" Type="http://schemas.openxmlformats.org/officeDocument/2006/relationships/externalLink" Target="externalLinks/externalLink57.xml"/><Relationship Id="rId89" Type="http://schemas.openxmlformats.org/officeDocument/2006/relationships/externalLink" Target="externalLinks/externalLink78.xml"/><Relationship Id="rId112" Type="http://schemas.openxmlformats.org/officeDocument/2006/relationships/externalLink" Target="externalLinks/externalLink101.xml"/><Relationship Id="rId133" Type="http://schemas.openxmlformats.org/officeDocument/2006/relationships/externalLink" Target="externalLinks/externalLink122.xml"/><Relationship Id="rId154" Type="http://schemas.openxmlformats.org/officeDocument/2006/relationships/externalLink" Target="externalLinks/externalLink143.xml"/><Relationship Id="rId175" Type="http://schemas.openxmlformats.org/officeDocument/2006/relationships/externalLink" Target="externalLinks/externalLink164.xml"/><Relationship Id="rId196" Type="http://schemas.openxmlformats.org/officeDocument/2006/relationships/externalLink" Target="externalLinks/externalLink185.xml"/><Relationship Id="rId200" Type="http://schemas.openxmlformats.org/officeDocument/2006/relationships/sharedStrings" Target="sharedStrings.xml"/><Relationship Id="rId16" Type="http://schemas.openxmlformats.org/officeDocument/2006/relationships/externalLink" Target="externalLinks/externalLink5.xml"/><Relationship Id="rId37" Type="http://schemas.openxmlformats.org/officeDocument/2006/relationships/externalLink" Target="externalLinks/externalLink26.xml"/><Relationship Id="rId58" Type="http://schemas.openxmlformats.org/officeDocument/2006/relationships/externalLink" Target="externalLinks/externalLink47.xml"/><Relationship Id="rId79" Type="http://schemas.openxmlformats.org/officeDocument/2006/relationships/externalLink" Target="externalLinks/externalLink68.xml"/><Relationship Id="rId102" Type="http://schemas.openxmlformats.org/officeDocument/2006/relationships/externalLink" Target="externalLinks/externalLink91.xml"/><Relationship Id="rId123" Type="http://schemas.openxmlformats.org/officeDocument/2006/relationships/externalLink" Target="externalLinks/externalLink112.xml"/><Relationship Id="rId144" Type="http://schemas.openxmlformats.org/officeDocument/2006/relationships/externalLink" Target="externalLinks/externalLink133.xml"/><Relationship Id="rId90" Type="http://schemas.openxmlformats.org/officeDocument/2006/relationships/externalLink" Target="externalLinks/externalLink79.xml"/><Relationship Id="rId165" Type="http://schemas.openxmlformats.org/officeDocument/2006/relationships/externalLink" Target="externalLinks/externalLink154.xml"/><Relationship Id="rId186" Type="http://schemas.openxmlformats.org/officeDocument/2006/relationships/externalLink" Target="externalLinks/externalLink175.xml"/><Relationship Id="rId27" Type="http://schemas.openxmlformats.org/officeDocument/2006/relationships/externalLink" Target="externalLinks/externalLink16.xml"/><Relationship Id="rId48" Type="http://schemas.openxmlformats.org/officeDocument/2006/relationships/externalLink" Target="externalLinks/externalLink37.xml"/><Relationship Id="rId69" Type="http://schemas.openxmlformats.org/officeDocument/2006/relationships/externalLink" Target="externalLinks/externalLink58.xml"/><Relationship Id="rId113" Type="http://schemas.openxmlformats.org/officeDocument/2006/relationships/externalLink" Target="externalLinks/externalLink102.xml"/><Relationship Id="rId134" Type="http://schemas.openxmlformats.org/officeDocument/2006/relationships/externalLink" Target="externalLinks/externalLink123.xml"/><Relationship Id="rId80" Type="http://schemas.openxmlformats.org/officeDocument/2006/relationships/externalLink" Target="externalLinks/externalLink69.xml"/><Relationship Id="rId155" Type="http://schemas.openxmlformats.org/officeDocument/2006/relationships/externalLink" Target="externalLinks/externalLink144.xml"/><Relationship Id="rId176" Type="http://schemas.openxmlformats.org/officeDocument/2006/relationships/externalLink" Target="externalLinks/externalLink165.xml"/><Relationship Id="rId197" Type="http://schemas.openxmlformats.org/officeDocument/2006/relationships/externalLink" Target="externalLinks/externalLink186.xml"/><Relationship Id="rId201" Type="http://schemas.openxmlformats.org/officeDocument/2006/relationships/calcChain" Target="calcChain.xml"/><Relationship Id="rId17" Type="http://schemas.openxmlformats.org/officeDocument/2006/relationships/externalLink" Target="externalLinks/externalLink6.xml"/><Relationship Id="rId38" Type="http://schemas.openxmlformats.org/officeDocument/2006/relationships/externalLink" Target="externalLinks/externalLink27.xml"/><Relationship Id="rId59" Type="http://schemas.openxmlformats.org/officeDocument/2006/relationships/externalLink" Target="externalLinks/externalLink48.xml"/><Relationship Id="rId103" Type="http://schemas.openxmlformats.org/officeDocument/2006/relationships/externalLink" Target="externalLinks/externalLink92.xml"/><Relationship Id="rId124" Type="http://schemas.openxmlformats.org/officeDocument/2006/relationships/externalLink" Target="externalLinks/externalLink113.xml"/><Relationship Id="rId70" Type="http://schemas.openxmlformats.org/officeDocument/2006/relationships/externalLink" Target="externalLinks/externalLink59.xml"/><Relationship Id="rId91" Type="http://schemas.openxmlformats.org/officeDocument/2006/relationships/externalLink" Target="externalLinks/externalLink80.xml"/><Relationship Id="rId145" Type="http://schemas.openxmlformats.org/officeDocument/2006/relationships/externalLink" Target="externalLinks/externalLink134.xml"/><Relationship Id="rId166" Type="http://schemas.openxmlformats.org/officeDocument/2006/relationships/externalLink" Target="externalLinks/externalLink155.xml"/><Relationship Id="rId187" Type="http://schemas.openxmlformats.org/officeDocument/2006/relationships/externalLink" Target="externalLinks/externalLink176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17.xml"/><Relationship Id="rId49" Type="http://schemas.openxmlformats.org/officeDocument/2006/relationships/externalLink" Target="externalLinks/externalLink38.xml"/><Relationship Id="rId114" Type="http://schemas.openxmlformats.org/officeDocument/2006/relationships/externalLink" Target="externalLinks/externalLink103.xml"/><Relationship Id="rId60" Type="http://schemas.openxmlformats.org/officeDocument/2006/relationships/externalLink" Target="externalLinks/externalLink49.xml"/><Relationship Id="rId81" Type="http://schemas.openxmlformats.org/officeDocument/2006/relationships/externalLink" Target="externalLinks/externalLink70.xml"/><Relationship Id="rId135" Type="http://schemas.openxmlformats.org/officeDocument/2006/relationships/externalLink" Target="externalLinks/externalLink124.xml"/><Relationship Id="rId156" Type="http://schemas.openxmlformats.org/officeDocument/2006/relationships/externalLink" Target="externalLinks/externalLink145.xml"/><Relationship Id="rId177" Type="http://schemas.openxmlformats.org/officeDocument/2006/relationships/externalLink" Target="externalLinks/externalLink166.xml"/><Relationship Id="rId198" Type="http://schemas.openxmlformats.org/officeDocument/2006/relationships/theme" Target="theme/theme1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39.xml"/><Relationship Id="rId104" Type="http://schemas.openxmlformats.org/officeDocument/2006/relationships/externalLink" Target="externalLinks/externalLink93.xml"/><Relationship Id="rId125" Type="http://schemas.openxmlformats.org/officeDocument/2006/relationships/externalLink" Target="externalLinks/externalLink114.xml"/><Relationship Id="rId146" Type="http://schemas.openxmlformats.org/officeDocument/2006/relationships/externalLink" Target="externalLinks/externalLink135.xml"/><Relationship Id="rId167" Type="http://schemas.openxmlformats.org/officeDocument/2006/relationships/externalLink" Target="externalLinks/externalLink156.xml"/><Relationship Id="rId188" Type="http://schemas.openxmlformats.org/officeDocument/2006/relationships/externalLink" Target="externalLinks/externalLink177.xml"/><Relationship Id="rId71" Type="http://schemas.openxmlformats.org/officeDocument/2006/relationships/externalLink" Target="externalLinks/externalLink60.xml"/><Relationship Id="rId92" Type="http://schemas.openxmlformats.org/officeDocument/2006/relationships/externalLink" Target="externalLinks/externalLink8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60-2003%20&#1057;&#1054;&#1043;%20&#1052;&#1086;&#1078;&#1072;&#1081;&#1089;&#1082;&#1080;&#1077;%20&#1101;&#1083;_&#1089;&#1077;&#1090;&#1080;3+\160-2003%20&#1057;&#1054;&#1043;&#1051;%20&#1052;&#1086;&#1078;3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VALENTINA\&#1063;&#1059;&#1051;&#1040;&#1053;&#1054;&#1042;_2005\&#1057;&#1045;&#1051;&#1068;&#1057;&#1050;&#1040;&#1071;%20&#1069;&#1053;&#1045;&#1056;&#1043;&#1045;&#1058;&#1048;&#1050;&#1040;\&#1044;&#1054;&#1043;%2022-2005_&#1053;&#1086;&#1075;&#1080;&#1085;&#1089;&#1082;&#1080;&#1077;\22-05%20&#1082;&#1072;&#1083;%20&#1087;&#1083;%20&#1089;&#1084;&#1077;&#1090;&#1099;%201_2%20&#1053;&#1086;&#1075;&#1080;&#1085;&#1089;&#1082;&#1080;&#107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SHABLON%202003\&#1057;&#1052;&#1045;&#1058;&#1067;\&#1057;&#1054;&#1043;&#1051;%20139-2003%20&#1054;&#1082;&#1090;&#1103;&#1073;&#1088;&#1100;&#1089;&#1082;&#1080;&#1077;%20&#1089;&#1077;&#1090;&#108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ancidalova\&#1052;&#1086;&#1080;%20&#1076;&#1086;&#1082;&#1091;&#1084;&#1077;&#1085;&#1090;&#1099;\Documents%20and%20Settings\VKancidalova\&#1052;&#1086;&#1080;%20&#1076;&#1086;&#1082;&#1091;&#1084;&#1077;&#1085;&#1090;&#1099;\VALENTINA\&#1063;&#1091;&#1083;&#1072;&#1085;&#1086;&#1074;%202003\&#1057;&#1077;&#1083;&#1100;&#1089;&#1082;&#1072;&#1103;%20&#1101;&#1085;&#1077;&#1088;&#1075;&#1077;&#1090;&#1080;&#1082;&#1072;%203%20&#1074;&#1072;&#1088;&#1080;&#1072;&#1085;&#1090;\240-2003%20&#1057;&#1054;&#1043;%20&#1044;&#1084;&#1080;&#1090;&#1088;&#1086;&#1074;&#1089;&#1082;&#1080;&#1077;%20&#1089;&#1077;&#1090;&#1080;\240-2003%20&#1057;&#1054;&#1043;&#1051;%2019,896%20&#1044;&#1084;&#1080;&#1090;&#1088;&#1086;&#1074;&#1089;&#1082;&#1080;&#1077;%20&#1089;&#1077;&#1090;&#1080;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2009\&#1041;&#1044;&#1056;\&#1041;&#1044;&#1056;%202009%20&#1052;&#1050;-10%201%20&#1082;&#1074;&#1072;&#1088;&#1090;&#1072;&#1083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stn.stn.transneft.ru\home$\&#1043;&#1077;&#1086;&#1089;&#1084;&#1077;&#1090;&#1072;\2008\&#1041;&#1058;&#1057;%20_%202%20%20080508%20geo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57;&#1084;&#1077;&#1090;&#1099;%20&#1088;&#1072;&#1073;&#1086;&#1095;&#1080;&#1077;\2008\&#1089;&#1084;&#1077;&#1090;&#1072;%20&#1075;&#1077;&#1086;&#1083;%20&#1042;&#1086;&#1083;&#1075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8-gtp\&#1059;&#1055;&#1040;&#1058;&#1058;\&#1052;&#1086;&#1080;%20&#1076;&#1086;&#1082;&#1091;&#1084;&#1077;&#1085;&#1090;&#1099;\&#1086;&#1090;&#1076;&#1077;&#1083;\&#1089;&#1084;&#1077;&#1090;&#1099;\&#1088;&#1072;&#1089;&#1096;&#1080;&#1092;&#1088;&#1086;&#1074;&#1082;&#1072;%20&#1089;&#1084;&#1077;&#1090;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Profiles\gusevanm\Desktop\&#1043;&#1091;&#1089;&#1077;&#1074;&#1072;-&#1088;&#1072;&#1089;&#1095;&#1077;&#1090;+&#1089;&#1086;&#1075;&#1083;&#1072;&#1089;%2026.08.09\11004%20&#1054;&#1055;&#1057;%20&#1050;&#1080;&#1084;&#1077;&#1083;&#1100;&#1090;&#1077;&#1081;%2014.08.09&#1075;.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LIVERY\&#1052;&#1086;&#1080;%20&#1076;&#1086;&#1082;&#1091;&#1084;&#1077;&#1085;&#1090;&#1099;\&#1050;&#1085;&#1080;&#1075;&#1072;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eniksen.sharepoint.com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47107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6E24348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5;&#1072;&#1087;&#1082;&#1080;%20&#1086;&#1090;&#1076;&#1077;&#1083;&#1086;&#1074;\&#1069;&#1082;&#1086;&#1085;&#1086;&#1084;&#1080;&#1082;&#1072;%20&#1080;%20&#1092;&#1080;&#1085;&#1072;&#1085;&#1089;&#1099;\&#1054;&#1057;&#1056;\&#1069;&#1088;&#1075;&#1072;&#1096;&#1077;&#1074;&#1072;%20&#1048;.%20&#1070;\&#1044;&#1057;&#1044;\02.02%20&#1057;&#1086;&#1075;&#1083;&#1072;&#1089;&#1086;&#1074;&#1072;&#1085;&#1086;%20&#1057;&#1084;&#1077;&#1090;&#1072;%20&#1040;&#1047;&#1057;%20&#1089;&#1082;&#1083;&#1072;&#1076;%20%20(0002-&#1048;-&#1062;&#1059;&#1055;%20&#1042;&#1057;&#1058;&#1054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montajserv\&#1054;&#1041;&#1065;&#1040;&#1071;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&#1052;&#1072;&#1090;&#1074;&#1077;&#1077;&#1074;&#1072;\d\&#1052;&#1086;&#1080;%20&#1076;&#1086;&#1082;&#1091;&#1084;&#1077;&#1085;&#1090;&#1099;\&#1051;&#1080;_&#1040;&#1042;\Smeta\629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~1\163\LOCALS~1\Temp\Rar$DI00.219\&#1053;&#1043;&#1044;&#1059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44;&#1083;&#1103;%20&#1040;&#1088;&#1090;&#1091;&#1088;&#1072;%20&#1057;&#1072;&#1073;&#1072;&#1088;&#1072;&#1083;&#1077;&#1077;&#1074;&#1072;\&#1086;&#1090;%20&#1057;&#1080;&#1076;&#1086;&#1088;&#1077;&#1085;&#1082;&#1086;\&#1053;&#1043;&#1044;&#1059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montajserv\&#1054;&#1041;&#1065;&#1040;&#1071;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montajserv\&#1054;&#1041;&#1065;&#1040;&#1071;\Sigma\uddsmetapir\Docs\Zarplata_1\&#1044;&#1077;&#1085;&#1080;&#1089;\&#1089;&#1086;&#1093;&#1088;&#1072;&#1085;&#1080;&#1090;&#110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63;&#1091;&#1083;&#1082;&#1086;&#1074;%202008\11&#1076;-2008\11&#1076;-2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1-&#1044;&#1054;&#1043;&#1054;&#1042;&#1054;&#1056;&#1067;\&#1041;&#1091;&#1083;&#1072;&#1090;&#1086;&#1074;%202008\6&#1076;-2008%201-200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4.0.10\usersdata$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x2-dl-2\&#1088;&#1072;&#1073;&#1086;&#1095;&#1072;&#1103;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montajserv\&#1054;&#1041;&#1065;&#1040;&#1071;\Users\Azerty\Downloads\&#1057;&#1057;&#1056;,&#1055;&#1048;&#1056;,&#1055;&#1047;11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85;&#1091;&#1090;&#1088;&#1077;&#1085;&#1085;&#1080;&#1077;%20&#1092;&#1086;&#1088;&#1084;&#1072;&#1090;&#1099;\&#1044;&#1083;&#1103;%20&#1088;&#1072;&#1073;&#1086;&#1090;&#1099;%20&#1089;%20&#1052;&#1050;-10\&#1041;&#1044;&#1056;%20&#1092;&#1072;&#1082;&#1090;%2012%20&#1084;&#1077;&#1089;&#1103;&#1094;&#1077;&#1074;%202007&#1075;.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x2-dl-2\&#1088;&#1072;&#1073;&#1086;&#1095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Temp\Rar$DI00.781\&#1048;&#1079;&#1099;&#1089;&#1082;&#1072;&#1085;&#1080;&#1103;\&#1075;&#1077;&#1086;&#1083;-&#1048;&#1082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Temp\Rar$DI00.781\&#1048;&#1079;&#1099;&#1089;&#1082;&#1072;&#1085;&#1080;&#1103;\&#1075;&#1077;&#1086;&#1083;-&#1048;&#1082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Temp\Rar$DI00.781\&#1048;&#1079;&#1099;&#1089;&#1082;&#1072;&#1085;&#1080;&#1103;\&#1075;&#1077;&#1086;&#1083;-&#1048;&#1082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Temp\Rar$DI00.781\&#1048;&#1079;&#1099;&#1089;&#1082;&#1072;&#1085;&#1080;&#1103;\&#1075;&#1077;&#1086;&#1083;-&#1048;&#1082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montajserv\&#1054;&#1041;&#1065;&#1040;&#1071;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&#1043;&#1045;&#1054;&#1057;&#1052;&#1045;&#1058;&#1040;\&#1056;&#1040;&#1057;&#1063;&#1045;&#1058;%20&#1057;&#1052;&#1045;&#1058;&#1067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&#1043;&#1045;&#1054;&#1057;&#1052;&#1045;&#1058;&#1040;\&#1056;&#1040;&#1057;&#1063;&#1045;&#1058;%20&#1057;&#1052;&#1045;&#1058;&#1067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&#1043;&#1045;&#1054;&#1057;&#1052;&#1045;&#1058;&#1040;\&#1056;&#1040;&#1057;&#1063;&#1045;&#1058;%20&#1057;&#1052;&#1045;&#1058;&#1067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43;&#1045;&#1054;&#1057;&#1052;&#1045;&#1058;&#1040;\&#1056;&#1040;&#1057;&#1063;&#1045;&#1058;%20&#1057;&#1052;&#1045;&#1058;&#1067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%D0%9C%D0%BE%D0%B8%20%D0%B4%D0%BE%D0%BA%D1%83%D0%BC%D0%B5%D0%BD%D1%82%D1%8B/%D0%94%D0%B5%D0%BD%D0%B8%D1%81/Files/%D1%81%D0%BE%D1%85%D1%80%D0%B0%D0%BD%D0%B8%D1%82%D1%8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montajserv\&#1054;&#1041;&#1065;&#1040;&#1071;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PapkiOtdelov\Documents%20and%20Settings\CherepanovaED\Application%20Data\Microsoft\AddIns\_&#1057;&#1052;_&#1064;&#1072;&#1073;&#1083;&#1086;&#1085;_&#1057;&#1052;.xla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\&#1055;&#1088;&#1086;&#1077;&#1082;&#1090;&#1099;\&#1056;&#1072;&#1084;&#1077;&#1085;&#1089;&#1082;&#1086;&#1077;\&#1057;&#1072;&#1092;&#1086;&#1085;&#1086;&#1074;&#1089;&#1082;&#1080;&#1081;\150404\&#1057;&#1084;&#1077;&#1090;&#1099;%20&#1055;&#1048;&#1056;_&#1051;&#1069;&#1055;%200,4%20&#1082;&#1042;%20&#1089;&#1074;&#1093;.&#1057;&#1072;&#1092;&#1086;&#1085;&#1086;&#1074;&#1089;&#1082;&#1080;&#1081;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eniksen.sharepoint.com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4;&#1057;&#1054;&#1041;&#1040;&#1071;%20&#1087;&#1088;&#1086;&#1075;&#1088;%202005&#1075;\&#1057;&#1084;&#1077;&#1090;&#1099;\&#1042;&#1042;&#1052;&#1053;\&#1055;&#1054;&#1044;&#1055;&#1048;&#1057;&#1040;&#1053;&#1054;\&#1056;&#1077;&#1079;&#1077;&#1088;&#1074;&#8470;6%20&#1053;&#1055;&#1057;%20&#1056;&#1103;&#1079;&#1072;&#1085;&#1100;\Documents%20and%20Settings\221\&#1056;&#1072;&#1073;&#1086;&#1095;&#1080;&#1081;%20&#1089;&#1090;&#1086;&#1083;\&#1053;&#1086;&#1074;&#1072;&#1103;%20&#1087;&#1072;&#1087;&#1082;&#1072;\&#1061;&#1072;&#1081;&#1090;&#1091;&#1085;\mail\&#1043;&#1077;&#1086;&#1057;&#1084;&#1077;&#1090;&#1072;\&#1040;&#1088;&#1093;&#1080;&#1074;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il\&#1043;&#1077;&#1086;&#1057;&#1084;&#1077;&#1090;&#1072;\&#1040;&#1088;&#1093;&#1080;&#1074;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ublic.public-&#1055;&#1050;\Desktop\&#1051;&#1080;&#1089;&#1090;%20&#1074;%20&#1041;&#1083;&#1072;&#1075;&#1086;&#1091;&#1089;&#1090;&#1088;&#1086;&#1081;&#1089;&#1090;&#1074;&#1086;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&#1055;&#1057;%20&#1057;&#1072;&#1076;&#1086;&#1074;&#1072;&#1103;%20&#1076;&#1077;&#1082;&#1072;&#1073;&#1088;&#1100;\03-&#1053;&#1086;&#1103;&#1073;&#1088;&#1100;%2009\&#1047;&#1072;&#1082;&#1072;&#1079;&#1095;&#1080;&#1082;\&#1050;&#1057;-3%20&#1057;&#1072;&#1076;&#1086;&#1074;&#1072;&#1103;%20&#1086;&#1082;&#1090;&#1103;&#1073;&#1088;&#1100;%20&#1080;&#1079;&#1084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wserver\&#1086;&#1073;&#1084;&#1077;&#1085;\&#1052;&#1086;&#1080;%20&#1076;&#1086;&#1082;&#1091;&#1084;&#1077;&#1085;&#1090;&#1099;\Files\&#1089;&#1086;&#1093;&#1088;&#1072;&#1085;&#1080;&#1090;&#1100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Alex\Local%20Settings\Temporary%20Internet%20Files\Content.Outlook\FB8CP3IG\&#1050;&#1091;&#1088;&#1075;&#1072;&#1085;%20&#1087;&#1086;&#1076;&#1082;&#1083;.%20&#1082;&#1086;&#1083;&#1100;&#1094;&#1072;\Zarplata_1\&#1044;&#1077;&#1085;&#1080;&#1089;\&#1089;&#1086;&#1093;&#1088;&#1072;&#1085;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KukreshZI\Local%20Settings\Temporary%20Internet%20Files\OLK7\Zarplata_1\&#1044;&#1077;&#1085;&#1080;&#1089;\&#1089;&#1086;&#1093;&#1088;&#1072;&#1085;&#1080;&#1090;&#1100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ndarenko.d\Local%20Settings\Temporary%20Internet%20Files\Content.Outlook\41GT2HPO\&#1088;&#1072;&#1089;&#1095;&#1077;&#1090;_&#1083;&#1080;&#1090;&#1077;&#1081;&#1085;&#1072;&#1103;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41;&#1065;&#1048;&#1049;%20&#1056;&#1045;&#1045;&#1057;&#1058;&#1056;%20&#1055;&#1056;&#1054;&#1062;&#1045;&#1053;&#1058;&#1054;&#1042;&#1054;&#1050;\2012\5%20&#1052;&#1072;&#1081;\&#1051;&#1077;&#1089;&#1086;&#1087;&#1072;&#1088;&#1082;&#1086;&#1074;&#1072;&#1103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33-2003%20&#1053;&#1086;&#1075;&#1080;&#1085;&#1089;&#1082;&#1080;&#1077;%20&#1101;&#1083;&#1089;&#1077;&#1090;&#1080;3+\133-2003%20&#1057;&#1054;&#1043;&#1051;%20&#1053;&#1086;&#1075;&#1080;&#1085;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\dfs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57;&#1085;&#1077;&#1075;&#1080;&#1088;&#1080;\&#1057;&#1085;&#1077;&#1075;&#1080;&#1088;&#1080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zemc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dir\manager\&#1044;&#1050;&#1055;\&#1050;&#1054;&#1053;&#1050;&#1059;&#1056;&#1057;&#1067;\&#1060;&#1057;&#1050;%20&#1045;&#1069;&#1057;\13078%20&#1054;&#1050;%20&#1055;&#1056;&#1044;%20&#1088;&#1077;&#1082;&#1086;&#1085;&#1089;&#1090;&#1088;&#1091;&#1082;&#1094;&#1080;&#1103;%20&#1055;&#1057;%20220%20&#1082;&#1042;%20&#1063;&#1072;&#1076;&#1072;&#1085;%20&#1052;&#1069;&#1057;%20&#1057;&#1080;&#1073;&#1080;&#1088;&#1080;\&#1076;&#1072;&#1074;&#1080;&#1076;\&#1088;&#1072;&#1089;&#1095;&#1077;&#1090;&#1099;%20&#1080;%20&#1092;&#1086;&#1088;&#1084;&#1099;%20&#1063;&#1072;&#1076;&#1072;&#1085;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c2200e253634335/&#1056;&#1072;&#1073;&#1086;&#1095;&#1080;&#1081;%20&#1089;&#1090;&#1086;&#1083;/&#1057;&#1086;&#1083;&#1086;&#1074;&#1100;&#1077;&#1074;/&#1055;&#1088;&#1086;&#1077;&#1082;&#1090;/&#1064;&#1072;&#1073;&#1083;&#1086;&#1085;&#1099;%20&#1090;&#1072;&#1073;&#1083;&#1080;&#1094;/&#1064;&#1090;&#1072;&#1084;&#1087;s%20V1.4%20&#8212;%20&#1082;&#1086;&#1087;&#1080;&#1103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Documents%20and%20Settings\das\&#1056;&#1072;&#1073;&#1086;&#1095;&#1080;&#1081;%20&#1089;&#1090;&#1086;&#1083;\&#1055;&#1088;&#1080;&#1083;&#1086;&#1078;&#1077;&#1085;&#1080;&#1077;%208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eniksen.sharepoint.com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montajserv\&#1054;&#1041;&#1065;&#1040;&#1071;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montajserv\&#1054;&#1041;&#1065;&#1040;&#1071;\Igw030302\&#1089;&#1084;&#1077;&#1090;&#1099;%20&#1080;&#1080;\Docs\Zarplata_1\&#1044;&#1077;&#1085;&#1080;&#1089;\&#1089;&#1086;&#1093;&#1088;&#1072;&#1085;&#1080;&#1090;&#1100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NLobanova\&#1052;&#1086;&#1080;%20&#1076;&#1086;&#1082;&#1091;&#1084;&#1077;&#1085;&#1090;&#1099;\2-&#1057;&#1054;&#1043;&#1051;&#1040;&#1064;&#1045;&#1053;&#1048;&#1071;\&#1063;&#1077;&#1088;&#1082;&#1072;&#1089;&#1086;&#1074;%202008\8&#1089;-2008%20&#1058;&#1069;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7;&#1072;&#1083;&#1080;&#1084;&#1057;&#1045;\&#1054;&#1073;&#1088;&#1072;&#1079;&#1094;&#1099;%20&#1089;&#1084;&#1077;&#1090;\Documents%20and%20Settings\VKancidalova.S13FLOOR5\&#1052;&#1086;&#1080;%20&#1076;&#1086;&#1082;&#1091;&#1084;&#1077;&#1085;&#1090;&#1099;\VALENTINA\VALENTINA\&#1063;&#1091;&#1083;&#1072;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rylova\&#1084;&#1086;&#1080;%20&#1076;&#1086;&#1082;&#1091;&#1084;&#1077;&#1085;&#1090;&#1099;\Documents%20and%20Settings\VKancidalova.S13FLOOR5\&#1052;&#1086;&#1080;%20&#1076;&#1086;&#1082;&#1091;&#1084;&#1077;&#1085;&#1090;&#1099;\VALENTINA\VALENTINA\&#1063;&#1091;&#1083;&#1072;&#1085;&#1086;&#1074;%202003\&#1057;&#1077;&#1083;&#1100;&#1089;&#1082;&#1072;&#1103;%20&#1101;&#1085;&#1077;&#1088;&#1075;&#1077;&#1090;&#1080;&#1082;&#1072;%203%20&#1074;&#1072;&#1088;&#1080;&#1072;&#1085;&#1090;\140-2003%20&#1057;&#1054;&#1043;%20&#1064;&#1072;&#1090;&#1091;&#1088;&#1089;&#1082;&#1080;&#1077;%20&#1101;&#1083;_&#1089;&#1077;&#1090;&#1080;3+\&#1057;&#1054;&#1043;%20140-2003%20&#1064;&#1072;&#1090;&#1091;&#1088;3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acros\Ma&#1089;ros-&#1058;&#1055;\MacrosFiles-&#1058;&#1055;\MTP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acros\Ma&#1089;ros-&#1058;&#1055;\MacrosFiles-&#1058;&#1055;\MTP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cros\Ma&#1089;ros-&#1058;&#1055;\MacrosFiles-&#1058;&#1055;\MTP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acros\Ma&#1089;ros-&#1058;&#1055;\MacrosFiles-&#1058;&#1055;\MTP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Desktops$\Documents%20and%20Settings\PetrovAS.DSD\Local%20Settings\Temporary%20Internet%20Files\OLK1C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&#1054;&#1073;&#1084;&#1077;&#1085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x2-dl-2\&#1088;&#1072;&#1073;&#1086;&#1095;&#1072;&#1103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x2-dl-2\&#1088;&#1072;&#1073;&#1086;&#1095;&#1072;&#1103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montajserv\&#1054;&#1041;&#1065;&#1040;&#1071;\Users\2\Desktop\&#1063;&#1077;&#1088;&#1085;&#1086;&#1074;&#1080;&#1082;&#1080;\2026\&#1075;.%20&#1057;&#1086;&#1083;&#1085;&#1077;&#1095;&#1085;&#1086;&#1075;&#1086;&#1088;&#1089;&#1082;%2026\&#1057;399489-313917%20&#1042;&#1051;&#1048;%20&#1047;&#1072;&#1076;&#1086;&#1088;&#1080;&#1085;&#1086;%20&#1050;&#1072;&#1090;&#1102;&#1083;&#1080;&#1085;&#1072;%20&#1040;.&#1040;\&#1057;399489-313917%20&#1047;&#1072;&#1076;&#1086;&#1088;&#1080;&#1085;&#1086;%20&#1042;&#1051;&#1048;,%20&#1050;&#1072;&#1090;&#1102;&#1083;&#1080;&#1085;&#1072;%20&#1040;.&#1040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  <cell r="C93">
            <v>19.896000000000001</v>
          </cell>
          <cell r="D93" t="str">
            <v>инд. цен в энерг стр-ве по капвложениям по данным Госкомстата РФ к ценам на 01.01.1991 (без НДС);</v>
          </cell>
        </row>
        <row r="94">
          <cell r="B94" t="str">
            <v>3.</v>
          </cell>
          <cell r="C94">
            <v>1.3280000000000001</v>
          </cell>
          <cell r="D94" t="str">
            <v>=31,702:1,2 = 26,418 (без НДС) : 19,896 инд. цен в энерг стр-ве по капвложза IV кв. 2002 к 01.01.2001 ;</v>
          </cell>
        </row>
        <row r="95">
          <cell r="B95" t="str">
            <v>4.</v>
          </cell>
          <cell r="C95">
            <v>31.702000000000002</v>
          </cell>
          <cell r="D95" t="str">
            <v>инд. цен по капвложениям на 1 кв. 2003 (по данным Госкомстата РФ);</v>
          </cell>
        </row>
        <row r="96">
          <cell r="B96" t="str">
            <v>5.</v>
          </cell>
          <cell r="C96">
            <v>3.87</v>
          </cell>
          <cell r="D96" t="str">
            <v>к-т инфл. по проектным работам для объектов капстроительства из уровня цен 84 г. к ценам 98 г.;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ЗАПИСКА"/>
      <sheetName val="Перечень объектов"/>
      <sheetName val="КАЛЕДАРНЫЙ ПЛАН"/>
      <sheetName val="СВОДНАЯ СМЕТА (2)"/>
      <sheetName val="Подгон СВОД СМ"/>
      <sheetName val="См1изыскание"/>
      <sheetName val="См3 Команд"/>
      <sheetName val="См-2 проектн"/>
      <sheetName val="Изыскательские (2)"/>
      <sheetName val="Форма проект работ (2)"/>
      <sheetName val="Лист3"/>
      <sheetName val="См_2 проект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Смета2 проект. раб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ДАРНЫЙ ПЛАН"/>
      <sheetName val="СВОДНАЯ СМЕТА"/>
      <sheetName val="смета 1 изыскание"/>
      <sheetName val="смета 2 проект. работы (2)"/>
      <sheetName val="смета 2 проект. работы (3)"/>
      <sheetName val="Распределение"/>
      <sheetName val="См3 Командиров"/>
      <sheetName val="Перечень объектов 6кВ"/>
      <sheetName val="Перечень объектов 04кВ"/>
      <sheetName val="смета 2 проект. работы"/>
      <sheetName val="свод смета ПОДГОН)"/>
      <sheetName val="Лист1"/>
      <sheetName val="Лист2"/>
      <sheetName val="Лист3"/>
      <sheetName val="смета 2 проект_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проект работ (2)"/>
      <sheetName val="Изыскательские (3)"/>
      <sheetName val="КАЛЕДАРНЫЙ ПЛАН"/>
      <sheetName val="Сводная смета"/>
      <sheetName val="См-1 Октябр сети изыскание"/>
      <sheetName val="См-2 Октябр сети  проект работы"/>
      <sheetName val="Изыскательские (2)"/>
      <sheetName val="Лист3"/>
      <sheetName val="См_2 Октябр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СВОДНАЯ СМЕТА (2)"/>
      <sheetName val="Подгон СВОД СМ"/>
      <sheetName val="ЗАПИСКА"/>
      <sheetName val="КАЛЕДАРНЫЙ ПЛАН"/>
      <sheetName val="смета 1 изыскание"/>
      <sheetName val="См3 Команд"/>
      <sheetName val="смета 2 проект. работы"/>
      <sheetName val="Лист3"/>
      <sheetName val="смета 2 проект_ работы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Индексы"/>
      <sheetName val="Договоры"/>
      <sheetName val="Пример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р 245 "/>
      <sheetName val="Тр 245  (2)"/>
      <sheetName val="НПС8"/>
      <sheetName val="Тр 182"/>
      <sheetName val="Тр 182  (2)"/>
      <sheetName val="НПС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Волга"/>
      <sheetName val="Волга (2)"/>
      <sheetName val="геол"/>
      <sheetName val="Волга (3)"/>
      <sheetName val="Волга (4)"/>
      <sheetName val="Волга (5)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7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13"/>
      <sheetName val="Восстановл_Лист47"/>
      <sheetName val="Восстановл_Лист14"/>
      <sheetName val="Восстановл_Лист1"/>
      <sheetName val="Восстановл_Лист15"/>
      <sheetName val="Восстановл_Лист18"/>
      <sheetName val="Восстановл_Лист19"/>
      <sheetName val="Восстановл_Лист21"/>
      <sheetName val="Восстановл_Лист20"/>
      <sheetName val="Восстановл_Лист49"/>
      <sheetName val="Восстановл_Лист25"/>
      <sheetName val="00-ССР"/>
      <sheetName val="00-09-03-01"/>
      <sheetName val="00-09-03-02"/>
      <sheetName val="00-09-03-03"/>
      <sheetName val="информация"/>
      <sheetName val="СМЕТА проект"/>
      <sheetName val="топография"/>
      <sheetName val="График"/>
      <sheetName val="шаблон"/>
      <sheetName val="№8 - 2015"/>
      <sheetName val="№8 - В.1 2014"/>
      <sheetName val="Обновление"/>
      <sheetName val="Лист1"/>
      <sheetName val="Цена"/>
      <sheetName val="Product"/>
      <sheetName val="Зап-3- СЦБ"/>
      <sheetName val="Шкаф"/>
      <sheetName val="Коэфф1."/>
      <sheetName val="Прайс лист"/>
      <sheetName val="1"/>
      <sheetName val="Пример расчета"/>
      <sheetName val="Табл38-7"/>
      <sheetName val="Сводная смета"/>
      <sheetName val="13.1"/>
      <sheetName val="к.84-к.83"/>
      <sheetName val="СметаСводная"/>
      <sheetName val="Курс доллара"/>
      <sheetName val="Спр Причин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График"/>
      <sheetName val="топография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Calc"/>
      <sheetName val="смета 2 проект. работы"/>
      <sheetName val="карты"/>
      <sheetName val="геол"/>
      <sheetName val="3 РД"/>
      <sheetName val="кп ГК"/>
      <sheetName val="к.84-к.83"/>
      <sheetName val="свод 2"/>
      <sheetName val="Прибыль опл"/>
      <sheetName val="2"/>
      <sheetName val="OCK1"/>
      <sheetName val="Product"/>
      <sheetName val="Цена"/>
      <sheetName val="Обновление"/>
      <sheetName val="свод"/>
      <sheetName val="Лист1"/>
      <sheetName val="информация"/>
      <sheetName val="Зап-3- СЦБ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Смета 1"/>
      <sheetName val="Разработка проекта"/>
      <sheetName val="ПДР"/>
      <sheetName val="СметаСводная павильон"/>
      <sheetName val="Суточная"/>
      <sheetName val="1"/>
      <sheetName val="сводная"/>
      <sheetName val="3труба (П)"/>
      <sheetName val="93-110"/>
      <sheetName val="Данные для расчёта сметы"/>
      <sheetName val="СметаСводная 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1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  <sheetName val="топография"/>
      <sheetName val="списки"/>
      <sheetName val="Смета"/>
      <sheetName val="свод 2"/>
      <sheetName val="СметаСводная"/>
      <sheetName val=""/>
      <sheetName val="вынос в натуру"/>
    </sheetNames>
    <definedNames>
      <definedName name="AB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Коэфф1."/>
      <sheetName val="График"/>
      <sheetName val="Суточная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Коэф"/>
      <sheetName val="1.2 геол"/>
      <sheetName val="5 П"/>
      <sheetName val="3 акт П"/>
      <sheetName val="1.1 геод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СС"/>
      <sheetName val="информация"/>
      <sheetName val="Таблица 3"/>
      <sheetName val="Summary"/>
      <sheetName val="К.рын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1"/>
      <sheetName val="эл.химз."/>
      <sheetName val="гидрология"/>
      <sheetName val="Амур ДОН"/>
      <sheetName val="топо"/>
      <sheetName val="SakhNIPI5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Lim"/>
      <sheetName val="Хар_"/>
      <sheetName val="С1_"/>
      <sheetName val="Ачинский НПЗ"/>
      <sheetName val="Бюджет"/>
      <sheetName val="СМЕТА проект"/>
      <sheetName val="КП с изм.2"/>
      <sheetName val="КП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Дополнительные параметры"/>
      <sheetName val="24 2 эт"/>
      <sheetName val="Капитальные затраты"/>
      <sheetName val="Итог"/>
      <sheetName val="6.1 ТХ ПД нб 2013 (2)"/>
      <sheetName val="см.2"/>
      <sheetName val="и3"/>
      <sheetName val="BACT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ИД СМР"/>
      <sheetName val="ИД ПНР"/>
      <sheetName val="ТЗ"/>
      <sheetName val="Восстановл_䶭_x0000__x0000_Ā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Спец-7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_x0001__x0003_4¼_x0001_"/>
      <sheetName val="【Ǆ【ㄨヶ㞄　L【ㄨヶ_x0008__x0008_ကҌރ_x0001__x0004__x0002__x0004_ "/>
      <sheetName val="&amp;'()*+,-./01234"/>
      <sheetName val="_x0003__x0004__xdcb0_͒_x0001_"/>
      <sheetName val="_x0003__x0004_�͒_x0001_"/>
      <sheetName val="[Книга1.xls]&amp;'()*+,-."/>
      <sheetName val="1.3"/>
      <sheetName val="Setups"/>
      <sheetName val="15.11.2007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ААС М.Вешак (259,8)__İŹ__x0004_______"/>
      <sheetName val="[Книга1.xls]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ИДвалка"/>
      <sheetName val="Справка"/>
      <sheetName val="не печатать"/>
      <sheetName val="Восстановл__x001b_䶭"/>
      <sheetName val="[Книга1._x001f__x0003__x0003__x000a__x000d__x0012__x0007__x000c__x0013__x0013__x0004__x0003__x000a__x000f__x0011__x0006__x0005_"/>
      <sheetName val="2-stage"/>
      <sheetName val="Форма 9"/>
      <sheetName val="Форма 10"/>
      <sheetName val="Форма 2.1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Коэфф1_"/>
      <sheetName val="Зап-3-_СЦБ"/>
      <sheetName val="Смета2_проект__раб_"/>
      <sheetName val="смета_2_проект__работы"/>
      <sheetName val="Прайс_лист"/>
      <sheetName val="1_2_геол"/>
      <sheetName val="5_П"/>
      <sheetName val="3_акт_П"/>
      <sheetName val="1_1_геод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Смета_1"/>
      <sheetName val="Таблица_2"/>
      <sheetName val="К_рын"/>
      <sheetName val="Таблица_3"/>
      <sheetName val="Данные_для_расчёта_сметы"/>
      <sheetName val="Список_прогонов_за_месяц"/>
      <sheetName val="1_1"/>
      <sheetName val="Расчет_зарплаты"/>
      <sheetName val="№5_СУБ_Инж_защ"/>
      <sheetName val="13_1"/>
      <sheetName val="к_84-к_83"/>
      <sheetName val="свод_2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эл_химз_"/>
      <sheetName val="Амур_ДОН"/>
      <sheetName val="Лист_опроса"/>
      <sheetName val="Прил_6_51-Упр_рас1"/>
      <sheetName val="6_11_1__сторонние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Пример_расчета"/>
      <sheetName val="прод_зап8_(2)"/>
      <sheetName val="853_(корр)_(2)"/>
      <sheetName val="Объемы_работ_по_ПВ"/>
      <sheetName val="ПДР_ООО_&quot;Юкос_ФБЦ&quot;"/>
      <sheetName val="2_2_"/>
      <sheetName val="СМЕТА_проект"/>
      <sheetName val="Свод_стоимость"/>
      <sheetName val="Свод_объем"/>
      <sheetName val="Приложение_2"/>
      <sheetName val="СметаСводная_павильон"/>
      <sheetName val="1_1_"/>
      <sheetName val="СметаСводная_Рыб"/>
      <sheetName val="Исх__данные"/>
      <sheetName val="КП_с_изм_2"/>
      <sheetName val="СметаСводная_1_оч"/>
      <sheetName val="Ачинский_НПЗ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Лист1_(3)"/>
      <sheetName val="Расчет_ст-ти_Заказчика"/>
      <sheetName val="Раз-ца_зат-т_в_ст__эл_энер_"/>
      <sheetName val="Переменные_и_константы"/>
      <sheetName val="ДДС_(Форма_№3)"/>
      <sheetName val="3труба_(П)"/>
      <sheetName val="ТЗ_АСУ-1"/>
      <sheetName val="ИД_СМР"/>
      <sheetName val="ИД_ПНР"/>
      <sheetName val="Проект_Планир"/>
      <sheetName val="Град_план"/>
      <sheetName val="Сметный_расчет№2_4"/>
      <sheetName val="Сметный_расчет№2_5"/>
      <sheetName val="прочие_"/>
      <sheetName val="褠(Опубликоват&amp;ь___Tュ"/>
      <sheetName val="год_отчетность_2008"/>
      <sheetName val="6_7_3_ТН"/>
      <sheetName val="???褠(Опубликоват&amp;ь___?T?ュ??"/>
      <sheetName val="?Ť?Ũ????ࢰ?ࢰᏬި?㿭??ᐐ?ި????ࢰ詀ㅡ"/>
      <sheetName val="ArabicNafitha_Enhanced_Arabic_C"/>
      <sheetName val="褠(Опубликоват&amp;ь___Tュ褈"/>
      <sheetName val="Ж_Дом_гор_Олекм_2010"/>
      <sheetName val="褠(Опубликоват&amp;ь___?T?ュ??褈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【Ǆ【ㄨヶ㞄　L【ㄨヶကҌރ_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&amp;'()*+,-_/01234"/>
      <sheetName val="?&amp;?'?(?)?*?+?,?-?_?/?0?1?2?3?4?"/>
      <sheetName val="Форма_2_5к-Украина"/>
      <sheetName val="Коэф_КВ"/>
      <sheetName val="КС2_ВСТО_"/>
      <sheetName val="͒"/>
      <sheetName val="???????͒????????"/>
      <sheetName val="Реестр_Диаг_НПС_ВНП"/>
      <sheetName val="[Книга1_xls]Documents_and_Setti"/>
      <sheetName val="См_1_наруж_водопровод"/>
      <sheetName val="3_3_31_"/>
      <sheetName val="ААС_М_Вешак_(259,8)"/>
      <sheetName val="не_печатать"/>
      <sheetName val="Documents_and_Settings_Halilova"/>
      <sheetName val="ААС_М_Вешак_(259,8)_x005f_x0000__x000"/>
      <sheetName val="ААС_М_Вешак_(259,8)__İŹ__x005f_x0004_"/>
      <sheetName val="[Книга1_xls]&amp;'()*+,-_"/>
      <sheetName val="[Книга1_xls]?&amp;?'?(?)?*?+?,?-?_?"/>
      <sheetName val="ААС_М_Вешак_(259,8)__İŹ_______"/>
      <sheetName val="1_3"/>
      <sheetName val="15_11_2007"/>
      <sheetName val="褠(Опубликоват&amp;ь___"/>
      <sheetName val="【Ǆ【ㄨヶ㞄　L【ㄨヶ"/>
      <sheetName val="Documents_and_Setti"/>
      <sheetName val="?&amp;?'?(?)?*?+?,?-?_?"/>
      <sheetName val="9_1"/>
      <sheetName val="исходные_данные"/>
      <sheetName val="расчетные_таблицы"/>
      <sheetName val="[Книга1__x000a__x000a_"/>
      <sheetName val="ਸ"/>
      <sheetName val="ŤŨࢰࢰᏬި㿭ᐐިࢰ詀ㅡ"/>
      <sheetName val="Восстановл_䶭Ā"/>
      <sheetName val="Вспом."/>
      <sheetName val="_КС_2"/>
      <sheetName val="Пром1"/>
      <sheetName val="мат"/>
      <sheetName val="ИД1"/>
      <sheetName val="Сводная смет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по рч3"/>
      <sheetName val="INV_KAZ"/>
      <sheetName val="_"/>
      <sheetName val="___褠(Опубликоват&amp;ь..._T__xde68_ュ_x0001___x0001__"/>
      <sheetName val="_Ť_Ũ____ࢰ_ࢰᏬި_㿭__x0018__ᐐ_x0001__ި____ࢰ詀ㅡ"/>
      <sheetName val="_&amp;_'_(_)___+_,_-_.___0_1_2_3_4_"/>
      <sheetName val="褠(Опубликоват&amp;ь..._T__xde68_ュ_x0001___x0001__褈_x0001_"/>
      <sheetName val="_Книга1.xls_Documents and Setti"/>
      <sheetName val="_Книга1.xls_"/>
      <sheetName val="_Книга1.xls__&amp;_'_(_)___+_,_-_._"/>
      <sheetName val="БАЗА"/>
      <sheetName val="GRAPHS"/>
      <sheetName val="Добыча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Энергия"/>
      <sheetName val="НЕДЕЛИ"/>
      <sheetName val="SFO"/>
      <sheetName val="план работ"/>
      <sheetName val="глушение"/>
      <sheetName val="план-заказ"/>
      <sheetName val="прил2"/>
      <sheetName val="обзор"/>
      <sheetName val="Лист1 (2)"/>
      <sheetName val="REESTR"/>
      <sheetName val="Вспомогат(по месяцам)"/>
      <sheetName val="Заголовок"/>
      <sheetName val="ленск"/>
      <sheetName val="изм 2тх"/>
      <sheetName val="氼_x005f_x0000_"/>
      <sheetName val="_x005f_x0004__x005f_x0002__x005f_x0000_ਸ"/>
      <sheetName val="_x005f_x0000__x005f_x0000__x005f_x0000_褠(Опублико"/>
      <sheetName val="_x005f_x0000_Ť_x005f_x0000_Ũ_x005f_x0000__x005f_x0000__"/>
      <sheetName val="???褠(Опубликоват&amp;ь...?T?_xde68"/>
      <sheetName val="?Ť?Ũ????ࢰ?ࢰᏬި?㿭?_x005f_x0018_?ᐐ_x00"/>
      <sheetName val="褠(Опубликоват&amp;ь..._x005f_x0000_T_x00"/>
      <sheetName val="褠(Опубликоват&amp;ь...?T?_x005f_xde68_ュ_"/>
      <sheetName val="_x005f_x0000_"/>
      <sheetName val="???褠(Опубликоват&amp;ь...?T?�ュ_x00"/>
      <sheetName val="褠(Опубликоват&amp;ь...?T?�ュ_x005f_x0001_"/>
      <sheetName val="_x005f_x0004__x005f_x0002_?ਸ"/>
      <sheetName val="_x005f_x0000__x005f_x0001__x005f_x0000__x005f_x0003__x0"/>
      <sheetName val="_x005f_x0000_&amp;_x005f_x0000_'_x005f_x0000_(_x005f_x0000_"/>
      <sheetName val="ААС М.Вешак (259,8)??İŹ?_x005f_x0004_"/>
      <sheetName val="_x005f_x0004__x005f_x0002_"/>
      <sheetName val="OtSobstOil_short"/>
      <sheetName val="2014"/>
      <sheetName val="60"/>
      <sheetName val="НДС"/>
      <sheetName val="_x0004__x0002__ਸ"/>
      <sheetName val="___褠(Опубликоват&amp;ь..._T_�ュ_x0001___x0001__"/>
      <sheetName val="褠(Опубликоват&amp;ь..._T_�ュ_x0001___x0001__褈_x0001_"/>
      <sheetName val="__x0001___x0003__4_¼__x0001___________"/>
      <sheetName val="Расчет"/>
      <sheetName val="Организации"/>
      <sheetName val="БВ10"/>
      <sheetName val="СНГДУ 1"/>
      <sheetName val="ПЛАСТ НП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ПОДРЯД"/>
      <sheetName val="Расчет цены"/>
      <sheetName val="ПОДРЯД (2)"/>
      <sheetName val="ПРОЕКТ"/>
      <sheetName val="БД"/>
      <sheetName val="Форма_2_1"/>
      <sheetName val="[Книга1_xls]"/>
      <sheetName val="Итого М_ _2_"/>
      <sheetName val="Курс"/>
      <sheetName val="1,3 новая"/>
      <sheetName val="цены"/>
      <sheetName val="ограничения"/>
      <sheetName val="Доп инфо"/>
      <sheetName val="1.6.12 мес (5)"/>
      <sheetName val="НП-2-12-П"/>
      <sheetName val="РБП"/>
      <sheetName val="SILICATE"/>
      <sheetName val="БФ-2-5-П"/>
      <sheetName val=" График расч "/>
      <sheetName val="Оперативная"/>
      <sheetName val="ТКРС"/>
      <sheetName val="ГРП"/>
      <sheetName val="Опт "/>
      <sheetName val="Ввод"/>
      <sheetName val="ИДН"/>
      <sheetName val="Справочник"/>
      <sheetName val="АВ_ЛУ из"/>
      <sheetName val="АВ"/>
      <sheetName val="цена реал-ии"/>
      <sheetName val="цена реал_ии"/>
      <sheetName val="отгр ГОК"/>
      <sheetName val="отгр_ГОК"/>
      <sheetName val="Итог_Лена1"/>
      <sheetName val="Итого_М__(2)1"/>
      <sheetName val="отгр_ГОК1"/>
      <sheetName val="фин_результ c СТ-1"/>
      <sheetName val="ЦЕНЫ (запасы календарные)"/>
      <sheetName val="ИТК"/>
      <sheetName val="БЮДЖЕТ (БДДР, БДДС, ББЛ)"/>
      <sheetName val="Полуфабрикаты 1"/>
      <sheetName val="Ам 2"/>
      <sheetName val="Ам 1"/>
      <sheetName val="ЦФО"/>
      <sheetName val="фин_результ c СТ_1"/>
      <sheetName val="lang"/>
      <sheetName val="ИД"/>
      <sheetName val="Деятельность"/>
      <sheetName val="СтКРС"/>
      <sheetName val="ст ГТМ"/>
      <sheetName val="Расчет вязкости"/>
      <sheetName val="ФОТ"/>
      <sheetName val="МсН"/>
      <sheetName val="Параметры"/>
      <sheetName val="Сутки"/>
      <sheetName val="июл"/>
      <sheetName val="Ф-4 р"/>
      <sheetName val="план счетов"/>
      <sheetName val="издержки"/>
      <sheetName val="Лист9"/>
      <sheetName val="Лист10"/>
      <sheetName val="Лист11"/>
      <sheetName val="Лист12"/>
      <sheetName val="тит.лист"/>
      <sheetName val="Витим"/>
      <sheetName val="Лист15"/>
      <sheetName val="стр деб-кред"/>
      <sheetName val="Лист4"/>
      <sheetName val="Лист5"/>
      <sheetName val="счет 26"/>
      <sheetName val="90.08"/>
      <sheetName val="XLR_NoRangeSheet"/>
      <sheetName val="_x0000__x0006_Ȁ佐"/>
      <sheetName val="?_x0006_Ȁ佐"/>
      <sheetName val="Input"/>
      <sheetName val="2.98"/>
      <sheetName val="3.98"/>
      <sheetName val="УП _2004"/>
      <sheetName val="EMPLANM"/>
      <sheetName val="план"/>
      <sheetName val="_x0006_Ȁ佐"/>
      <sheetName val="???褠(Опубликоват&amp;ь...?T??ュ_x0001_?_x0001_?"/>
      <sheetName val="褠(Опубликоват&amp;ь...?T??ュ_x0001_?_x0001_?褈_x0001_"/>
      <sheetName val="?_x0003_?_x0004_??????͒??_x0001_??????"/>
      <sheetName val="исх_данные"/>
      <sheetName val="Инфо_лист"/>
      <sheetName val="Инфо-лист"/>
      <sheetName val="общий расчет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Данные_для_расчёта_сметы1"/>
      <sheetName val="Список_прогонов_за_месяц1"/>
      <sheetName val="1_11"/>
      <sheetName val="свод_2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Лист1_(3)1"/>
      <sheetName val="по_рч3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К_рын1"/>
      <sheetName val="Таблица_3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Лист2_"/>
      <sheetName val="【Ǆ【ㄨヶ㞄　L【ㄨヶ_x0008___x0008__က__Ҍ_ރ_x0001___x0004___x0002___x0004__ "/>
      <sheetName val="४婢?堀삁豈???܀耀?쀀?䘀????????삁豈?삅豈?"/>
      <sheetName val="геолог"/>
      <sheetName val="[Книга1.xls]Documents_and_Set_2"/>
      <sheetName val="[Книга1.xls]__________________2"/>
      <sheetName val="[Книга1.xls]__________________3"/>
      <sheetName val="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 refreshError="1"/>
      <sheetData sheetId="271" refreshError="1"/>
      <sheetData sheetId="272" refreshError="1"/>
      <sheetData sheetId="273"/>
      <sheetData sheetId="274">
        <row r="1">
          <cell r="A1" t="str">
            <v>Иван</v>
          </cell>
        </row>
      </sheetData>
      <sheetData sheetId="275">
        <row r="1">
          <cell r="A1" t="str">
            <v>Иван</v>
          </cell>
        </row>
      </sheetData>
      <sheetData sheetId="276" refreshError="1"/>
      <sheetData sheetId="277" refreshError="1"/>
      <sheetData sheetId="278"/>
      <sheetData sheetId="279" refreshError="1"/>
      <sheetData sheetId="280" refreshError="1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>
        <row r="1">
          <cell r="A1" t="str">
            <v>Иван</v>
          </cell>
        </row>
      </sheetData>
      <sheetData sheetId="353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>
        <row r="1">
          <cell r="A1" t="str">
            <v>Иван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>
        <row r="10">
          <cell r="B10" t="str">
            <v xml:space="preserve">Заказчик: </v>
          </cell>
        </row>
      </sheetData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 refreshError="1"/>
      <sheetData sheetId="628" refreshError="1"/>
      <sheetData sheetId="629">
        <row r="17">
          <cell r="M17">
            <v>3130</v>
          </cell>
        </row>
      </sheetData>
      <sheetData sheetId="630">
        <row r="17">
          <cell r="M17">
            <v>3130</v>
          </cell>
        </row>
      </sheetData>
      <sheetData sheetId="631">
        <row r="17">
          <cell r="M17">
            <v>3130</v>
          </cell>
        </row>
      </sheetData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 refreshError="1"/>
      <sheetData sheetId="767" refreshError="1"/>
      <sheetData sheetId="768"/>
      <sheetData sheetId="769" refreshError="1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7">
          <cell r="M17">
            <v>3130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Коэфф1."/>
      <sheetName val="График"/>
      <sheetName val="Суточная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Коэф"/>
      <sheetName val="1.2 геол"/>
      <sheetName val="5 П"/>
      <sheetName val="3 акт П"/>
      <sheetName val="1.1 геод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СС"/>
      <sheetName val="информация"/>
      <sheetName val="Таблица 3"/>
      <sheetName val="Summary"/>
      <sheetName val="К.рын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1"/>
      <sheetName val="эл.химз."/>
      <sheetName val="гидрология"/>
      <sheetName val="Амур ДОН"/>
      <sheetName val="топо"/>
      <sheetName val="SakhNIPI5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Lim"/>
      <sheetName val="Хар_"/>
      <sheetName val="С1_"/>
      <sheetName val="Ачинский НПЗ"/>
      <sheetName val="Бюджет"/>
      <sheetName val="СМЕТА проект"/>
      <sheetName val="КП с изм.2"/>
      <sheetName val="КП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Дополнительные параметры"/>
      <sheetName val="24 2 эт"/>
      <sheetName val="Капитальные затраты"/>
      <sheetName val="Итог"/>
      <sheetName val="6.1 ТХ ПД нб 2013 (2)"/>
      <sheetName val="см.2"/>
      <sheetName val="и3"/>
      <sheetName val="BACT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ИД СМР"/>
      <sheetName val="ИД ПНР"/>
      <sheetName val="ТЗ"/>
      <sheetName val="Восстановл_䶭_x0000__x0000_Ā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Спец-7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 refreshError="1"/>
      <sheetData sheetId="277" refreshError="1"/>
      <sheetData sheetId="278"/>
      <sheetData sheetId="279" refreshError="1"/>
      <sheetData sheetId="280" refreshError="1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таблица_руко_x0019__x0015__x0009__x0003__x000c__x0011__x0011_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Коэффициенты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СВ"/>
      <sheetName val="Настройки"/>
      <sheetName val="Список_объектов"/>
      <sheetName val="W28"/>
      <sheetName val="сводная (2)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машбур"/>
      <sheetName val="ОбмОбслЗемОд"/>
      <sheetName val="смручбур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7"/>
      <sheetName val="Локальная смета 6-3-2"/>
      <sheetName val="РС"/>
      <sheetName val="Смета 7"/>
      <sheetName val="таблица_руко_4"/>
      <sheetName val="телемехан"/>
      <sheetName val="Settings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Ф"/>
      <sheetName val="СС1"/>
      <sheetName val="Свод2006"/>
      <sheetName val="1 кв"/>
      <sheetName val="SENSITIVITY"/>
      <sheetName val="материалы Портовая"/>
      <sheetName val="Поставка"/>
      <sheetName val="Расчет работы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PLиюль04"/>
      <sheetName val="PL СКР"/>
      <sheetName val="Таблица"/>
      <sheetName val="Форма_2_1"/>
      <sheetName val="сводная_(2)"/>
      <sheetName val="rankout"/>
      <sheetName val="СВ_21"/>
      <sheetName val="1_2_1"/>
      <sheetName val="кап_ремонт1"/>
      <sheetName val="Ограничения_шаблон1"/>
      <sheetName val="Причины_отклонений1"/>
      <sheetName val="Статус_работы1"/>
      <sheetName val="Уровень_графика1"/>
      <sheetName val="Технический_лист1"/>
      <sheetName val="анализ_2003_2004исполнение_МТО1"/>
      <sheetName val="Main_list1"/>
      <sheetName val="Приложение_21"/>
      <sheetName val="_Свод1"/>
      <sheetName val="Договорная_цена1"/>
      <sheetName val="аванс_по_ОС1"/>
      <sheetName val="Авансы_выданные1"/>
      <sheetName val="Кред__задолж_1"/>
      <sheetName val="Смета_2_эл_монтаж1"/>
      <sheetName val="Смета_1_общестроит1"/>
      <sheetName val="№2Гидромет_1"/>
      <sheetName val="№2Геолог_с_п_1"/>
      <sheetName val="№3Экологи_(2этап)1"/>
      <sheetName val="исключ_ЭХЗ1"/>
      <sheetName val="КБК_ДПК1"/>
      <sheetName val="3_Сл_-структура_затрат1"/>
      <sheetName val="Прил_5_СС1"/>
      <sheetName val="расчет_вязкости1"/>
      <sheetName val="Сравнение_с_Finder_-_ДНС-51"/>
      <sheetName val="_Оборудование__end1"/>
      <sheetName val="ПС_110_кВ_(доп)1"/>
      <sheetName val="автоматизация_РД1"/>
      <sheetName val="1_1"/>
      <sheetName val="1_2-1"/>
      <sheetName val="1_2-2"/>
      <sheetName val="1_2-3"/>
      <sheetName val="1_2-4"/>
      <sheetName val="1_2-5"/>
      <sheetName val="1_3_1"/>
      <sheetName val="1_3_2"/>
      <sheetName val="1_3_3"/>
      <sheetName val="1_4_1_1"/>
      <sheetName val="1_4_1_2"/>
      <sheetName val="1_4_1_3"/>
      <sheetName val="1_4_1_5"/>
      <sheetName val="1_5"/>
      <sheetName val="№2_1"/>
      <sheetName val="№2_2-1"/>
      <sheetName val="№2_2-2"/>
      <sheetName val="№2_2-3_"/>
      <sheetName val="2_2-5_"/>
      <sheetName val="№2_3_1"/>
      <sheetName val="№2_3_2"/>
      <sheetName val="2_3_3"/>
      <sheetName val="2_4_1_1"/>
      <sheetName val="2_4_1_3"/>
      <sheetName val="№3_1"/>
      <sheetName val="№3_2-1"/>
      <sheetName val="№3_2-2"/>
      <sheetName val="№3_2-3"/>
      <sheetName val="3_2-5_"/>
      <sheetName val="3_3_1"/>
      <sheetName val="3_3_2"/>
      <sheetName val="3_3_3"/>
      <sheetName val="3_4_1_3"/>
      <sheetName val="2_6"/>
      <sheetName val="2_7"/>
      <sheetName val="4_1"/>
      <sheetName val="4_2"/>
      <sheetName val="4_3"/>
      <sheetName val="4_4"/>
      <sheetName val="4_5"/>
      <sheetName val="4_6"/>
      <sheetName val="4_7"/>
      <sheetName val="4_9"/>
      <sheetName val="4_10"/>
      <sheetName val="4_10_(3)"/>
      <sheetName val="4_10_(2)"/>
      <sheetName val="4_11"/>
      <sheetName val="4_12"/>
      <sheetName val="4_13"/>
      <sheetName val="4_14"/>
      <sheetName val="4_15"/>
      <sheetName val="4_16"/>
      <sheetName val="4_17"/>
      <sheetName val="4_18"/>
      <sheetName val="4_19"/>
      <sheetName val="5_1"/>
      <sheetName val="5_2"/>
      <sheetName val="5_3"/>
      <sheetName val="5_4"/>
      <sheetName val="5_5"/>
      <sheetName val="5_6"/>
      <sheetName val="5_7"/>
      <sheetName val="5_8"/>
      <sheetName val="База_ВОП"/>
      <sheetName val="База_ПИР"/>
      <sheetName val="2_1"/>
      <sheetName val="2_2"/>
      <sheetName val="2_3"/>
      <sheetName val="2_3_2"/>
      <sheetName val="2_4"/>
      <sheetName val="2_5"/>
      <sheetName val="_Ком"/>
      <sheetName val="2_3_лаб"/>
      <sheetName val="3_1земля"/>
      <sheetName val="6_1-7_1"/>
      <sheetName val="ГО_и_ЧС"/>
      <sheetName val="№1_СИД"/>
      <sheetName val="№2_Ком_дьяк"/>
      <sheetName val="№3_2"/>
      <sheetName val="№3_3"/>
      <sheetName val="СВ_смета"/>
      <sheetName val="№3_4"/>
      <sheetName val="№4_ПДЛУ_и_ЗУ"/>
      <sheetName val="№5_ППиМТ"/>
      <sheetName val="№6_1_ТГВ"/>
      <sheetName val="№6_2_ЭХЗ"/>
      <sheetName val="№6_3_ЭС_(согл_)"/>
      <sheetName val="№6_4_КИП"/>
      <sheetName val="№6_5_Согл_(КИП)_"/>
      <sheetName val="№6_6_МЕО_"/>
      <sheetName val="№6_7_ПожБ_(ПД)"/>
      <sheetName val="№6_8_Пром_без_(ПД)"/>
      <sheetName val="№6_9_эк_аспект"/>
      <sheetName val="№6_10_ОВОС"/>
      <sheetName val="№6_11_отвод"/>
      <sheetName val="№6_12_рекул"/>
      <sheetName val="№6_13_отход"/>
      <sheetName val="№6_14_выброс"/>
      <sheetName val="№6_15_ИБ_(ПД)"/>
      <sheetName val="№6_16_ИБ_(РД)"/>
      <sheetName val="ПД-2_1"/>
      <sheetName val="ЛЧ_Р"/>
      <sheetName val="Смета_7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СМ          "/>
      <sheetName val="таблица_руко  _x0009_    "/>
      <sheetName val="таблица_руко       "/>
      <sheetName val="Производство_электроэнергии"/>
      <sheetName val="Локальная_смета_6-3-2"/>
      <sheetName val="ведомость"/>
      <sheetName val="Объём"/>
      <sheetName val="Макро"/>
      <sheetName val="ЕТС_(ф)1"/>
      <sheetName val="Исх__данные1"/>
      <sheetName val="13_14"/>
      <sheetName val="Расчет_№1_1"/>
      <sheetName val="Расчет_№2_1"/>
      <sheetName val="См_2_Шатурс_сети__проект_работ1"/>
      <sheetName val="Акт_выполненных_работ_46"/>
      <sheetName val="Предпроектное"/>
      <sheetName val="11Землеустр"/>
      <sheetName val="Восстановл_Лис礊め_x0005_"/>
      <sheetName val="СметаСво죿鱛䰀鱞䌀펁ԯ_x0000_缀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Приложение № 32"/>
      <sheetName val="К.С.М."/>
      <sheetName val="Хаттон_90_礊め_x0005__x0000__x0000__x0000__x0000_"/>
      <sheetName val="Хаттон_90_礊め"/>
      <sheetName val="Хаттон_90_礊め_x0005_"/>
      <sheetName val="Выборка Заказчик"/>
      <sheetName val="Пояснение_3"/>
      <sheetName val="смета_2_проект__работы3"/>
      <sheetName val="СтрЗапасов_(2)3"/>
      <sheetName val="PwC_Copies_from_old_models_--&gt;3"/>
      <sheetName val="Сравнение_ДПН_факт_06-073"/>
      <sheetName val="НМ_расчеты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КБК_ДПК2"/>
      <sheetName val="ЕТС_(ф)2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Индексы"/>
      <sheetName val="Исх__данные2"/>
      <sheetName val="Main_list2"/>
      <sheetName val="Промер_глуб1"/>
      <sheetName val="Пр2 Р. стоимости"/>
      <sheetName val="Прил 6.57"/>
      <sheetName val="зимП"/>
      <sheetName val="Тр."/>
      <sheetName val="Акт_выполненных_работ_461"/>
      <sheetName val="Смета_7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по объекту"/>
      <sheetName val="труд"/>
      <sheetName val="СметаСводная пуш"/>
      <sheetName val="АД"/>
      <sheetName val="Смета__4ПР_ЭХЗ"/>
      <sheetName val="Смета__4ПР_ЭХЗ1"/>
      <sheetName val="СВ_22"/>
      <sheetName val="Смета__4ПР_ЭХЗ2"/>
      <sheetName val="ЖД_3_1"/>
      <sheetName val="основ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 refreshError="1"/>
      <sheetData sheetId="807" refreshError="1"/>
      <sheetData sheetId="808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 refreshError="1"/>
      <sheetData sheetId="817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 refreshError="1"/>
      <sheetData sheetId="833"/>
      <sheetData sheetId="834"/>
      <sheetData sheetId="835"/>
      <sheetData sheetId="836"/>
      <sheetData sheetId="837"/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/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/>
      <sheetData sheetId="857"/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/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/>
      <sheetData sheetId="869">
        <row r="1">
          <cell r="B1">
            <v>0</v>
          </cell>
        </row>
      </sheetData>
      <sheetData sheetId="870"/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/>
      <sheetData sheetId="877"/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/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/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>
        <row r="1">
          <cell r="B1">
            <v>0</v>
          </cell>
        </row>
      </sheetData>
      <sheetData sheetId="890"/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/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/>
      <sheetData sheetId="904"/>
      <sheetData sheetId="905">
        <row r="1">
          <cell r="B1">
            <v>0</v>
          </cell>
        </row>
      </sheetData>
      <sheetData sheetId="906"/>
      <sheetData sheetId="907"/>
      <sheetData sheetId="908"/>
      <sheetData sheetId="909"/>
      <sheetData sheetId="910"/>
      <sheetData sheetId="911"/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/>
      <sheetData sheetId="915"/>
      <sheetData sheetId="916"/>
      <sheetData sheetId="917"/>
      <sheetData sheetId="918"/>
      <sheetData sheetId="919"/>
      <sheetData sheetId="920">
        <row r="1">
          <cell r="B1">
            <v>0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/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/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/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/>
      <sheetData sheetId="951"/>
      <sheetData sheetId="952"/>
      <sheetData sheetId="953"/>
      <sheetData sheetId="954"/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/>
      <sheetData sheetId="959"/>
      <sheetData sheetId="960"/>
      <sheetData sheetId="961"/>
      <sheetData sheetId="962">
        <row r="1">
          <cell r="B1">
            <v>0</v>
          </cell>
        </row>
      </sheetData>
      <sheetData sheetId="963"/>
      <sheetData sheetId="964"/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/>
      <sheetData sheetId="1044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/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/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/>
      <sheetData sheetId="1123"/>
      <sheetData sheetId="1124"/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/>
      <sheetData sheetId="1158"/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/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/>
      <sheetData sheetId="1172"/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/>
      <sheetData sheetId="1176"/>
      <sheetData sheetId="1177">
        <row r="1">
          <cell r="B1">
            <v>0</v>
          </cell>
        </row>
      </sheetData>
      <sheetData sheetId="1178"/>
      <sheetData sheetId="1179"/>
      <sheetData sheetId="1180">
        <row r="1">
          <cell r="B1">
            <v>0</v>
          </cell>
        </row>
      </sheetData>
      <sheetData sheetId="1181"/>
      <sheetData sheetId="1182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>
        <row r="1">
          <cell r="B1">
            <v>0</v>
          </cell>
        </row>
      </sheetData>
      <sheetData sheetId="1298"/>
      <sheetData sheetId="1299"/>
      <sheetData sheetId="1300"/>
      <sheetData sheetId="1301"/>
      <sheetData sheetId="1302">
        <row r="1">
          <cell r="B1">
            <v>0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1">
          <cell r="B1">
            <v>0</v>
          </cell>
        </row>
      </sheetData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/>
      <sheetData sheetId="1579" refreshError="1"/>
      <sheetData sheetId="1580" refreshError="1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>
        <row r="1">
          <cell r="B1">
            <v>0</v>
          </cell>
        </row>
      </sheetData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  <sheetData sheetId="1795"/>
      <sheetData sheetId="1796" refreshError="1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>
        <row r="1">
          <cell r="A1">
            <v>0</v>
          </cell>
        </row>
      </sheetData>
      <sheetData sheetId="1931"/>
      <sheetData sheetId="1932"/>
      <sheetData sheetId="1933">
        <row r="1">
          <cell r="A1">
            <v>0</v>
          </cell>
        </row>
      </sheetData>
      <sheetData sheetId="1934"/>
      <sheetData sheetId="1935"/>
      <sheetData sheetId="1936" refreshError="1"/>
      <sheetData sheetId="1937"/>
      <sheetData sheetId="1938"/>
      <sheetData sheetId="1939"/>
      <sheetData sheetId="1940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/>
      <sheetData sheetId="1985"/>
      <sheetData sheetId="1986" refreshError="1"/>
      <sheetData sheetId="1987"/>
      <sheetData sheetId="1988"/>
      <sheetData sheetId="1989"/>
      <sheetData sheetId="1990"/>
      <sheetData sheetId="1991"/>
      <sheetData sheetId="1992"/>
      <sheetData sheetId="1993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 refreshError="1"/>
      <sheetData sheetId="2017"/>
      <sheetData sheetId="2018"/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 refreshError="1"/>
      <sheetData sheetId="2027"/>
      <sheetData sheetId="2028" refreshError="1"/>
      <sheetData sheetId="2029"/>
      <sheetData sheetId="2030" refreshError="1"/>
      <sheetData sheetId="2031" refreshError="1"/>
      <sheetData sheetId="2032"/>
      <sheetData sheetId="2033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 refreshError="1"/>
      <sheetData sheetId="2108" refreshError="1"/>
      <sheetData sheetId="2109" refreshError="1"/>
      <sheetData sheetId="2110"/>
      <sheetData sheetId="2111" refreshError="1"/>
      <sheetData sheetId="2112" refreshError="1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 refreshError="1"/>
      <sheetData sheetId="2358"/>
      <sheetData sheetId="2359"/>
      <sheetData sheetId="2360"/>
      <sheetData sheetId="2361" refreshError="1"/>
      <sheetData sheetId="2362" refreshError="1"/>
      <sheetData sheetId="2363" refreshError="1"/>
      <sheetData sheetId="2364" refreshError="1"/>
      <sheetData sheetId="2365"/>
      <sheetData sheetId="2366"/>
      <sheetData sheetId="2367"/>
      <sheetData sheetId="2368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>
        <row r="1">
          <cell r="B1">
            <v>0</v>
          </cell>
        </row>
      </sheetData>
      <sheetData sheetId="2380"/>
      <sheetData sheetId="2381"/>
      <sheetData sheetId="2382"/>
      <sheetData sheetId="2383"/>
      <sheetData sheetId="238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Смета 7"/>
      <sheetName val="сводная (2)"/>
      <sheetName val="СметаСводная п54"/>
      <sheetName val="Lucent"/>
      <sheetName val="труд"/>
      <sheetName val="2-stage"/>
      <sheetName val="ИД СМР"/>
      <sheetName val="Виды работ АСО"/>
      <sheetName val="Объем работ"/>
      <sheetName val="Дог_рас"/>
      <sheetName val="5этап"/>
      <sheetName val="Управление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Пра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Объем работ"/>
      <sheetName val="Виды работ АСО"/>
      <sheetName val="таблица_руко_x0019__x0015__x0009__x0003__x000c__x0011__x0011_"/>
      <sheetName val="ИД СМР"/>
      <sheetName val="выборка "/>
      <sheetName val="выборка раб"/>
      <sheetName val="таблица_руко_x0019__x0015_ _x0003__x000c__x0011__x0011_"/>
      <sheetName val="Ref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С"/>
      <sheetName val="Переменные_и_константы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Таблица_5"/>
      <sheetName val="Таблица_3"/>
      <sheetName val="Объемы_работ_по_ПВ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1_401_2"/>
      <sheetName val="Source_lists"/>
      <sheetName val="PO_Data"/>
      <sheetName val="Полигон_-_ИЭИ_"/>
      <sheetName val="эл_химз_3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 Свод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ИД ПНР"/>
      <sheetName val="Main list"/>
      <sheetName val="Технический лист"/>
      <sheetName val="41"/>
      <sheetName val="Тестовый"/>
      <sheetName val="Прил.5 СС"/>
      <sheetName val="Panduit"/>
      <sheetName val="ГАЗ_камаз"/>
      <sheetName val="Форма 2.1"/>
      <sheetName val="Договорная цена"/>
      <sheetName val="Акт-Смета_30"/>
      <sheetName val="см 5 ОДД 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cons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ЛЧ Р"/>
      <sheetName val="сводная (2)"/>
      <sheetName val="GLOBAL"/>
      <sheetName val="темп"/>
      <sheetName val="СВ"/>
      <sheetName val="2.1"/>
      <sheetName val="ИНСТРУКЦИЯ"/>
      <sheetName val="ЕТС (ф)"/>
      <sheetName val="Форма 9"/>
      <sheetName val="Форма 10"/>
      <sheetName val="РабПр"/>
      <sheetName val="Восстановл_Лис礊め_x0005_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Исх. данные"/>
      <sheetName val="Исх1"/>
      <sheetName val="Смета 2 эл.монтаж"/>
      <sheetName val="Смета 1 общестроит"/>
      <sheetName val="Коэффициенты"/>
      <sheetName val="Настройки"/>
      <sheetName val="7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Промер глуб"/>
      <sheetName val="Расчет №1.1"/>
      <sheetName val="Расчет №2.1"/>
      <sheetName val="ЕТС_(ф)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вод2006"/>
      <sheetName val="1 кв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СС1"/>
      <sheetName val="SENSITIVITY"/>
      <sheetName val="сммашбур"/>
      <sheetName val="ОбмОбслЗемОд"/>
      <sheetName val="материалы Портовая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ОП쌅"/>
      <sheetName val="ОП쌉"/>
      <sheetName val="СметаСво죿鱛䰀鱞䌀펁ԯ_x0000_缀"/>
      <sheetName val="АРХ гл.1"/>
      <sheetName val="таблица_руко "/>
      <sheetName val="эл_химз_6"/>
      <sheetName val="геология_6"/>
      <sheetName val="Коэфф1_5"/>
      <sheetName val="Прайс_лист5"/>
      <sheetName val="Данные_для_расчёта_сметы5"/>
      <sheetName val="См_1_наруж_водопровод5"/>
      <sheetName val="свод_25"/>
      <sheetName val="Разработка_проекта5"/>
      <sheetName val="КП_НовоКов5"/>
      <sheetName val="СметаСводная_1_оч5"/>
      <sheetName val="Переменные_и_константы4"/>
      <sheetName val="СМЕТА_проект4"/>
      <sheetName val="Пример_расчета5"/>
      <sheetName val="свод_(2)4"/>
      <sheetName val="Калплан_ОИ2_Макм_крестики4"/>
      <sheetName val="к_84-к_835"/>
      <sheetName val="6_146"/>
      <sheetName val="6_3_16"/>
      <sheetName val="6_206"/>
      <sheetName val="6_4_16"/>
      <sheetName val="6_11_1__сторонние6"/>
      <sheetName val="8_14_КР_(списание)ОПСТИКР6"/>
      <sheetName val="6_14_КР5"/>
      <sheetName val="Текущие_цены5"/>
      <sheetName val="Зап-3-_СЦБ5"/>
      <sheetName val="СметаСводная_Рыб5"/>
      <sheetName val="отчет_эл_эн__20005"/>
      <sheetName val="13_14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Production_and_Spend4"/>
      <sheetName val="1_34"/>
      <sheetName val="К_рын4"/>
      <sheetName val="Сводная_смета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Смета_терзем3"/>
      <sheetName val="Пояснение_3"/>
      <sheetName val="3_14"/>
      <sheetName val="Коммерческие_расходы4"/>
      <sheetName val="смета_2_проект__работы3"/>
      <sheetName val="СтрЗапасов_(2)3"/>
      <sheetName val="НМ_расчеты3"/>
      <sheetName val="СС_замеч_с_ответами4"/>
      <sheetName val="УП__2004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в_работу4"/>
      <sheetName val="20_Кредиты_краткосрочные4"/>
      <sheetName val="Полигон_-_ИЭИ_3"/>
      <sheetName val="Кал_план_Жукова_даты_-_не_надо3"/>
      <sheetName val="Баланс_(Ф1)3"/>
      <sheetName val="Общая_часть3"/>
      <sheetName val="Табл_54"/>
      <sheetName val="Табл_24"/>
      <sheetName val="См_№3_ОПР3"/>
      <sheetName val="см_№6_АВЗУ_и_ГПЗУ3"/>
      <sheetName val="КП_к_снег_Рыбинская4"/>
      <sheetName val="PwC_Copies_from_old_models_--&gt;3"/>
      <sheetName val="Сравнение_ДПН_факт_06-073"/>
      <sheetName val="см_№1_1_Геодезические_работы_3"/>
      <sheetName val="см_№1_4_Экология_3"/>
      <sheetName val="Input_Assumptions3"/>
      <sheetName val="2_2_4"/>
      <sheetName val="Расчет_курса3"/>
      <sheetName val="АСУ_ТП_1_этап_ПД3"/>
      <sheetName val="Перечень_Заказчиков4"/>
      <sheetName val="Opex_personnel_(Term_facs)4"/>
      <sheetName val="Капитальные_затраты4"/>
      <sheetName val="Коэф_КВ3"/>
      <sheetName val="кп_(3)3"/>
      <sheetName val="6_11_новый4"/>
      <sheetName val="матер_3"/>
      <sheetName val="КП_Прим_(3)3"/>
      <sheetName val="фонтан_разбитый23"/>
      <sheetName val="Смета_3_Гидролог3"/>
      <sheetName val="Записка_СЦБ3"/>
      <sheetName val="РС_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Таблица_53"/>
      <sheetName val="Таблица_33"/>
      <sheetName val="3труба_(П)3"/>
      <sheetName val="Объемы_работ_по_ПВ3"/>
      <sheetName val="лч_и_кам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1_401_23"/>
      <sheetName val="Source_lists3"/>
      <sheetName val="PO_Data3"/>
      <sheetName val="См_3_АСУ3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исключ_ЭХЗ2"/>
      <sheetName val="КБК_ДПК2"/>
      <sheetName val="См_2_Шатурс_сети__проект_работ2"/>
      <sheetName val="ПС_110_кВ_(доп)2"/>
      <sheetName val="ТЗ_АСУ-12"/>
      <sheetName val="3_Сл_-структура_затрат2"/>
      <sheetName val="Объем_работ2"/>
      <sheetName val="Виды_работ_АСО2"/>
      <sheetName val="таблица_руко_3"/>
      <sheetName val="ИД_СМР2"/>
      <sheetName val="сводная_(2)2"/>
      <sheetName val="автоматизация_РД2"/>
      <sheetName val="Смета_72"/>
      <sheetName val="выборка_2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суб_подряд6"/>
      <sheetName val="ПСБ_-_ОЭ6"/>
      <sheetName val="См_1_наруж_водопровод6"/>
      <sheetName val="Коэфф1_6"/>
      <sheetName val="Прайс_лист6"/>
      <sheetName val="свод_26"/>
      <sheetName val="Разработка_проекта6"/>
      <sheetName val="КП_НовоКов6"/>
      <sheetName val="СметаСводная_1_оч6"/>
      <sheetName val="Переменные_и_константы5"/>
      <sheetName val="Смета2_проект__раб_6"/>
      <sheetName val="Зап-3-_СЦБ6"/>
      <sheetName val="Production_and_Spend5"/>
      <sheetName val="Пример_расчета6"/>
      <sheetName val="СметаСводная_Рыб6"/>
      <sheetName val="1_35"/>
      <sheetName val="К_рын5"/>
      <sheetName val="Сводная_смета5"/>
      <sheetName val="Пояснение_4"/>
      <sheetName val="ПДР_ООО_&quot;Юкос_ФБЦ&quot;5"/>
      <sheetName val="Прибыль_опл5"/>
      <sheetName val="СМЕТА_проект5"/>
      <sheetName val="3_15"/>
      <sheetName val="Коммерческие_расходы5"/>
      <sheetName val="13_15"/>
      <sheetName val="исходные_данные5"/>
      <sheetName val="расчетные_таблицы5"/>
      <sheetName val="к_84-к_836"/>
      <sheetName val="Лист_опроса5"/>
      <sheetName val="СметаСводная_Колпино5"/>
      <sheetName val="HP_и_оргтехника5"/>
      <sheetName val="справ_6"/>
      <sheetName val="СметаСводная_снег5"/>
      <sheetName val="СметаСводная_павильон5"/>
      <sheetName val="Перечень_ИУ5"/>
      <sheetName val="ст_ГТМ5"/>
      <sheetName val="таблица_руководству5"/>
      <sheetName val="Суточная_добыча_за_неделю5"/>
      <sheetName val="Хаттон_90_90_Femco5"/>
      <sheetName val="Таблица_4_АСУТП5"/>
      <sheetName val="Смета_5_2__Кусты25,29,31,655"/>
      <sheetName val="свод_общ5"/>
      <sheetName val="Смета_1свод5"/>
      <sheetName val="№5_СУБ_Инж_защ5"/>
      <sheetName val="Смета_25"/>
      <sheetName val="Текущие_цены6"/>
      <sheetName val="отчет_эл_эн__20006"/>
      <sheetName val="3_1_ТХ5"/>
      <sheetName val="свод_(2)5"/>
      <sheetName val="Калплан_ОИ2_Макм_крестики5"/>
      <sheetName val="6_35"/>
      <sheetName val="6_75"/>
      <sheetName val="6_3_1_35"/>
      <sheetName val="КП_(2)5"/>
      <sheetName val="свод_35"/>
      <sheetName val="Смета_16"/>
      <sheetName val="Св__смета5"/>
      <sheetName val="РБС_ИЗМ1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Таблица_25"/>
      <sheetName val="Амур_ДОН5"/>
      <sheetName val="кп_ГК5"/>
      <sheetName val="Справочные_данные5"/>
      <sheetName val="Б_Сатка5"/>
      <sheetName val="3_55"/>
      <sheetName val="Ачинский_НПЗ5"/>
      <sheetName val="См3_СЦБ-зап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Смета_терзем4"/>
      <sheetName val="смета_2_проект__работы4"/>
      <sheetName val="СтрЗапасов_(2)4"/>
      <sheetName val="НМ_расчеты4"/>
      <sheetName val="СС_замеч_с_ответами5"/>
      <sheetName val="УП__2004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в_работу5"/>
      <sheetName val="20_Кредиты_краткосрочные5"/>
      <sheetName val="Полигон_-_ИЭИ_4"/>
      <sheetName val="Кал_план_Жукова_даты_-_не_надо4"/>
      <sheetName val="Баланс_(Ф1)4"/>
      <sheetName val="Общая_часть4"/>
      <sheetName val="Табл_55"/>
      <sheetName val="Табл_25"/>
      <sheetName val="См_№3_ОПР4"/>
      <sheetName val="см_№6_АВЗУ_и_ГПЗУ4"/>
      <sheetName val="КП_к_снег_Рыбинская5"/>
      <sheetName val="PwC_Copies_from_old_models_--&gt;4"/>
      <sheetName val="Сравнение_ДПН_факт_06-074"/>
      <sheetName val="см_№1_1_Геодезические_работы_4"/>
      <sheetName val="см_№1_4_Экология_4"/>
      <sheetName val="Input_Assumptions4"/>
      <sheetName val="2_2_5"/>
      <sheetName val="Расчет_курса4"/>
      <sheetName val="АСУ_ТП_1_этап_ПД4"/>
      <sheetName val="Перечень_Заказчиков5"/>
      <sheetName val="Opex_personnel_(Term_facs)5"/>
      <sheetName val="Капитальные_затраты5"/>
      <sheetName val="Коэф_КВ4"/>
      <sheetName val="кп_(3)4"/>
      <sheetName val="6_11_новый5"/>
      <sheetName val="матер_4"/>
      <sheetName val="КП_Прим_(3)4"/>
      <sheetName val="фонтан_разбитый24"/>
      <sheetName val="Смета_3_Гидролог4"/>
      <sheetName val="Записка_СЦБ4"/>
      <sheetName val="РС_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Таблица_54"/>
      <sheetName val="Таблица_34"/>
      <sheetName val="3труба_(П)4"/>
      <sheetName val="Объемы_работ_по_ПВ4"/>
      <sheetName val="лч_и_кам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1_401_24"/>
      <sheetName val="Source_lists4"/>
      <sheetName val="PO_Data4"/>
      <sheetName val="См_3_АСУ4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Раб_АУ3"/>
      <sheetName val="Сметы_за_сопровождение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исключ_ЭХЗ3"/>
      <sheetName val="КБК_ДПК3"/>
      <sheetName val="См_2_Шатурс_сети__проект_работ3"/>
      <sheetName val="ПС_110_кВ_(доп)3"/>
      <sheetName val="ТЗ_АСУ-13"/>
      <sheetName val="3_Сл_-структура_затрат3"/>
      <sheetName val="Объем_работ3"/>
      <sheetName val="Виды_работ_АСО3"/>
      <sheetName val="таблица_руко_4"/>
      <sheetName val="ИД_СМР3"/>
      <sheetName val="эл_химз_9"/>
      <sheetName val="геология_9"/>
      <sheetName val="Коэфф1_8"/>
      <sheetName val="Прайс_лист8"/>
      <sheetName val="Данные_для_расчёта_сметы8"/>
      <sheetName val="См_1_наруж_водопровод8"/>
      <sheetName val="свод_28"/>
      <sheetName val="Разработка_проекта8"/>
      <sheetName val="КП_НовоКов8"/>
      <sheetName val="СметаСводная_1_оч8"/>
      <sheetName val="Переменные_и_константы7"/>
      <sheetName val="СМЕТА_проект7"/>
      <sheetName val="Пример_расчета8"/>
      <sheetName val="свод_(2)7"/>
      <sheetName val="Калплан_ОИ2_Макм_крестики7"/>
      <sheetName val="к_84-к_838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Текущие_цены8"/>
      <sheetName val="Зап-3-_СЦБ8"/>
      <sheetName val="СметаСводная_Рыб8"/>
      <sheetName val="отчет_эл_эн__20008"/>
      <sheetName val="13_17"/>
      <sheetName val="6_37"/>
      <sheetName val="6_77"/>
      <sheetName val="6_3_1_37"/>
      <sheetName val="КП_(2)7"/>
      <sheetName val="свод_37"/>
      <sheetName val="Смета2_проект__раб_8"/>
      <sheetName val="Смета_18"/>
      <sheetName val="Production_and_Spend7"/>
      <sheetName val="1_37"/>
      <sheetName val="К_рын7"/>
      <sheetName val="Сводная_смета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Смета_терзем6"/>
      <sheetName val="Пояснение_6"/>
      <sheetName val="3_17"/>
      <sheetName val="Коммерческие_расходы7"/>
      <sheetName val="смета_2_проект__работы6"/>
      <sheetName val="СтрЗапасов_(2)6"/>
      <sheetName val="НМ_расчеты6"/>
      <sheetName val="СС_замеч_с_ответами7"/>
      <sheetName val="УП__2004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в_работу7"/>
      <sheetName val="20_Кредиты_краткосрочные7"/>
      <sheetName val="Полигон_-_ИЭИ_6"/>
      <sheetName val="Кал_план_Жукова_даты_-_не_надо6"/>
      <sheetName val="Баланс_(Ф1)6"/>
      <sheetName val="Общая_часть6"/>
      <sheetName val="Табл_57"/>
      <sheetName val="Табл_27"/>
      <sheetName val="См_№3_ОПР6"/>
      <sheetName val="см_№6_АВЗУ_и_ГПЗУ6"/>
      <sheetName val="КП_к_снег_Рыбинская7"/>
      <sheetName val="PwC_Copies_from_old_models_--&gt;6"/>
      <sheetName val="Сравнение_ДПН_факт_06-076"/>
      <sheetName val="см_№1_1_Геодезические_работы_6"/>
      <sheetName val="см_№1_4_Экология_6"/>
      <sheetName val="Input_Assumptions6"/>
      <sheetName val="2_2_7"/>
      <sheetName val="Расчет_курса6"/>
      <sheetName val="АСУ_ТП_1_этап_ПД6"/>
      <sheetName val="Перечень_Заказчиков7"/>
      <sheetName val="Opex_personnel_(Term_facs)7"/>
      <sheetName val="Капитальные_затраты7"/>
      <sheetName val="Коэф_КВ6"/>
      <sheetName val="кп_(3)6"/>
      <sheetName val="6_11_новый7"/>
      <sheetName val="матер_6"/>
      <sheetName val="КП_Прим_(3)6"/>
      <sheetName val="фонтан_разбитый26"/>
      <sheetName val="Смета_3_Гидролог6"/>
      <sheetName val="Записка_СЦБ6"/>
      <sheetName val="РС_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Таблица_56"/>
      <sheetName val="Таблица_36"/>
      <sheetName val="3труба_(П)6"/>
      <sheetName val="Объемы_работ_по_ПВ6"/>
      <sheetName val="лч_и_кам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1_401_26"/>
      <sheetName val="Source_lists6"/>
      <sheetName val="PO_Data6"/>
      <sheetName val="См_3_АСУ6"/>
      <sheetName val="Раб_АУ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КБК_ДПК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исключ_ЭХЗ5"/>
      <sheetName val="Бл_электр_5"/>
      <sheetName val="ТЗ_АСУ-15"/>
      <sheetName val="сводная_(2)4"/>
      <sheetName val="автоматизация_РД4"/>
      <sheetName val="Смета_74"/>
      <sheetName val="См_2_Шатурс_сети__проект_работ5"/>
      <sheetName val="ПС_110_кВ_(доп)5"/>
      <sheetName val="3_Сл_-структура_затрат5"/>
      <sheetName val="Объем_работ5"/>
      <sheetName val="Виды_работ_АСО5"/>
      <sheetName val="таблица_руко_6"/>
      <sheetName val="ИД_СМР5"/>
      <sheetName val="эл_химз_8"/>
      <sheetName val="геология_8"/>
      <sheetName val="Коэфф1_7"/>
      <sheetName val="Прайс_лист7"/>
      <sheetName val="Данные_для_расчёта_сметы7"/>
      <sheetName val="См_1_наруж_водопровод7"/>
      <sheetName val="свод_27"/>
      <sheetName val="Разработка_проекта7"/>
      <sheetName val="КП_НовоКов7"/>
      <sheetName val="СметаСводная_1_оч7"/>
      <sheetName val="Переменные_и_константы6"/>
      <sheetName val="СМЕТА_проект6"/>
      <sheetName val="Пример_расчета7"/>
      <sheetName val="свод_(2)6"/>
      <sheetName val="Калплан_ОИ2_Макм_крестики6"/>
      <sheetName val="к_84-к_837"/>
      <sheetName val="6_148"/>
      <sheetName val="6_3_18"/>
      <sheetName val="6_208"/>
      <sheetName val="6_4_18"/>
      <sheetName val="6_11_1__сторонние8"/>
      <sheetName val="8_14_КР_(списание)ОПСТИКР8"/>
      <sheetName val="6_14_КР7"/>
      <sheetName val="Текущие_цены7"/>
      <sheetName val="Зап-3-_СЦБ7"/>
      <sheetName val="СметаСводная_Рыб7"/>
      <sheetName val="отчет_эл_эн__20007"/>
      <sheetName val="13_16"/>
      <sheetName val="6_36"/>
      <sheetName val="6_76"/>
      <sheetName val="6_3_1_36"/>
      <sheetName val="КП_(2)6"/>
      <sheetName val="свод_36"/>
      <sheetName val="Смета2_проект__раб_7"/>
      <sheetName val="Смета_17"/>
      <sheetName val="Production_and_Spend6"/>
      <sheetName val="1_36"/>
      <sheetName val="К_рын6"/>
      <sheetName val="Сводная_смета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Смета_терзем5"/>
      <sheetName val="Пояснение_5"/>
      <sheetName val="3_16"/>
      <sheetName val="Коммерческие_расходы6"/>
      <sheetName val="смета_2_проект__работы5"/>
      <sheetName val="СтрЗапасов_(2)5"/>
      <sheetName val="НМ_расчеты5"/>
      <sheetName val="СС_замеч_с_ответами6"/>
      <sheetName val="УП__2004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в_работу6"/>
      <sheetName val="20_Кредиты_краткосрочные6"/>
      <sheetName val="Полигон_-_ИЭИ_5"/>
      <sheetName val="Кал_план_Жукова_даты_-_не_надо5"/>
      <sheetName val="Баланс_(Ф1)5"/>
      <sheetName val="Общая_часть5"/>
      <sheetName val="Табл_56"/>
      <sheetName val="Табл_26"/>
      <sheetName val="См_№3_ОПР5"/>
      <sheetName val="см_№6_АВЗУ_и_ГПЗУ5"/>
      <sheetName val="КП_к_снег_Рыбинская6"/>
      <sheetName val="PwC_Copies_from_old_models_--&gt;5"/>
      <sheetName val="Сравнение_ДПН_факт_06-075"/>
      <sheetName val="см_№1_1_Геодезические_работы_5"/>
      <sheetName val="см_№1_4_Экология_5"/>
      <sheetName val="Input_Assumptions5"/>
      <sheetName val="2_2_6"/>
      <sheetName val="Расчет_курса5"/>
      <sheetName val="АСУ_ТП_1_этап_ПД5"/>
      <sheetName val="Перечень_Заказчиков6"/>
      <sheetName val="Opex_personnel_(Term_facs)6"/>
      <sheetName val="Капитальные_затраты6"/>
      <sheetName val="Коэф_КВ5"/>
      <sheetName val="кп_(3)5"/>
      <sheetName val="6_11_новый6"/>
      <sheetName val="матер_5"/>
      <sheetName val="КП_Прим_(3)5"/>
      <sheetName val="фонтан_разбитый25"/>
      <sheetName val="Смета_3_Гидролог5"/>
      <sheetName val="Записка_СЦБ5"/>
      <sheetName val="РС_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Таблица_55"/>
      <sheetName val="Таблица_35"/>
      <sheetName val="3труба_(П)5"/>
      <sheetName val="Объемы_работ_по_ПВ5"/>
      <sheetName val="лч_и_кам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1_401_25"/>
      <sheetName val="Source_lists5"/>
      <sheetName val="PO_Data5"/>
      <sheetName val="См_3_АСУ5"/>
      <sheetName val="Раб_АУ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КБК_ДПК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исключ_ЭХЗ4"/>
      <sheetName val="Бл_электр_4"/>
      <sheetName val="ТЗ_АСУ-14"/>
      <sheetName val="сводная_(2)3"/>
      <sheetName val="автоматизация_РД3"/>
      <sheetName val="Смета_73"/>
      <sheetName val="См_2_Шатурс_сети__проект_работ4"/>
      <sheetName val="ПС_110_кВ_(доп)4"/>
      <sheetName val="3_Сл_-структура_затрат4"/>
      <sheetName val="Объем_работ4"/>
      <sheetName val="Виды_работ_АСО4"/>
      <sheetName val="таблица_руко_5"/>
      <sheetName val="ИД_СМР4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выборка_раб"/>
      <sheetName val="Смета 3 Гидроло_x0010_"/>
      <sheetName val="PLиюль04"/>
      <sheetName val="PL СКР"/>
      <sheetName val="Таблица"/>
      <sheetName val="rankout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  <sheetName val="СметаСводная пуш"/>
      <sheetName val="Исх__данные1"/>
      <sheetName val="Расчет_№1_1"/>
      <sheetName val="Расчет_№2_1"/>
      <sheetName val="СМ          "/>
      <sheetName val="таблица_руко       "/>
      <sheetName val="таблица_руко  _x0009_    "/>
      <sheetName val="Индексы"/>
      <sheetName val="Вспом_2"/>
      <sheetName val="2_Геология2"/>
      <sheetName val="ФОТ_для_смет2"/>
      <sheetName val="ЕТС_(ф)2"/>
      <sheetName val="Вспом_3"/>
      <sheetName val="2_Геология3"/>
      <sheetName val="ФОТ_для_смет3"/>
      <sheetName val="ЕТС_(ф)3"/>
      <sheetName val="Исх__данные2"/>
      <sheetName val="Main_list2"/>
      <sheetName val="ПД-2_22"/>
      <sheetName val="1_142"/>
      <sheetName val="1_72"/>
      <sheetName val="Промер_глуб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елемехан"/>
      <sheetName val="Ф"/>
      <sheetName val="Объём"/>
      <sheetName val="Проект"/>
      <sheetName val="К.С.М."/>
      <sheetName val="Хаттон_90_礊め_x0005__x0000__x0000__x0000__x0000_"/>
      <sheetName val="Хаттон_90_礊め"/>
      <sheetName val="Макро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зимП"/>
      <sheetName val="Тр."/>
      <sheetName val="Акт_выполненных_работ_461"/>
      <sheetName val="Акт_выполненных_работ_462"/>
      <sheetName val="ВПР"/>
      <sheetName val="Сводка пог.м "/>
      <sheetName val="по объекту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Восстановл_Л_x0000__x0000__x0000__x0000__x0000_"/>
      <sheetName val="Выборка Заказчик"/>
      <sheetName val="Накоп.Итог"/>
      <sheetName val="Ханты"/>
      <sheetName val="11Землеустр"/>
      <sheetName val="Характеристические ФО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ттон_90_礊め_x0005_"/>
      <sheetName val="обслед 1"/>
      <sheetName val="Восстановл_Лис礊め"/>
      <sheetName val="труд"/>
      <sheetName val="сводная лес угвэ"/>
      <sheetName val="Предпроектное"/>
      <sheetName val="Восстановл_Лис礊め "/>
      <sheetName val="Приложение № 32"/>
      <sheetName val="Пр2 Р. стоимости"/>
      <sheetName val="Прил 6.5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>
        <row r="1">
          <cell r="B1">
            <v>0</v>
          </cell>
        </row>
      </sheetData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1">
          <cell r="B1">
            <v>0</v>
          </cell>
        </row>
      </sheetData>
      <sheetData sheetId="1300"/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>
        <row r="1">
          <cell r="B1">
            <v>0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>
        <row r="1">
          <cell r="B1">
            <v>0</v>
          </cell>
        </row>
      </sheetData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>
        <row r="1">
          <cell r="B1">
            <v>0</v>
          </cell>
        </row>
      </sheetData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 refreshError="1"/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 refreshError="1"/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>
        <row r="1">
          <cell r="B1">
            <v>0</v>
          </cell>
        </row>
      </sheetData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>
        <row r="1">
          <cell r="B1">
            <v>0</v>
          </cell>
        </row>
      </sheetData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/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/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/>
      <sheetData sheetId="1620"/>
      <sheetData sheetId="1621"/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/>
      <sheetData sheetId="1625"/>
      <sheetData sheetId="1626"/>
      <sheetData sheetId="1627"/>
      <sheetData sheetId="1628"/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/>
      <sheetData sheetId="1632"/>
      <sheetData sheetId="1633"/>
      <sheetData sheetId="1634"/>
      <sheetData sheetId="1635">
        <row r="1">
          <cell r="B1">
            <v>0</v>
          </cell>
        </row>
      </sheetData>
      <sheetData sheetId="1636"/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/>
      <sheetData sheetId="1648">
        <row r="1">
          <cell r="B1">
            <v>0</v>
          </cell>
        </row>
      </sheetData>
      <sheetData sheetId="1649"/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/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>
        <row r="1">
          <cell r="B1">
            <v>0</v>
          </cell>
        </row>
      </sheetData>
      <sheetData sheetId="1688"/>
      <sheetData sheetId="1689">
        <row r="1">
          <cell r="B1">
            <v>0</v>
          </cell>
        </row>
      </sheetData>
      <sheetData sheetId="1690"/>
      <sheetData sheetId="1691">
        <row r="1">
          <cell r="B1">
            <v>0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>
        <row r="1">
          <cell r="B1">
            <v>0</v>
          </cell>
        </row>
      </sheetData>
      <sheetData sheetId="1699"/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/>
      <sheetData sheetId="1718"/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/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/>
      <sheetData sheetId="1733">
        <row r="1">
          <cell r="B1">
            <v>0</v>
          </cell>
        </row>
      </sheetData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>
        <row r="1">
          <cell r="B1">
            <v>0</v>
          </cell>
        </row>
      </sheetData>
      <sheetData sheetId="1743"/>
      <sheetData sheetId="1744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>
        <row r="1">
          <cell r="B1">
            <v>0</v>
          </cell>
        </row>
      </sheetData>
      <sheetData sheetId="1760">
        <row r="1">
          <cell r="B1">
            <v>0</v>
          </cell>
        </row>
      </sheetData>
      <sheetData sheetId="1761">
        <row r="1">
          <cell r="B1">
            <v>0</v>
          </cell>
        </row>
      </sheetData>
      <sheetData sheetId="1762">
        <row r="1">
          <cell r="B1">
            <v>0</v>
          </cell>
        </row>
      </sheetData>
      <sheetData sheetId="1763"/>
      <sheetData sheetId="1764"/>
      <sheetData sheetId="1765"/>
      <sheetData sheetId="1766"/>
      <sheetData sheetId="1767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>
            <v>0</v>
          </cell>
        </row>
      </sheetData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">
          <cell r="B1">
            <v>0</v>
          </cell>
        </row>
      </sheetData>
      <sheetData sheetId="1791"/>
      <sheetData sheetId="1792">
        <row r="1">
          <cell r="B1">
            <v>0</v>
          </cell>
        </row>
      </sheetData>
      <sheetData sheetId="1793"/>
      <sheetData sheetId="1794">
        <row r="1">
          <cell r="B1">
            <v>0</v>
          </cell>
        </row>
      </sheetData>
      <sheetData sheetId="1795"/>
      <sheetData sheetId="1796">
        <row r="1">
          <cell r="B1">
            <v>0</v>
          </cell>
        </row>
      </sheetData>
      <sheetData sheetId="1797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>
        <row r="1">
          <cell r="B1">
            <v>0</v>
          </cell>
        </row>
      </sheetData>
      <sheetData sheetId="1801">
        <row r="1">
          <cell r="B1">
            <v>0</v>
          </cell>
        </row>
      </sheetData>
      <sheetData sheetId="1802">
        <row r="1">
          <cell r="B1">
            <v>0</v>
          </cell>
        </row>
      </sheetData>
      <sheetData sheetId="1803">
        <row r="1">
          <cell r="B1">
            <v>0</v>
          </cell>
        </row>
      </sheetData>
      <sheetData sheetId="1804">
        <row r="1">
          <cell r="B1">
            <v>0</v>
          </cell>
        </row>
      </sheetData>
      <sheetData sheetId="1805">
        <row r="1">
          <cell r="B1">
            <v>0</v>
          </cell>
        </row>
      </sheetData>
      <sheetData sheetId="1806"/>
      <sheetData sheetId="1807">
        <row r="1">
          <cell r="B1">
            <v>0</v>
          </cell>
        </row>
      </sheetData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>
        <row r="1">
          <cell r="B1">
            <v>0</v>
          </cell>
        </row>
      </sheetData>
      <sheetData sheetId="1981"/>
      <sheetData sheetId="1982"/>
      <sheetData sheetId="1983"/>
      <sheetData sheetId="1984"/>
      <sheetData sheetId="1985"/>
      <sheetData sheetId="1986">
        <row r="1">
          <cell r="B1">
            <v>0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>
        <row r="1">
          <cell r="B1">
            <v>0</v>
          </cell>
        </row>
      </sheetData>
      <sheetData sheetId="1996"/>
      <sheetData sheetId="1997">
        <row r="1">
          <cell r="B1">
            <v>0</v>
          </cell>
        </row>
      </sheetData>
      <sheetData sheetId="1998"/>
      <sheetData sheetId="1999">
        <row r="1">
          <cell r="B1">
            <v>0</v>
          </cell>
        </row>
      </sheetData>
      <sheetData sheetId="2000"/>
      <sheetData sheetId="2001">
        <row r="1">
          <cell r="B1">
            <v>0</v>
          </cell>
        </row>
      </sheetData>
      <sheetData sheetId="2002"/>
      <sheetData sheetId="2003">
        <row r="1">
          <cell r="B1">
            <v>0</v>
          </cell>
        </row>
      </sheetData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>
        <row r="1">
          <cell r="B1">
            <v>0</v>
          </cell>
        </row>
      </sheetData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>
        <row r="1">
          <cell r="B1">
            <v>0</v>
          </cell>
        </row>
      </sheetData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>
        <row r="1">
          <cell r="B1">
            <v>0</v>
          </cell>
        </row>
      </sheetData>
      <sheetData sheetId="2636"/>
      <sheetData sheetId="2637">
        <row r="1">
          <cell r="B1">
            <v>0</v>
          </cell>
        </row>
      </sheetData>
      <sheetData sheetId="2638"/>
      <sheetData sheetId="2639">
        <row r="1">
          <cell r="B1">
            <v>0</v>
          </cell>
        </row>
      </sheetData>
      <sheetData sheetId="2640"/>
      <sheetData sheetId="2641">
        <row r="1">
          <cell r="B1">
            <v>0</v>
          </cell>
        </row>
      </sheetData>
      <sheetData sheetId="2642"/>
      <sheetData sheetId="2643">
        <row r="1">
          <cell r="B1">
            <v>0</v>
          </cell>
        </row>
      </sheetData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>
        <row r="1">
          <cell r="B1">
            <v>0</v>
          </cell>
        </row>
      </sheetData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 refreshError="1"/>
      <sheetData sheetId="2700" refreshError="1"/>
      <sheetData sheetId="2701" refreshError="1"/>
      <sheetData sheetId="2702" refreshError="1"/>
      <sheetData sheetId="2703"/>
      <sheetData sheetId="2704"/>
      <sheetData sheetId="2705"/>
      <sheetData sheetId="2706"/>
      <sheetData sheetId="2707"/>
      <sheetData sheetId="2708">
        <row r="1">
          <cell r="B1">
            <v>0</v>
          </cell>
        </row>
      </sheetData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/>
      <sheetData sheetId="2727"/>
      <sheetData sheetId="2728"/>
      <sheetData sheetId="2729"/>
      <sheetData sheetId="2730"/>
      <sheetData sheetId="2731" refreshError="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/>
      <sheetData sheetId="2779" refreshError="1"/>
      <sheetData sheetId="2780">
        <row r="1">
          <cell r="B1">
            <v>0</v>
          </cell>
        </row>
      </sheetData>
      <sheetData sheetId="2781">
        <row r="1">
          <cell r="B1">
            <v>0</v>
          </cell>
        </row>
      </sheetData>
      <sheetData sheetId="2782">
        <row r="1">
          <cell r="B1">
            <v>0</v>
          </cell>
        </row>
      </sheetData>
      <sheetData sheetId="2783">
        <row r="1">
          <cell r="B1">
            <v>0</v>
          </cell>
        </row>
      </sheetData>
      <sheetData sheetId="2784">
        <row r="1">
          <cell r="B1">
            <v>0</v>
          </cell>
        </row>
      </sheetData>
      <sheetData sheetId="2785"/>
      <sheetData sheetId="2786"/>
      <sheetData sheetId="2787"/>
      <sheetData sheetId="2788" refreshError="1"/>
      <sheetData sheetId="2789" refreshError="1"/>
      <sheetData sheetId="2790" refreshError="1"/>
      <sheetData sheetId="2791"/>
      <sheetData sheetId="2792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>
        <row r="1">
          <cell r="A1">
            <v>0</v>
          </cell>
        </row>
      </sheetData>
      <sheetData sheetId="2814">
        <row r="1">
          <cell r="A1">
            <v>0</v>
          </cell>
        </row>
      </sheetData>
      <sheetData sheetId="2815">
        <row r="1">
          <cell r="A1">
            <v>0</v>
          </cell>
        </row>
      </sheetData>
      <sheetData sheetId="2816">
        <row r="1">
          <cell r="A1">
            <v>0</v>
          </cell>
        </row>
      </sheetData>
      <sheetData sheetId="2817">
        <row r="1">
          <cell r="A1">
            <v>0</v>
          </cell>
        </row>
      </sheetData>
      <sheetData sheetId="2818">
        <row r="1">
          <cell r="A1">
            <v>0</v>
          </cell>
        </row>
      </sheetData>
      <sheetData sheetId="2819">
        <row r="1">
          <cell r="A1">
            <v>0</v>
          </cell>
        </row>
      </sheetData>
      <sheetData sheetId="2820">
        <row r="1">
          <cell r="A1">
            <v>0</v>
          </cell>
        </row>
      </sheetData>
      <sheetData sheetId="2821">
        <row r="1">
          <cell r="A1">
            <v>0</v>
          </cell>
        </row>
      </sheetData>
      <sheetData sheetId="2822">
        <row r="1">
          <cell r="A1">
            <v>0</v>
          </cell>
        </row>
      </sheetData>
      <sheetData sheetId="2823">
        <row r="1">
          <cell r="A1">
            <v>0</v>
          </cell>
        </row>
      </sheetData>
      <sheetData sheetId="2824">
        <row r="1">
          <cell r="A1">
            <v>0</v>
          </cell>
        </row>
      </sheetData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/>
      <sheetData sheetId="2908"/>
      <sheetData sheetId="2909"/>
      <sheetData sheetId="291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  <sheetName val="топография"/>
      <sheetName val="списки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%20авто-смета"/>
      <sheetName val="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  <sheetName val="Локальная смета 6-3-2"/>
      <sheetName val="Форма 9"/>
      <sheetName val="Форма 10"/>
      <sheetName val="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 ВНИИСТ-ВНГП"/>
      <sheetName val="Св смета"/>
      <sheetName val="2-1СУБ Склад-АЗС"/>
      <sheetName val="2-2 СУБ Склад-АЗС"/>
      <sheetName val="№5 СУБ Инж защ"/>
      <sheetName val="№ 1-2 Сбор исх"/>
      <sheetName val="№1  Команд"/>
      <sheetName val="№4 ОО"/>
      <sheetName val="№4-3 местн чел"/>
      <sheetName val="№ 4-1 3-п"/>
      <sheetName val="№4-2 Команд ОО"/>
      <sheetName val="№3 Проектн"/>
      <sheetName val="№3-1 Связь"/>
      <sheetName val="№3-2 ГОиЧС"/>
      <sheetName val="№3-3 усл.труда"/>
      <sheetName val="№3-4 Испыт."/>
      <sheetName val="Св смета 1ПЗ"/>
      <sheetName val="ГГЭ"/>
      <sheetName val="свод Инжгео-ВНГП"/>
      <sheetName val="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  <sheetName val="Sum_Prop_Prg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  <sheetName val="СметаСводная гост"/>
      <sheetName val="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  <sheetName val="XLR_NoRangeSheet"/>
      <sheetName val="Локальная смета 6-3-2"/>
      <sheetName val="Пример расчета"/>
      <sheetName val="СметаСводная гост"/>
      <sheetName val="Тр.  (мост)"/>
      <sheetName val="Дата"/>
      <sheetName val=""/>
      <sheetName val="Модуль_Монтаж"/>
      <sheetName val="Расход_долот_диалог"/>
      <sheetName val="Объектная_на_ВЗУ"/>
      <sheetName val="СНиП-84_авто-смета"/>
      <sheetName val="СНиП-84_авто-смета1"/>
      <sheetName val="СНиП-84_авто-смета2"/>
      <sheetName val="СНиП-84_авто-смета3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</sheetNames>
    <sheetDataSet>
      <sheetData sheetId="0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Смета"/>
      <sheetName val="Разработка проекта"/>
      <sheetName val="sapactivexlhiddensheet"/>
      <sheetName val="Norm"/>
      <sheetName val="Сводная смета"/>
      <sheetName val="list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OCK1"/>
      <sheetName val="ц_1991"/>
      <sheetName val="Коэф"/>
      <sheetName val="Списки"/>
      <sheetName val="топо"/>
      <sheetName val="XLR_NoRangeSheet"/>
      <sheetName val="График"/>
      <sheetName val="Шкаф"/>
      <sheetName val="Коэфф1."/>
      <sheetName val="Прайс лист"/>
      <sheetName val="ВКЕ"/>
      <sheetName val="Journals"/>
      <sheetName val="Лист"/>
      <sheetName val="Дополнительные параметры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МБП"/>
      <sheetName val="Параметры"/>
      <sheetName val="Сводная"/>
      <sheetName val="КП (2)"/>
      <sheetName val="СВОД"/>
      <sheetName val="Бюджет"/>
      <sheetName val="Капитальные затраты"/>
      <sheetName val="Обновление"/>
      <sheetName val="Цена"/>
      <sheetName val="Product"/>
      <sheetName val="B"/>
      <sheetName val="2.2 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метаСводная Рыб"/>
      <sheetName val="УКП"/>
      <sheetName val="Panduit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ПОДПИСИ"/>
      <sheetName val="ЭХЗ"/>
      <sheetName val="Финплан"/>
      <sheetName val="1155"/>
      <sheetName val="93-110"/>
      <sheetName val="Данные для расчёта сметы"/>
      <sheetName val="См3(подходы)"/>
      <sheetName val="См2(мост)"/>
      <sheetName val="Лист опроса"/>
      <sheetName val=""/>
      <sheetName val="КУ1"/>
      <sheetName val="Variant 1"/>
      <sheetName val="Трудовой процесс. Норматив"/>
      <sheetName val="Виды работ"/>
      <sheetName val="manual"/>
      <sheetName val="лист общих данных"/>
      <sheetName val="Коэффициенты"/>
      <sheetName val="СметаСводная го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Лист3"/>
      <sheetName val="К.С.М."/>
      <sheetName val="Сводник 2012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Текущие показатели"/>
      <sheetName val="Выборка Заказчик"/>
      <sheetName val="Хаттон 90.90 Femco"/>
      <sheetName val="Проект"/>
      <sheetName val="Общ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Акт выбора"/>
      <sheetName val="К.С.М."/>
      <sheetName val="Ф"/>
      <sheetName val="исх_данные"/>
      <sheetName val="Нормы к моделям"/>
      <sheetName val="СметаСводная Рыб"/>
      <sheetName val="УКПГ-8В_ГПР_RES_7 20210523"/>
      <sheetName val="Текущие_показатели"/>
      <sheetName val="Хаттон_90_90_Femco"/>
      <sheetName val="Выборка_Заказчик1"/>
      <sheetName val="Хаттон_90_90_Femco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роект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СМЕТА проект"/>
    </sheetNames>
    <sheetDataSet>
      <sheetData sheetId="0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Лист1"/>
      <sheetName val="Обновление"/>
      <sheetName val="Цена"/>
      <sheetName val="Product"/>
      <sheetName val="ЭХЗ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ПЭО"/>
      <sheetName val="Свод объем"/>
      <sheetName val="8"/>
      <sheetName val="Титул"/>
      <sheetName val="OtSobstOil_short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HP_и_оргтехника1"/>
      <sheetName val="Данные_для_расчёта_сметы1"/>
      <sheetName val="Пример_расчета1"/>
      <sheetName val="COS&amp;_SG&amp;A_Classification1"/>
      <sheetName val="Лист_опроса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Огл__Графиков"/>
      <sheetName val="Текущие_цены"/>
      <sheetName val="Б_Сатка"/>
      <sheetName val="Зап-3-_СЦБ1"/>
      <sheetName val="УП__2004"/>
      <sheetName val="Дополнительные_параметры"/>
      <sheetName val="Opex_personnel_(Term_facs)"/>
      <sheetName val="№5_СУБ_Инж_защ"/>
      <sheetName val="СметаСводная_Рыб"/>
      <sheetName val="2_2_"/>
      <sheetName val="Свод_объем"/>
      <sheetName val="Коэф"/>
      <sheetName val="К.С.М."/>
      <sheetName val="Ф"/>
      <sheetName val="СметаСводная павильон"/>
      <sheetName val="data"/>
      <sheetName val="Base"/>
      <sheetName val="геол_доп_бурение"/>
      <sheetName val="ekdeb90"/>
      <sheetName val="Коэфф1_4"/>
      <sheetName val="в_работу2"/>
      <sheetName val="Нижний_ур_2"/>
      <sheetName val="Нижний_NEW2"/>
      <sheetName val="Прайс_лист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Лист_опроса2"/>
      <sheetName val="COS&amp;_SG&amp;A_Classification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Зап-3-_СЦБ2"/>
      <sheetName val="Б_Сатка1"/>
      <sheetName val="УП__20041"/>
      <sheetName val="Дополнительные_параметры1"/>
      <sheetName val="Огл__Графиков1"/>
      <sheetName val="Текущие_цен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I__DELIVERY___________________2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23">
          <cell r="E23">
            <v>30</v>
          </cell>
        </row>
      </sheetData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23">
          <cell r="E23">
            <v>30</v>
          </cell>
        </row>
      </sheetData>
      <sheetData sheetId="278"/>
      <sheetData sheetId="279"/>
      <sheetData sheetId="28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  <sheetName val="Шкаф"/>
      <sheetName val="Коэфф1."/>
      <sheetName val="Прайс лист"/>
      <sheetName val="СМЕТА проект"/>
      <sheetName val="Пример расчета"/>
      <sheetName val="Лист опроса"/>
      <sheetName val="XLR_NoRangeSheet"/>
      <sheetName val="СметаСводная гост"/>
      <sheetName val="К.С.М."/>
      <sheetName val="Ф"/>
      <sheetName val=""/>
      <sheetName val="РабПр"/>
    </sheetNames>
    <definedNames>
      <definedName name="vvod_in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  <sheetName val="НГДУ"/>
      <sheetName val="Шкаф"/>
      <sheetName val="Коэфф1."/>
      <sheetName val="Прайс лист"/>
      <sheetName val="топография"/>
      <sheetName val="СМЕТА проект"/>
      <sheetName val="5ОборРабМест(HP)"/>
      <sheetName val="Лист опроса"/>
      <sheetName val="13.1"/>
      <sheetName val="График"/>
      <sheetName val="СметаСводная павильон"/>
      <sheetName val="Данные для расчёта сметы"/>
      <sheetName val="ПДР"/>
      <sheetName val="Смета"/>
      <sheetName val="Пример расчета"/>
      <sheetName val="93-110"/>
      <sheetName val="Смета 1"/>
      <sheetName val="Амур ДОН"/>
      <sheetName val="HP и оргтехника"/>
      <sheetName val="свод 2"/>
      <sheetName val="Зап-3- СЦБ"/>
      <sheetName val="топо"/>
      <sheetName val="ЭХЗ"/>
      <sheetName val="Обновление"/>
      <sheetName val="Цена"/>
      <sheetName val="Product"/>
      <sheetName val="Суточная"/>
      <sheetName val="sapactivexlhiddensheet"/>
      <sheetName val="свод 3"/>
      <sheetName val="трансформация1"/>
      <sheetName val="ИД"/>
      <sheetName val="в работу"/>
      <sheetName val="breakdow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Calc"/>
      <sheetName val="Прибыль опл"/>
      <sheetName val="Лист2"/>
      <sheetName val="УП _2004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К.рын"/>
      <sheetName val="Лист1"/>
      <sheetName val="Summary"/>
      <sheetName val="К.С.М.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1"/>
      <sheetName val="Восстановл_Лист4"/>
      <sheetName val="Восстановл_Лист5"/>
      <sheetName val="Восстановл_Лист6"/>
      <sheetName val="Восстановл_Лист2"/>
      <sheetName val="Восстановл_Лист10"/>
      <sheetName val="Восстановл_Лист9"/>
      <sheetName val="Восстановл_Лист8"/>
      <sheetName val="Восстановл_Лист3"/>
      <sheetName val="Восстановл_Лист11"/>
      <sheetName val="Восстановл_Лист14"/>
      <sheetName val="Восстановл_Лист12"/>
      <sheetName val="Восстановл_Лист17"/>
      <sheetName val="Восстановл_Лист18"/>
      <sheetName val="Восстановл_Лист24"/>
      <sheetName val="Восстановл_Лист20"/>
      <sheetName val="Восстановл_Лист21"/>
      <sheetName val="Восстановл_Лист27"/>
      <sheetName val="Восстановл_Лист28"/>
      <sheetName val="Восстановл_Лист29"/>
      <sheetName val="Восстановл_Лист32"/>
      <sheetName val="Восстановл_Лист35"/>
      <sheetName val="Восстановл_Лист36"/>
      <sheetName val="Восстановл_Лист38"/>
      <sheetName val="Восстановл_Лист39"/>
      <sheetName val="Восстановл_Лист40"/>
      <sheetName val="Восстановл_Лист42"/>
      <sheetName val="Восстановл_Лист43"/>
      <sheetName val="Восстановл_Лист37"/>
      <sheetName val="Восстановл_Лист47"/>
      <sheetName val="Восстановл_Лист46"/>
      <sheetName val="Восстановл_Лист16"/>
      <sheetName val="Восстановл_Лист22"/>
      <sheetName val="Восстановл_Лист51"/>
      <sheetName val="Восстановл_Лист61"/>
      <sheetName val="Восстановл_Лист64"/>
      <sheetName val="Восстановл_Лист66"/>
      <sheetName val="Восстановл_Лист71"/>
      <sheetName val="Восстановл_Лист70"/>
      <sheetName val="Восстановл_Лист74"/>
      <sheetName val="Восстановл_Лист76"/>
      <sheetName val="Восстановл_Лист77"/>
      <sheetName val="Восстановл_Лист80"/>
      <sheetName val="Восстановл_Лист79"/>
      <sheetName val="Восстановл_Лист26"/>
      <sheetName val="СметаСводная Рыб"/>
      <sheetName val="КП (2)"/>
      <sheetName val="Destination"/>
      <sheetName val="VLOOKUP"/>
      <sheetName val="INPUT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  <sheetName val="Авиамоторна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#ССЫЛКА"/>
      <sheetName val="ГАЗ_камаз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сводная (2)"/>
      <sheetName val="проектные роли"/>
      <sheetName val="Исх."/>
      <sheetName val="таблица_руко "/>
      <sheetName val="3труба_(П)1"/>
      <sheetName val="Объемы_работ_по_ПВ1"/>
      <sheetName val="Таблица_51"/>
      <sheetName val="Таблица_31"/>
      <sheetName val="1_401_2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Source_lists1"/>
      <sheetName val="Сводная_1"/>
      <sheetName val="7_ТХ_Сети_(кор)1"/>
      <sheetName val="Tier_3112081"/>
      <sheetName val="PO_Data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лч_и_кам1"/>
      <sheetName val="Объем_работ1"/>
      <sheetName val="Бл_электр_1"/>
      <sheetName val="ТЗ_АСУ-11"/>
      <sheetName val="Виды_работ_АСО1"/>
      <sheetName val="таблица_руко_2"/>
      <sheetName val="Амур_ДОН3"/>
      <sheetName val="Б_Сатка3"/>
      <sheetName val="Исполнение_по_оборуд_3"/>
      <sheetName val="исходные_данные3"/>
      <sheetName val="расчетные_таблицы3"/>
      <sheetName val="УП__20043"/>
      <sheetName val="См3_СЦБ-зап3"/>
      <sheetName val="1_33"/>
      <sheetName val="К_рын3"/>
      <sheetName val="Сводная_смета3"/>
      <sheetName val="справ_4"/>
      <sheetName val="ПДР_ООО_&quot;Юкос_ФБЦ&quot;3"/>
      <sheetName val="Прибыль_опл3"/>
      <sheetName val="3_13"/>
      <sheetName val="Коммерческие_расходы3"/>
      <sheetName val="СметаСводная_Колпино3"/>
      <sheetName val="СметаСводная_павильон3"/>
      <sheetName val="Перечень_ИУ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Ачинский_НПЗ3"/>
      <sheetName val="СС_замеч_с_ответами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мета_23"/>
      <sheetName val="Перечень_Заказчиков3"/>
      <sheetName val="Капитальные_затраты3"/>
      <sheetName val="Opex_personnel_(Term_facs)3"/>
      <sheetName val="КП_(2)3"/>
      <sheetName val="2_2_3"/>
      <sheetName val="Переменные_и_константы3"/>
      <sheetName val="р_Волхов3"/>
      <sheetName val="КП_к_снег_Рыбинская3"/>
      <sheetName val="СМ          "/>
      <sheetName val="таблица_руко  _x0009_    "/>
      <sheetName val="таблица_руко       "/>
      <sheetName val="проектные_роли"/>
      <sheetName val="сводная_(2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Iiaay_naiaea_(ai_a?a?aoa)_(2)2"/>
      <sheetName val="?oi_i?eoei2"/>
      <sheetName val="aeaa-oaaeeoa_(2)2"/>
      <sheetName val="Iiaay_naiaea_(ai_a?a?aoa)2"/>
      <sheetName val="Iiaay_naiaea2"/>
      <sheetName val="Iauea_?anoiau2"/>
      <sheetName val="Iiaay_naiaea_(ii_a?a?aoo)2"/>
      <sheetName val="24_Обследование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/>
      <sheetData sheetId="1343"/>
      <sheetData sheetId="1344"/>
      <sheetData sheetId="1345"/>
      <sheetData sheetId="1346"/>
      <sheetData sheetId="1347"/>
      <sheetData sheetId="1348"/>
      <sheetData sheetId="134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Calc"/>
      <sheetName val="смета 2 проект. работы"/>
      <sheetName val="карты"/>
      <sheetName val="геол"/>
      <sheetName val="3 РД"/>
      <sheetName val="График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"/>
      <sheetName val="Инженерно-геологическая смета"/>
      <sheetName val="ПЭО"/>
      <sheetName val="Лист опроса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93-110"/>
      <sheetName val="Данные для расчёта сметы"/>
      <sheetName val="СметаСводная снег"/>
      <sheetName val="См 1 наруж.водопровод"/>
      <sheetName val="Смета 1свод"/>
      <sheetName val="sapactivexlhiddensheet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БД"/>
      <sheetName val="Лист2"/>
      <sheetName val="Справочник"/>
      <sheetName val="РабПр"/>
      <sheetName val="Акт инвентр"/>
      <sheetName val="Пример расчета"/>
      <sheetName val="ОбследСнос"/>
      <sheetName val="Base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Смета_1свод"/>
      <sheetName val="кп_ГК"/>
      <sheetName val="к_84-к_83"/>
      <sheetName val="свод_2"/>
      <sheetName val="Прибыль_опл"/>
      <sheetName val="Зап-3-_СЦБ"/>
      <sheetName val="Инженерно-геологическая_смета"/>
      <sheetName val="Лист_опроса"/>
      <sheetName val="СметаСводная_снег"/>
      <sheetName val="Пример_расчета"/>
      <sheetName val="KEY"/>
      <sheetName val="199"/>
      <sheetName val="КС-6"/>
      <sheetName val="ССВЭ"/>
      <sheetName val="Смета_1"/>
      <sheetName val="Разработка_проекта"/>
      <sheetName val="СметаСводная_павильон"/>
      <sheetName val="3труба_(П)"/>
      <sheetName val="Данные_для_расчёта_сметы"/>
      <sheetName val="См_1_наруж_водопровод"/>
      <sheetName val="Смета_5_2__Кусты25,29,31,65"/>
      <sheetName val="таблица_руководству"/>
      <sheetName val="Суточная_добыча_за_неделю"/>
      <sheetName val="СметаСводная_Рыб"/>
      <sheetName val="кп_(3)"/>
      <sheetName val="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  <sheetName val="Смета"/>
      <sheetName val="Лист опроса"/>
      <sheetName val="XLR_NoRangeSheet"/>
      <sheetName val="топография"/>
      <sheetName val="СметаСводная гост"/>
      <sheetName val="Вспомогательный"/>
      <sheetName val="Привод"/>
      <sheetName val="Дата"/>
      <sheetName val=""/>
      <sheetName val="Марки труб"/>
      <sheetName val="тсети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РС"/>
      <sheetName val="информация"/>
      <sheetName val="См3 СЦБ-зап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К"/>
      <sheetName val="база на 21-04-08"/>
      <sheetName val="Дополнительные пара_x0005__xde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Данные для расчёта сметы"/>
      <sheetName val="СметаСводная"/>
      <sheetName val="свод 2"/>
      <sheetName val="топография"/>
      <sheetName val="Материалы"/>
      <sheetName val="Упр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к.84-к.83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Кл-р SysTel"/>
      <sheetName val="См 1 наруж.водопровод"/>
      <sheetName val="СПРПФ"/>
      <sheetName val="Курсы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Base"/>
      <sheetName val="Ачинский НПЗ"/>
      <sheetName val="Коэф_КВ"/>
      <sheetName val="6_52-свод"/>
      <sheetName val="Об-15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шаблон"/>
      <sheetName val="РС"/>
      <sheetName val="Объемы работ по ПВ"/>
      <sheetName val="мсн"/>
      <sheetName val="См3 СЦБ-зап"/>
      <sheetName val="Хаттон 90.90 Femco"/>
      <sheetName val="ЛЧ"/>
      <sheetName val="ПД"/>
      <sheetName val="Leistungsakt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Д1"/>
      <sheetName val="A54НДС"/>
      <sheetName val="Форма 9"/>
      <sheetName val="Форма 10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Данные_для_расчёта_сметы1"/>
      <sheetName val="свод_21"/>
      <sheetName val="свод_31"/>
      <sheetName val="ПСП_1"/>
      <sheetName val="к_84-к_83"/>
      <sheetName val="Пример_расчета1"/>
      <sheetName val="Коэфф1_"/>
      <sheetName val="Прайс_лист"/>
      <sheetName val="Кл-р_SysTel1"/>
      <sheetName val="См_1_наруж_водопровод1"/>
      <sheetName val="СМЕТА_проект1"/>
      <sheetName val="Сводная_смета1"/>
      <sheetName val="Разработка_проекта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Мак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К_рын"/>
      <sheetName val="Смета_1свод"/>
      <sheetName val="СметаСводная_снег"/>
      <sheetName val="ID"/>
      <sheetName val="СП"/>
      <sheetName val="Настройки"/>
      <sheetName val="УП _2004"/>
      <sheetName val="ЭХЗ"/>
      <sheetName val="Должности"/>
      <sheetName val="Смета-Т"/>
      <sheetName val="АЧ"/>
      <sheetName val="Настройка"/>
      <sheetName val="BACT"/>
      <sheetName val="База Геодезия"/>
      <sheetName val="База Геология"/>
      <sheetName val="6"/>
      <sheetName val="5.1"/>
      <sheetName val="ОДД (стр-во+экспл.)"/>
      <sheetName val="Расч(подряд)"/>
      <sheetName val="См3(подходы)"/>
      <sheetName val="См2(мост)"/>
      <sheetName val="СметаСводная 1 оч"/>
      <sheetName val="Общая часть"/>
      <sheetName val="ОПС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3.1 ТХ"/>
      <sheetName val="Укр.ед.р.136-142"/>
      <sheetName val="кап.ремонт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Коэфф1_1"/>
      <sheetName val="Прайс_лист1"/>
      <sheetName val="к_84-к_831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(подряд)"/>
      <sheetName val="Сводный"/>
      <sheetName val="Приложение № 32"/>
      <sheetName val="#ССЫЛКА"/>
      <sheetName val="пофакторный"/>
      <sheetName val="РАСШИФ_ЦЕХ_РАСХ"/>
      <sheetName val="топ"/>
      <sheetName val="Ограничения шаблон"/>
      <sheetName val="Причины отклонений"/>
      <sheetName val="Статус работы"/>
      <sheetName val="Уровень графика"/>
      <sheetName val="3_гидромет"/>
      <sheetName val="Приложение 2"/>
      <sheetName val=" Свод"/>
      <sheetName val="анализ 2003_2004исполнение МТО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ИД ПНР"/>
      <sheetName val="Технический лист"/>
      <sheetName val="Main list"/>
      <sheetName val="ГАЗ_камаз"/>
      <sheetName val="Должности"/>
      <sheetName val="Исходная"/>
      <sheetName val="3 Сл.-структура затрат"/>
      <sheetName val="Пра"/>
      <sheetName val="ПС_x0000__x0000__x0000__x0000__x0000__x0000_"/>
      <sheetName val="ПС 110 кВ (доп)"/>
      <sheetName val="41"/>
      <sheetName val="Ф"/>
      <sheetName val="ПС"/>
      <sheetName val="Объём"/>
      <sheetName val="внутреннее выполнение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Переменные_и_константы1"/>
      <sheetName val="Смета_1свод1"/>
      <sheetName val="Смета_11"/>
      <sheetName val="Таблица_2"/>
      <sheetName val="Текущие_цены1"/>
      <sheetName val="отчет_эл_эн__20001"/>
      <sheetName val="суб_подряд1"/>
      <sheetName val="ПСБ_-_ОЭ1"/>
      <sheetName val="См3_СЦБ-зап1"/>
      <sheetName val="Ачинский_НПЗ1"/>
      <sheetName val="СметаСводная_1_оч1"/>
      <sheetName val="3_1_ТХ1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Амур_ДОН1"/>
      <sheetName val="3_51"/>
      <sheetName val="Смета_21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2_2_1"/>
      <sheetName val="Расчет_курса"/>
      <sheetName val="КП_к_ГК"/>
      <sheetName val="Баланс_(Ф1)"/>
      <sheetName val="КП_(2)1"/>
      <sheetName val="Перечень_Заказчиков1"/>
      <sheetName val="Б_Сатка1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6_3"/>
      <sheetName val="6_7"/>
      <sheetName val="6_3_1_3"/>
      <sheetName val="Opex_personnel_(Term_facs)1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Полигон_-_ИЭИ_"/>
      <sheetName val="лч_и_кам"/>
      <sheetName val="Раб_АУ"/>
      <sheetName val="Сметы_за_сопровождение"/>
      <sheetName val="База_Геодезия"/>
      <sheetName val="База_Геология"/>
      <sheetName val="См_3_АСУ"/>
      <sheetName val="Смета_ТЗ_АСУ-16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ТЗ_АСУ-1"/>
      <sheetName val="ИД_СМР"/>
      <sheetName val="Виды_работ_АСО"/>
      <sheetName val="Объем_работ"/>
      <sheetName val="таблица_руко_1"/>
      <sheetName val="ФОТ_для_смет"/>
      <sheetName val="таблица_руко_"/>
      <sheetName val="2_Геология"/>
      <sheetName val="Бл_электр_"/>
      <sheetName val="1_14"/>
      <sheetName val="1_7"/>
      <sheetName val="ПД-2_2"/>
      <sheetName val="СВ_2"/>
      <sheetName val="1_2_"/>
      <sheetName val="РАСПРЕД_ПО_ПРОЦЕСС"/>
      <sheetName val="кап_ремонт"/>
      <sheetName val="Вспом_"/>
      <sheetName val="Исх_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Полигон_-_ИЭИ_1"/>
      <sheetName val="лч_и_кам1"/>
      <sheetName val="Раб_АУ1"/>
      <sheetName val="Сметы_за_сопровождение1"/>
      <sheetName val="База_Геодезия1"/>
      <sheetName val="База_Геология1"/>
      <sheetName val="См_3_АСУ1"/>
      <sheetName val="Смета_ТЗ_АСУ-16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ИД_СМР1"/>
      <sheetName val="Виды_работ_АСО1"/>
      <sheetName val="Объем_работ1"/>
      <sheetName val="таблица_руко_2"/>
      <sheetName val="ФОТ_для_смет1"/>
      <sheetName val="2_Геология1"/>
      <sheetName val="Бл_электр_1"/>
      <sheetName val="1_141"/>
      <sheetName val="1_71"/>
      <sheetName val="ПД-2_21"/>
      <sheetName val="СВ_21"/>
      <sheetName val="1_2_1"/>
      <sheetName val="РАСПРЕД_ПО_ПРОЦЕСС1"/>
      <sheetName val="кап_ремонт1"/>
      <sheetName val="Вспом_1"/>
      <sheetName val="Исх_1"/>
      <sheetName val="эл_химз_4"/>
      <sheetName val="геология_4"/>
      <sheetName val="СМЕТА_проект3"/>
      <sheetName val="Лист_опроса3"/>
      <sheetName val="Зап-3-_СЦБ3"/>
      <sheetName val="№5_СУБ_Инж_защ3"/>
      <sheetName val="свод_23"/>
      <sheetName val="13_13"/>
      <sheetName val="Данные_для_расчёта_сметы3"/>
      <sheetName val="К_рын3"/>
      <sheetName val="СметаСводная_Колпино3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/>
      <sheetData sheetId="833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м3(подходы)"/>
      <sheetName val="Смета 7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Пра_x0000_с_лист"/>
      <sheetName val="ПС_x0000__x0000__x0000__x0000__x0000__x0000_"/>
      <sheetName val="КБК ДПК"/>
      <sheetName val="Сводный"/>
      <sheetName val="Имя"/>
      <sheetName val="Должности"/>
      <sheetName val="см 5 ОДД "/>
      <sheetName val="ЕТС (ф)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С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Смета _4ПР ЭХЗ"/>
      <sheetName val="Коэффициенты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Акт-Смета_30"/>
      <sheetName val="Смета 2 эл.монтаж"/>
      <sheetName val="Смета 1 общестроит"/>
      <sheetName val="геол"/>
      <sheetName val="исключ ЭХЗ"/>
      <sheetName val="БДР"/>
      <sheetName val="См_2 Шатурс сети  проект работы"/>
      <sheetName val="Пра"/>
      <sheetName val="ПС 110 кВ (доп)"/>
      <sheetName val="3 Сл.-структура затрат"/>
      <sheetName val="W28"/>
      <sheetName val="Ref"/>
      <sheetName val="лч_и_кам"/>
      <sheetName val="Исх. данные"/>
      <sheetName val="Исх1"/>
      <sheetName val="Промер глуб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ЖД 3.1"/>
      <sheetName val="УСР"/>
      <sheetName val="Объемы"/>
      <sheetName val="Свод2006"/>
      <sheetName val="1 кв"/>
      <sheetName val="ГАЗ_камаз"/>
      <sheetName val="const"/>
      <sheetName val="расчеты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Д-2.1"/>
      <sheetName val="GLOBAL"/>
      <sheetName val="Прочее"/>
      <sheetName val="Форма 2.1"/>
      <sheetName val="ИНСТРУКЦИЯ"/>
      <sheetName val="темп"/>
      <sheetName val="ЛЧ Р"/>
      <sheetName val="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/>
      <sheetData sheetId="975"/>
      <sheetData sheetId="976"/>
      <sheetData sheetId="977"/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1">
          <cell r="B1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>
        <row r="1">
          <cell r="B1">
            <v>0</v>
          </cell>
        </row>
      </sheetData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/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/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эл_химз_2"/>
      <sheetName val="геология_2"/>
      <sheetName val="Коэфф1_1"/>
      <sheetName val="Прайс_лист1"/>
      <sheetName val="к_84-к_831"/>
      <sheetName val="СМЕТА_проект1"/>
      <sheetName val="выборка_на22_июня1"/>
      <sheetName val="Смета2_проект__раб_1"/>
      <sheetName val="РС_1"/>
      <sheetName val="6_142"/>
      <sheetName val="6_3_12"/>
      <sheetName val="6_202"/>
      <sheetName val="6_4_12"/>
      <sheetName val="6_11_1__сторонние2"/>
      <sheetName val="8_14_КР_(списание)ОПСТИКР2"/>
      <sheetName val="Данные_для_расчёта_сметы1"/>
      <sheetName val="6_14_КР1"/>
      <sheetName val="справ_2"/>
      <sheetName val="СметаСводная_снег1"/>
      <sheetName val="лч_и_кам1"/>
      <sheetName val="эл_химз_1"/>
      <sheetName val="геология_1"/>
      <sheetName val="Коэфф1_"/>
      <sheetName val="Прайс_лист"/>
      <sheetName val="к_84-к_83"/>
      <sheetName val="СМЕТА_проект"/>
      <sheetName val="выборка_на22_июня"/>
      <sheetName val="Смета2_проект__раб_"/>
      <sheetName val="РС_"/>
      <sheetName val="6_141"/>
      <sheetName val="6_3_11"/>
      <sheetName val="6_201"/>
      <sheetName val="6_4_11"/>
      <sheetName val="6_11_1__сторонние1"/>
      <sheetName val="8_14_КР_(списание)ОПСТИКР1"/>
      <sheetName val="Данные_для_расчёта_сметы"/>
      <sheetName val="6_14_КР"/>
      <sheetName val="справ_1"/>
      <sheetName val="СметаСводная_снег"/>
      <sheetName val="лч_и_кам"/>
      <sheetName val="эл_химз_3"/>
      <sheetName val="геология_3"/>
      <sheetName val="Коэфф1_2"/>
      <sheetName val="Прайс_лист2"/>
      <sheetName val="к_84-к_832"/>
      <sheetName val="СМЕТА_проект2"/>
      <sheetName val="выборка_на22_июня2"/>
      <sheetName val="Смета2_проект__раб_2"/>
      <sheetName val="РС_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справ_3"/>
      <sheetName val="СметаСводная_снег2"/>
      <sheetName val="лч_и_кам2"/>
      <sheetName val="эл_химз_4"/>
      <sheetName val="геология_4"/>
      <sheetName val="Коэфф1_3"/>
      <sheetName val="Прайс_лист3"/>
      <sheetName val="к_84-к_833"/>
      <sheetName val="СМЕТА_проект3"/>
      <sheetName val="выборка_на22_июня3"/>
      <sheetName val="Смета2_проект__раб_3"/>
      <sheetName val="РС_3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справ_4"/>
      <sheetName val="СметаСводная_снег3"/>
      <sheetName val="лч_и_кам3"/>
      <sheetName val="Табл38-7"/>
      <sheetName val="вариант"/>
      <sheetName val="Зап-3- СЦБ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 2"/>
      <sheetName val="КП НовоКов"/>
      <sheetName val="sapactivexlhiddensheet"/>
      <sheetName val="Спецификация"/>
      <sheetName val="См_1_наруж_водопровод"/>
      <sheetName val="свод_2"/>
      <sheetName val="Разработка_проекта"/>
      <sheetName val="КП_НовоКов"/>
      <sheetName val="Счет-Фактура"/>
      <sheetName val="Переменные и константы"/>
      <sheetName val="СметаСводная 1 оч"/>
      <sheetName val="пятилетка"/>
      <sheetName val="мониторинг"/>
      <sheetName val="СметаСводная_1_оч"/>
      <sheetName val="Пример расчета"/>
      <sheetName val="свод (2)"/>
      <sheetName val="Калплан ОИ2 Макм крестики"/>
      <sheetName val="Нормы"/>
      <sheetName val="Текущие цены"/>
      <sheetName val="рабочий"/>
      <sheetName val="окраска"/>
      <sheetName val="все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Текущие_цены"/>
      <sheetName val="Зап-3-_СЦБ"/>
      <sheetName val="Пример_расчета"/>
      <sheetName val="СметаСводная_Рыб"/>
      <sheetName val="отчет_эл_эн__2000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С"/>
      <sheetName val="данные"/>
      <sheetName val="Баланс"/>
      <sheetName val="Смета_1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Смета терзем"/>
      <sheetName val="1155"/>
      <sheetName val="HP_и_оргтехника"/>
      <sheetName val="Лист_опроса"/>
      <sheetName val="13_1"/>
      <sheetName val="свод_3"/>
      <sheetName val="ОПС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6.11 новый"/>
      <sheetName val="Opex personnel (Term facs)"/>
      <sheetName val="кп"/>
      <sheetName val="матер."/>
      <sheetName val="КП Прим (3)"/>
      <sheetName val="Lucent"/>
      <sheetName val="ИД СМР"/>
      <sheetName val="Пояснение "/>
      <sheetName val="3.1"/>
      <sheetName val="Коммерческие расходы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АЧ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Баланс (Ф1)"/>
      <sheetName val="Перечень Заказчиков"/>
      <sheetName val="СП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"/>
      <sheetName val="К"/>
      <sheetName val="Кал.план Жукова даты - не надо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геолог"/>
      <sheetName val="Курс доллара"/>
      <sheetName val="Календарь новый"/>
      <sheetName val="15"/>
      <sheetName val="Смета № 1 ИИ линия"/>
      <sheetName val="Дополнительные параметры"/>
      <sheetName val="Leistungsakt"/>
      <sheetName val="Свод объем"/>
      <sheetName val="Дог цена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№1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2-stage"/>
      <sheetName val="База Геодезия"/>
      <sheetName val="База Геология"/>
      <sheetName val="СМ_x000b__x0011__x0012__x000c__x0011__x0011__x0011__x0011__x0011__x0011_"/>
      <sheetName val="ᄀᄀᄀᄀᄀᄀᄀᄀᄀᄀᄀᄀᄀᄀᄀᄀᄀ"/>
      <sheetName val="См.3_АСУ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Виды работ АСО"/>
      <sheetName val="Объем работ"/>
      <sheetName val="таблица_руко_x0019__x0015__x0009__x0003__x000c__x0011__x0011_"/>
      <sheetName val="ФОТ для смет"/>
      <sheetName val="ЛС_РЕС"/>
      <sheetName val="таблица_руко_x0019__x0015_ _x0003__x000c__x0011__x0011_"/>
      <sheetName val="BAC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8"/>
      <sheetName val="ИД СМР"/>
      <sheetName val="Объем работ"/>
      <sheetName val="Виды работ АСО"/>
      <sheetName val="таблица_руко_x0019__x0015__x0009__x0003__x000c__x0011__x0011_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Хаттон_90_礊め_x0005__x0000__x0000__x0000__x0000_"/>
      <sheetName val="СМЕТА_проект1"/>
      <sheetName val="выборка_на22_июня"/>
      <sheetName val="HP_и_оргтехника1"/>
      <sheetName val="Лист_опроса1"/>
      <sheetName val="13_11"/>
      <sheetName val="Таблица_5"/>
      <sheetName val="Таблица_3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PLиюль04"/>
      <sheetName val="PL СКР"/>
      <sheetName val="ПС"/>
      <sheetName val="Пра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7"/>
      <sheetName val="Хаттон_90_忕と_x0005__x0000__x0000__x0000__x0000_"/>
      <sheetName val="Выборка Заказчик"/>
      <sheetName val="Хаттон_90_礊め_x0005_"/>
      <sheetName val="Хаттон_90_忕と_x0005_"/>
      <sheetName val="Форма 2.1"/>
      <sheetName val="Акт-Смета_30"/>
      <sheetName val="Прочее"/>
      <sheetName val="ПД-2.1"/>
      <sheetName val="ИНСТРУКЦИЯ"/>
      <sheetName val="сводная (2)"/>
      <sheetName val="GLOBAL"/>
      <sheetName val="ЛЧ Р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Ф"/>
      <sheetName val="К.С.М."/>
      <sheetName val="Стоимости щитов"/>
      <sheetName val="Макро"/>
      <sheetName val="темп"/>
      <sheetName val="СВ"/>
      <sheetName val="2.1"/>
      <sheetName val="Настройки"/>
      <sheetName val="СмРучБур"/>
      <sheetName val="проектные роли"/>
      <sheetName val="СметаСводная п54"/>
      <sheetName val="ДКСС от МПС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ССР-2022"/>
      <sheetName val="Расчет инфляции"/>
      <sheetName val="Анализ стоимости"/>
      <sheetName val="См1СИД"/>
      <sheetName val="См2Мост"/>
      <sheetName val="Хаттон_90_礊め_x0005_"/>
      <sheetName val="лист 32-07"/>
      <sheetName val="СКО"/>
      <sheetName val="РАСПРЕД_ПО_ПРОЦЕСС1"/>
      <sheetName val="аванс_по_ОС1"/>
      <sheetName val="Авансы_выданные1"/>
      <sheetName val="Кред__задолж_1"/>
      <sheetName val="СМ          "/>
      <sheetName val="таблица_руко  _x0009_    "/>
      <sheetName val="таблица_руко       "/>
      <sheetName val="Хаттон_90_礊め _x0000__x0000__x0000__x0000_"/>
      <sheetName val="Восстановл_Лис礊め "/>
      <sheetName val="сммашбур"/>
      <sheetName val="ОбмОбслЗемОд"/>
      <sheetName val="Settings"/>
      <sheetName val="Объём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PO_Data2"/>
      <sheetName val="Раб_АУ2"/>
      <sheetName val="Сводная_2"/>
      <sheetName val="7_ТХ_Сети_(кор)2"/>
      <sheetName val="Tier_311208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Исх__данные1"/>
      <sheetName val="13_14"/>
      <sheetName val="Предпроектное"/>
      <sheetName val="СметаСво죿鱛䰀鱞䌀펁ԯ_x0000_缀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СС1"/>
      <sheetName val="материалы Портовая"/>
      <sheetName val="Приложение № 32"/>
      <sheetName val="таблица_руко_2"/>
      <sheetName val="Исх_1"/>
      <sheetName val="ИД_ПНР1"/>
      <sheetName val="см_5_ОДД_1"/>
      <sheetName val="Бл_электр_2"/>
      <sheetName val="лч_и_кам2"/>
      <sheetName val="Объем_работ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Приложение_2"/>
      <sheetName val="_Свод"/>
      <sheetName val="Договорная_цена"/>
      <sheetName val="таблица_руко_3"/>
      <sheetName val="телемехан"/>
      <sheetName val="Пояснение_3"/>
      <sheetName val="смета_2_проект__работы3"/>
      <sheetName val="СтрЗапасов_(2)3"/>
      <sheetName val="PwC_Copies_from_old_models_--&gt;3"/>
      <sheetName val="Сравнение_ДПН_факт_06-073"/>
      <sheetName val="НМ_расчеты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КБК_ДПК2"/>
      <sheetName val="ЕТС_(ф)2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таблица_руко_4"/>
      <sheetName val="Индексы"/>
      <sheetName val="Исх__данные2"/>
      <sheetName val="Main_list2"/>
      <sheetName val="Промер_глуб1"/>
      <sheetName val="Пр2 Р. стоимости"/>
      <sheetName val="Прил 6.57"/>
      <sheetName val="зимП"/>
      <sheetName val="Тр."/>
      <sheetName val="Таблица"/>
      <sheetName val="Акт_выполненных_работ_461"/>
      <sheetName val="Смета_7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по объекту"/>
      <sheetName val="труд"/>
      <sheetName val="СметаСводная пуш"/>
      <sheetName val="АД"/>
      <sheetName val="СВ_21"/>
      <sheetName val="Смета__4ПР_ЭХЗ1"/>
      <sheetName val="СВ_22"/>
      <sheetName val="Смета__4ПР_ЭХЗ2"/>
      <sheetName val="ЖД_3_1"/>
      <sheetName val="Хаттон_90_忕〪_x0005__x0000_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/>
      <sheetData sheetId="654"/>
      <sheetData sheetId="655"/>
      <sheetData sheetId="656"/>
      <sheetData sheetId="657" refreshError="1"/>
      <sheetData sheetId="658"/>
      <sheetData sheetId="659"/>
      <sheetData sheetId="660" refreshError="1"/>
      <sheetData sheetId="661" refreshError="1"/>
      <sheetData sheetId="662" refreshError="1"/>
      <sheetData sheetId="663">
        <row r="1">
          <cell r="B1">
            <v>0</v>
          </cell>
        </row>
      </sheetData>
      <sheetData sheetId="664">
        <row r="1">
          <cell r="B1">
            <v>0</v>
          </cell>
        </row>
      </sheetData>
      <sheetData sheetId="665" refreshError="1"/>
      <sheetData sheetId="666">
        <row r="1">
          <cell r="B1">
            <v>0</v>
          </cell>
        </row>
      </sheetData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>
        <row r="1">
          <cell r="B1">
            <v>0</v>
          </cell>
        </row>
      </sheetData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>
        <row r="1">
          <cell r="B1">
            <v>0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>
        <row r="1">
          <cell r="B1">
            <v>0</v>
          </cell>
        </row>
      </sheetData>
      <sheetData sheetId="743">
        <row r="1">
          <cell r="B1">
            <v>0</v>
          </cell>
        </row>
      </sheetData>
      <sheetData sheetId="744">
        <row r="1">
          <cell r="B1">
            <v>0</v>
          </cell>
        </row>
      </sheetData>
      <sheetData sheetId="745">
        <row r="1">
          <cell r="B1">
            <v>0</v>
          </cell>
        </row>
      </sheetData>
      <sheetData sheetId="746">
        <row r="1">
          <cell r="B1">
            <v>0</v>
          </cell>
        </row>
      </sheetData>
      <sheetData sheetId="747">
        <row r="1">
          <cell r="B1">
            <v>0</v>
          </cell>
        </row>
      </sheetData>
      <sheetData sheetId="748">
        <row r="1">
          <cell r="B1">
            <v>0</v>
          </cell>
        </row>
      </sheetData>
      <sheetData sheetId="749">
        <row r="1">
          <cell r="B1">
            <v>0</v>
          </cell>
        </row>
      </sheetData>
      <sheetData sheetId="750">
        <row r="1">
          <cell r="B1">
            <v>0</v>
          </cell>
        </row>
      </sheetData>
      <sheetData sheetId="751">
        <row r="1">
          <cell r="B1">
            <v>0</v>
          </cell>
        </row>
      </sheetData>
      <sheetData sheetId="752">
        <row r="1">
          <cell r="B1">
            <v>0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>
            <v>0</v>
          </cell>
        </row>
      </sheetData>
      <sheetData sheetId="755">
        <row r="1">
          <cell r="B1">
            <v>0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>
            <v>0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>
            <v>0</v>
          </cell>
        </row>
      </sheetData>
      <sheetData sheetId="760">
        <row r="1">
          <cell r="B1">
            <v>0</v>
          </cell>
        </row>
      </sheetData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0</v>
          </cell>
        </row>
      </sheetData>
      <sheetData sheetId="765">
        <row r="1">
          <cell r="B1">
            <v>0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0</v>
          </cell>
        </row>
      </sheetData>
      <sheetData sheetId="769">
        <row r="1">
          <cell r="B1">
            <v>0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>
            <v>0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0</v>
          </cell>
        </row>
      </sheetData>
      <sheetData sheetId="775">
        <row r="1">
          <cell r="B1">
            <v>0</v>
          </cell>
        </row>
      </sheetData>
      <sheetData sheetId="776">
        <row r="1">
          <cell r="B1">
            <v>0</v>
          </cell>
        </row>
      </sheetData>
      <sheetData sheetId="777">
        <row r="1">
          <cell r="B1">
            <v>0</v>
          </cell>
        </row>
      </sheetData>
      <sheetData sheetId="778">
        <row r="1">
          <cell r="B1">
            <v>0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>
        <row r="1">
          <cell r="B1">
            <v>0</v>
          </cell>
        </row>
      </sheetData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A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A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A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 refreshError="1"/>
      <sheetData sheetId="1521" refreshError="1"/>
      <sheetData sheetId="1522" refreshError="1"/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A1">
            <v>0</v>
          </cell>
        </row>
      </sheetData>
      <sheetData sheetId="1547">
        <row r="1">
          <cell r="B1">
            <v>0</v>
          </cell>
        </row>
      </sheetData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A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 refreshError="1"/>
      <sheetData sheetId="1574" refreshError="1"/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/>
      <sheetData sheetId="1589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/>
      <sheetData sheetId="1646"/>
      <sheetData sheetId="1647" refreshError="1"/>
      <sheetData sheetId="1648"/>
      <sheetData sheetId="1649"/>
      <sheetData sheetId="1650"/>
      <sheetData sheetId="1651"/>
      <sheetData sheetId="1652"/>
      <sheetData sheetId="1653"/>
      <sheetData sheetId="1654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 refreshError="1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>
        <row r="1">
          <cell r="A1">
            <v>0</v>
          </cell>
        </row>
      </sheetData>
      <sheetData sheetId="1714">
        <row r="1">
          <cell r="A1">
            <v>0</v>
          </cell>
        </row>
      </sheetData>
      <sheetData sheetId="1715">
        <row r="1">
          <cell r="A1">
            <v>0</v>
          </cell>
        </row>
      </sheetData>
      <sheetData sheetId="1716">
        <row r="1">
          <cell r="A1">
            <v>0</v>
          </cell>
        </row>
      </sheetData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 refreshError="1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 refreshError="1"/>
      <sheetData sheetId="1958" refreshError="1"/>
      <sheetData sheetId="1959" refreshError="1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 refreshError="1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 refreshError="1"/>
      <sheetData sheetId="2232"/>
      <sheetData sheetId="2233"/>
      <sheetData sheetId="2234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/>
      <sheetData sheetId="2241"/>
      <sheetData sheetId="2242"/>
      <sheetData sheetId="2243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/>
      <sheetData sheetId="2255"/>
      <sheetData sheetId="2256"/>
      <sheetData sheetId="2257"/>
      <sheetData sheetId="2258"/>
      <sheetData sheetId="225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1"/>
      <sheetName val="4НКУ"/>
    </sheetNames>
    <sheetDataSet>
      <sheetData sheetId="0"/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из"/>
      <sheetName val="3_пр"/>
      <sheetName val="4_РЗ"/>
      <sheetName val="5_конф"/>
      <sheetName val="6_НКУ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3_пр"/>
      <sheetName val="1_из"/>
      <sheetName val="4_РЗ"/>
      <sheetName val="5_конф"/>
      <sheetName val="6_НКУ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Смета"/>
      <sheetName val="ПДР"/>
      <sheetName val="топография"/>
      <sheetName val="HP и оргтехника"/>
      <sheetName val="Зап-3- СЦБ"/>
      <sheetName val="Лист опроса"/>
      <sheetName val="5ОборРабМест(HP)"/>
      <sheetName val="к.84-к.83"/>
      <sheetName val="см_2 шатурс сети  проект работы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 2"/>
      <sheetName val="Calc"/>
      <sheetName val="ID"/>
      <sheetName val="График"/>
      <sheetName val="Смета 1"/>
      <sheetName val="СС"/>
      <sheetName val="Суточная"/>
      <sheetName val="Смета"/>
      <sheetName val="93-110"/>
      <sheetName val="Коэфф1."/>
      <sheetName val="История"/>
      <sheetName val="Сводная"/>
      <sheetName val="Р1"/>
      <sheetName val="Параметры_i"/>
      <sheetName val="Таблица 2"/>
      <sheetName val="свод1"/>
      <sheetName val="Кредиты"/>
      <sheetName val="К.рын"/>
      <sheetName val="ПДР"/>
      <sheetName val="РП"/>
      <sheetName val="Таблица 4 АСУТП"/>
      <sheetName val="Input"/>
      <sheetName val="Calculation"/>
      <sheetName val="ст ГТМ"/>
      <sheetName val="Цена"/>
      <sheetName val="Лист1"/>
      <sheetName val="Обновление"/>
      <sheetName val="RSOILBAL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ОПС"/>
      <sheetName val="SakhNIPI5"/>
      <sheetName val="ПИР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выборка на22 июня"/>
      <sheetName val="HP_и_оргтехника"/>
      <sheetName val="СМЕТА_проект"/>
      <sheetName val="Лист_опроса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М_1"/>
      <sheetName val="свод_ИИР"/>
      <sheetName val="Акт выбора"/>
      <sheetName val="ПД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Ф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ИД СМР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таблица_руко_x0019__x0015_ _x0003__x000c__x0011__x0011_"/>
      <sheetName val="СМИС"/>
      <sheetName val="СМ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  <sheetName val="41"/>
      <sheetName val="Договорная цена"/>
      <sheetName val="ГАЗ_камаз"/>
      <sheetName val="Имя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Должности"/>
      <sheetName val="Исходная"/>
      <sheetName val="3 Сл.-структура затрат"/>
      <sheetName val="Пра"/>
      <sheetName val="расчеты"/>
      <sheetName val="№2Гидромет."/>
      <sheetName val="№2Геолог"/>
      <sheetName val="№2Геолог с.п."/>
      <sheetName val="№3Экологи (2этап)"/>
      <sheetName val="const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автоматизация РД"/>
      <sheetName val="Прил.5 СС"/>
      <sheetName val="расчет вязкости"/>
      <sheetName val="Сравнение с Finder - ДНС-5"/>
      <sheetName val=" Оборудование  end"/>
      <sheetName val="ПС 110 кВ (доп)"/>
      <sheetName val="ПС"/>
      <sheetName val="ПД-2.1"/>
      <sheetName val="ДЦ"/>
      <sheetName val="Прочее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1_401_2"/>
      <sheetName val="ИНСТРУКЦИЯ"/>
      <sheetName val="РабПр"/>
      <sheetName val="Смета 7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W28"/>
      <sheetName val="Бл_электр_"/>
      <sheetName val="Настройки"/>
      <sheetName val="Смета 2 эл.монтаж"/>
      <sheetName val="Смета 1 общестроит"/>
      <sheetName val="обслед 1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Акт выполненных работ 46"/>
      <sheetName val="SMW_Служебная"/>
      <sheetName val="ЖД 3.1"/>
      <sheetName val="УСР"/>
      <sheetName val="Объемы"/>
      <sheetName val="Смета _4ПР ЭХЗ"/>
      <sheetName val="Характеристические ФО"/>
      <sheetName val="Исх1"/>
      <sheetName val="Р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>
        <row r="1">
          <cell r="B1">
            <v>0</v>
          </cell>
        </row>
      </sheetData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/>
      <sheetData sheetId="833" refreshError="1"/>
      <sheetData sheetId="834" refreshError="1"/>
      <sheetData sheetId="835" refreshError="1"/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/>
      <sheetData sheetId="840" refreshError="1"/>
      <sheetData sheetId="841" refreshError="1"/>
      <sheetData sheetId="842"/>
      <sheetData sheetId="843"/>
      <sheetData sheetId="844" refreshError="1"/>
      <sheetData sheetId="845" refreshError="1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 refreshError="1"/>
      <sheetData sheetId="849" refreshError="1"/>
      <sheetData sheetId="850">
        <row r="1">
          <cell r="B1">
            <v>0</v>
          </cell>
        </row>
      </sheetData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/>
      <sheetData sheetId="870" refreshError="1"/>
      <sheetData sheetId="871"/>
      <sheetData sheetId="872" refreshError="1"/>
      <sheetData sheetId="873" refreshError="1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>
        <row r="1">
          <cell r="B1">
            <v>0</v>
          </cell>
        </row>
      </sheetData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>
        <row r="1">
          <cell r="B1">
            <v>0</v>
          </cell>
        </row>
      </sheetData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1">
          <cell r="B1">
            <v>0</v>
          </cell>
        </row>
      </sheetData>
      <sheetData sheetId="954"/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 refreshError="1"/>
      <sheetData sheetId="958"/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/>
      <sheetData sheetId="976"/>
      <sheetData sheetId="977"/>
      <sheetData sheetId="978"/>
      <sheetData sheetId="979"/>
      <sheetData sheetId="980">
        <row r="1">
          <cell r="B1">
            <v>0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>
        <row r="1">
          <cell r="B1">
            <v>0</v>
          </cell>
        </row>
      </sheetData>
      <sheetData sheetId="993"/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/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/>
      <sheetData sheetId="1022"/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  <sheetName val="топография"/>
      <sheetName val="исх дан"/>
      <sheetName val="гр5(о)"/>
      <sheetName val="см 5 ОДД "/>
      <sheetName val="лифт"/>
      <sheetName val="Сети_1_пк"/>
      <sheetName val="Сети_2_пк"/>
      <sheetName val="исх_дан"/>
      <sheetName val="Сети_1_пк1"/>
      <sheetName val="Сети_2_пк1"/>
      <sheetName val="исх_дан1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ИР новый "/>
      <sheetName val="ГЕО "/>
      <sheetName val="ГЕО"/>
      <sheetName val="ПЗ"/>
      <sheetName val="ПИР "/>
      <sheetName val="Изыскания"/>
      <sheetName val="ССР ТЦ"/>
      <sheetName val="ССР тек"/>
      <sheetName val="ССР 2000"/>
      <sheetName val="ЛС"/>
      <sheetName val="КС-3"/>
      <sheetName val="КС-2"/>
      <sheetName val="Счет на оплату"/>
      <sheetName val="Акт ПИР"/>
      <sheetName val="Акт ПРОЧИЕ"/>
      <sheetName val="заполни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Д. ФАКТ"/>
      <sheetName val="Лист1"/>
      <sheetName val="Анализ Объекта"/>
      <sheetName val="Б.Д. ПЛАН"/>
      <sheetName val="СВОД"/>
      <sheetName val="ТВ_ССС"/>
      <sheetName val="Курган"/>
      <sheetName val="Машук"/>
      <sheetName val="Бологое"/>
      <sheetName val="Фрунзенская"/>
      <sheetName val="Воронежская"/>
      <sheetName val="Радуга 1"/>
      <sheetName val="Радуга 2"/>
      <sheetName val="Радуга 3"/>
      <sheetName val="Бескудниково"/>
      <sheetName val="Чагино"/>
      <sheetName val="Северная"/>
      <sheetName val="ВОЛС Ростов-Москва"/>
      <sheetName val="Хлебниково"/>
      <sheetName val="Тулаэнерго 110кВ"/>
      <sheetName val="Арзамасская"/>
      <sheetName val="БАС Северная ."/>
      <sheetName val="Холмогоры-Муравленковская"/>
      <sheetName val="Лист"/>
      <sheetName val="Список объекто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эл_химз_2"/>
      <sheetName val="геология_2"/>
      <sheetName val="Коэфф1_1"/>
      <sheetName val="Прайс_лист1"/>
      <sheetName val="к_84-к_831"/>
      <sheetName val="СМЕТА_проект1"/>
      <sheetName val="выборка_на22_июня1"/>
      <sheetName val="Смета2_проект__раб_1"/>
      <sheetName val="РС_1"/>
      <sheetName val="6_142"/>
      <sheetName val="6_3_12"/>
      <sheetName val="6_202"/>
      <sheetName val="6_4_12"/>
      <sheetName val="6_11_1__сторонние2"/>
      <sheetName val="8_14_КР_(списание)ОПСТИКР2"/>
      <sheetName val="Данные_для_расчёта_сметы1"/>
      <sheetName val="6_14_КР1"/>
      <sheetName val="справ_2"/>
      <sheetName val="СметаСводная_снег1"/>
      <sheetName val="лч_и_кам1"/>
      <sheetName val="эл_химз_1"/>
      <sheetName val="геология_1"/>
      <sheetName val="Коэфф1_"/>
      <sheetName val="Прайс_лист"/>
      <sheetName val="к_84-к_83"/>
      <sheetName val="СМЕТА_проект"/>
      <sheetName val="выборка_на22_июня"/>
      <sheetName val="Смета2_проект__раб_"/>
      <sheetName val="РС_"/>
      <sheetName val="6_141"/>
      <sheetName val="6_3_11"/>
      <sheetName val="6_201"/>
      <sheetName val="6_4_11"/>
      <sheetName val="6_11_1__сторонние1"/>
      <sheetName val="8_14_КР_(списание)ОПСТИКР1"/>
      <sheetName val="Данные_для_расчёта_сметы"/>
      <sheetName val="6_14_КР"/>
      <sheetName val="справ_1"/>
      <sheetName val="СметаСводная_снег"/>
      <sheetName val="лч_и_кам"/>
      <sheetName val="эл_химз_3"/>
      <sheetName val="геология_3"/>
      <sheetName val="Коэфф1_2"/>
      <sheetName val="Прайс_лист2"/>
      <sheetName val="к_84-к_832"/>
      <sheetName val="СМЕТА_проект2"/>
      <sheetName val="выборка_на22_июня2"/>
      <sheetName val="Смета2_проект__раб_2"/>
      <sheetName val="РС_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справ_3"/>
      <sheetName val="СметаСводная_снег2"/>
      <sheetName val="лч_и_кам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ПДР"/>
      <sheetName val="Смета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Шкаф"/>
      <sheetName val="Коэфф1."/>
      <sheetName val="Прайс лист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Пример расчета"/>
      <sheetName val="Калплан Кра"/>
      <sheetName val="1.1."/>
      <sheetName val="Коэфф"/>
      <sheetName val="УП _2004"/>
      <sheetName val="sapactivexlhiddensheet"/>
      <sheetName val="ИДвалка"/>
      <sheetName val="ИГ1"/>
      <sheetName val="ст ГТМ"/>
      <sheetName val="Общая часть"/>
      <sheetName val="См 1 наруж.водопровод"/>
      <sheetName val="Справочные данные"/>
      <sheetName val="информация"/>
      <sheetName val="Смета 1свод"/>
      <sheetName val="Лист1"/>
      <sheetName val="Ачинский НПЗ"/>
      <sheetName val="Смета 5 ред.3"/>
      <sheetName val="КР РП Мост 50-летия"/>
      <sheetName val="3труба (П)"/>
      <sheetName val="Сводная смета"/>
      <sheetName val="Справка"/>
      <sheetName val="Командировочные"/>
      <sheetName val="Геодез"/>
      <sheetName val="Справочники"/>
      <sheetName val="Лист4"/>
      <sheetName val="Общий"/>
      <sheetName val="Дог цена"/>
      <sheetName val="См1СИД"/>
      <sheetName val="См2Мост"/>
      <sheetName val="геод"/>
      <sheetName val="7"/>
      <sheetName val="13.1"/>
      <sheetName val="гидр"/>
      <sheetName val="сводный"/>
      <sheetName val="rvldmrv"/>
      <sheetName val="Дополнительные параметры"/>
      <sheetName val="Destination"/>
      <sheetName val="Влияние паспортов"/>
      <sheetName val="Смета 1"/>
      <sheetName val="ГАЗ_камаз"/>
      <sheetName val="Смета 1 инж_изыск"/>
      <sheetName val="id"/>
      <sheetName val="исх-данные"/>
      <sheetName val="СмРучБур"/>
      <sheetName val="Расч(подряд)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Промер глуб"/>
      <sheetName val="База"/>
      <sheetName val="8_АСУ"/>
      <sheetName val="смета на работы"/>
      <sheetName val="смета проект"/>
      <sheetName val="обновление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Переменные_и_константы"/>
      <sheetName val="См3_СЦБ-зап"/>
      <sheetName val="Зап-3-_СЦБ"/>
      <sheetName val="СметаСводная_Рыб"/>
      <sheetName val="КП_к_снег_Рыбинская"/>
      <sheetName val="1_3"/>
      <sheetName val="СметаСводная_Колпино"/>
      <sheetName val="Данные_для_расчёта_сметы"/>
      <sheetName val="р_Волхов"/>
      <sheetName val="исходные_данные"/>
      <sheetName val="расчетные_таблицы"/>
      <sheetName val="Коэфф1_"/>
      <sheetName val="Прайс_лист"/>
      <sheetName val="свод_3"/>
      <sheetName val="Пример_расчета"/>
      <sheetName val="Калплан_Кра"/>
      <sheetName val="КР_РП_Мост_50-летия"/>
      <sheetName val="Общая_часть"/>
      <sheetName val="ст_ГТМ"/>
      <sheetName val="См_1_наруж_водопровод"/>
      <sheetName val="Смета_1свод"/>
      <sheetName val="Справочные_данные"/>
      <sheetName val="Амур_ДОН"/>
      <sheetName val="Ачинский_НПЗ"/>
      <sheetName val="Дог_цена"/>
      <sheetName val="3труба_(П)"/>
      <sheetName val="Сводная_смета"/>
      <sheetName val="Ограничения шаблон"/>
      <sheetName val="RSOILBAL"/>
      <sheetName val="ц_1991"/>
      <sheetName val="Summary"/>
      <sheetName val="Коэф"/>
      <sheetName val="ПД"/>
      <sheetName val="Баланс"/>
      <sheetName val="Матер"/>
      <sheetName val="19011,1"/>
      <sheetName val="Смета_5_ред_3"/>
      <sheetName val="Ограничения_шаблон"/>
      <sheetName val="Дополнительные_параметры"/>
      <sheetName val="1_1_"/>
      <sheetName val="УП__2004"/>
      <sheetName val="13_1"/>
      <sheetName val="Смета_1_инж_изыск"/>
      <sheetName val="Смета_1"/>
      <sheetName val="Влияние_паспортов"/>
      <sheetName val="начало"/>
      <sheetName val="calc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C.с "/>
      <sheetName val="содержание"/>
      <sheetName val="Управление"/>
      <sheetName val="Исх. данные"/>
      <sheetName val="АСУ ТП"/>
      <sheetName val="РУ+ПА"/>
      <sheetName val="сср"/>
      <sheetName val="№1"/>
      <sheetName val="форма 9"/>
      <sheetName val="форма 10"/>
      <sheetName val="Вспомогательный"/>
      <sheetName val="СметаСводная 1 оч"/>
      <sheetName val="data"/>
      <sheetName val="Лист опроса"/>
      <sheetName val="Объём"/>
      <sheetName val="списки"/>
      <sheetName val="3 выбор трассы (2)"/>
      <sheetName val="цена"/>
      <sheetName val="product"/>
      <sheetName val="Таблица"/>
      <sheetName val="Регионы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0"/>
      <sheetData sheetId="171"/>
      <sheetData sheetId="172"/>
      <sheetData sheetId="173"/>
      <sheetData sheetId="174"/>
      <sheetData sheetId="17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8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8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8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83"/>
      <sheetData sheetId="18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85"/>
      <sheetData sheetId="186"/>
      <sheetData sheetId="18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РП рек Екатеринбург 2"/>
      <sheetName val="Коэфф"/>
      <sheetName val="Смета ИИ геодезия"/>
      <sheetName val="СметаСводная"/>
      <sheetName val="Форма 2.1"/>
      <sheetName val="№1"/>
      <sheetName val="Б.Сатка"/>
      <sheetName val="Дополнительные параметры"/>
      <sheetName val="пятилетка"/>
      <sheetName val="мониторинг"/>
      <sheetName val="breakdown"/>
      <sheetName val="Командировочные"/>
      <sheetName val="Лист1"/>
      <sheetName val="Обновление"/>
      <sheetName val="Цена"/>
      <sheetName val="Product"/>
      <sheetName val="капитальные затраты"/>
      <sheetName val="Данные для расчёта сметы"/>
      <sheetName val="график"/>
      <sheetName val="геод"/>
      <sheetName val="СмРучБур"/>
      <sheetName val="Промер глуб"/>
      <sheetName val="Расч(подряд)"/>
      <sheetName val="Сводный"/>
      <sheetName val="сводная"/>
      <sheetName val="7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форма 9"/>
      <sheetName val="форма 10"/>
      <sheetName val="лист 32-07"/>
      <sheetName val="см-2 шатурс сети  проект работы"/>
      <sheetName val="к.рын"/>
      <sheetName val="Итог"/>
      <sheetName val="ОДД (стр-во+экспл.)"/>
      <sheetName val="база"/>
      <sheetName val="Коэффициенты"/>
      <sheetName val="15-1"/>
      <sheetName val="ОбмОбслЗемОд"/>
      <sheetName val="шаблон"/>
      <sheetName val="исх_данные"/>
      <sheetName val="Лист4"/>
      <sheetName val="СметаСводная гост"/>
      <sheetName val="содержание тома"/>
      <sheetName val="I"/>
      <sheetName val="локальная смета 6-3-2"/>
      <sheetName val="РасчетКомандир1"/>
      <sheetName val="РасчетКомандир2"/>
      <sheetName val="Курсы"/>
    </sheetNames>
    <sheetDataSet>
      <sheetData sheetId="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3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3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3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3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3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3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3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3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3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3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4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4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4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4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4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4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4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4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4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4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5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5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79" refreshError="1"/>
      <sheetData sheetId="180" refreshError="1"/>
      <sheetData sheetId="18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топография"/>
      <sheetName val="геолог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УП _2004"/>
      <sheetName val="лист1"/>
      <sheetName val="Обсл гаражей"/>
      <sheetName val="Обсл гар 2"/>
      <sheetName val="Коэфф1."/>
      <sheetName val="1.1"/>
      <sheetName val="Справочник"/>
      <sheetName val="6"/>
      <sheetName val="Геодезия-1.1"/>
      <sheetName val="Пример расчета"/>
      <sheetName val="2 Геология"/>
      <sheetName val="База Геодезия"/>
      <sheetName val="База Геология"/>
      <sheetName val="Сводная смета"/>
      <sheetName val="sapactivexlhiddensheet"/>
      <sheetName val="свод_31"/>
      <sheetName val="свод_21"/>
      <sheetName val="Справочные_данные"/>
      <sheetName val="исходные_данные"/>
      <sheetName val="расчетные_таблицы"/>
      <sheetName val="Данные_для_расчёта_сметы1"/>
      <sheetName val="График_III_квартал"/>
      <sheetName val="к_84-к_831"/>
      <sheetName val=" М 29 П"/>
      <sheetName val="НМ расчеты"/>
      <sheetName val="00"/>
      <sheetName val="смета 37.3"/>
      <sheetName val="смета 37.4"/>
      <sheetName val="смета 37.1"/>
      <sheetName val="смета 37.2"/>
      <sheetName val="смета 37.5"/>
      <sheetName val="смета 37.6"/>
      <sheetName val="см8"/>
      <sheetName val="СметаСводная снег"/>
      <sheetName val="1.2"/>
      <sheetName val="rvldmrv"/>
      <sheetName val="Имя"/>
      <sheetName val="09-10-02"/>
      <sheetName val="Хаттон 90.90 Femco"/>
      <sheetName val="Командировочные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Данные для расчёта сметы"/>
      <sheetName val="свод 2"/>
      <sheetName val="геол-Ик"/>
      <sheetName val="свод 3"/>
      <sheetName val="к.84-к.83"/>
      <sheetName val="Данные_для_расчёта_сметы"/>
      <sheetName val="свод_2"/>
      <sheetName val="свод_3"/>
      <sheetName val="к_84-к_83"/>
      <sheetName val="Лист2"/>
      <sheetName val="исходные данные"/>
      <sheetName val="расчетные таблицы"/>
      <sheetName val="геолог"/>
      <sheetName val="total"/>
      <sheetName val="топо"/>
      <sheetName val="Комплектация"/>
      <sheetName val="трубы"/>
      <sheetName val="СМР"/>
      <sheetName val="дороги"/>
      <sheetName val="Справочные данные"/>
      <sheetName val="РабПр"/>
      <sheetName val="ПДР"/>
      <sheetName val="СметаСводная"/>
      <sheetName val="свод1"/>
      <sheetName val="сводная"/>
      <sheetName val="Геодезия-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Данные для расчёта сметы"/>
      <sheetName val="геол-Ик"/>
      <sheetName val="свод 2"/>
      <sheetName val="свод 3"/>
      <sheetName val="к.84-к.83"/>
      <sheetName val="Данные_для_расчёта_сметы"/>
      <sheetName val="свод_2"/>
      <sheetName val="свод_3"/>
      <sheetName val="к_84-к_83"/>
      <sheetName val="Лист2"/>
      <sheetName val="исходные данные"/>
      <sheetName val="расчетные таблицы"/>
      <sheetName val="геолог"/>
      <sheetName val="total"/>
      <sheetName val="топо"/>
      <sheetName val="Комплектация"/>
      <sheetName val="трубы"/>
      <sheetName val="СМР"/>
      <sheetName val="дороги"/>
      <sheetName val="Справочные данные"/>
      <sheetName val="СмРучБур"/>
      <sheetName val="График"/>
      <sheetName val="Суточная"/>
      <sheetName val="СС"/>
      <sheetName val="Product"/>
      <sheetName val="Цена"/>
      <sheetName val="Обновление"/>
      <sheetName val="График III квартал"/>
      <sheetName val="ПДР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Зап-3- СЦБ"/>
      <sheetName val="Лист1"/>
      <sheetName val="7"/>
      <sheetName val="Промер глуб"/>
      <sheetName val="СМЕТА проект"/>
      <sheetName val="Вспом."/>
      <sheetName val="информация"/>
      <sheetName val="13.1"/>
      <sheetName val="База Геодезия"/>
      <sheetName val="База Геология"/>
      <sheetName val="Сводная смета"/>
      <sheetName val="Коэфф1."/>
      <sheetName val="см8"/>
      <sheetName val="СметаСводная снег"/>
      <sheetName val="1.1"/>
      <sheetName val="1.2"/>
      <sheetName val="Геодезия-1.1"/>
      <sheetName val="Объемы работ по ПВ"/>
      <sheetName val="СПЕЦИФИКАЦ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исходные данные"/>
      <sheetName val="расчетные таблицы"/>
      <sheetName val="СметаСводная Рыб"/>
      <sheetName val="Лист2"/>
      <sheetName val="кп ГК"/>
      <sheetName val="ИД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УП 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к.84-к.83"/>
      <sheetName val="СМЕТА проект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ВСТО-трасса_2-вар_ТЭО"/>
      <sheetName val="ВСТО-трасса_1-вар_РД"/>
      <sheetName val="ВСТО-трасса_1-вар_ТЭО"/>
      <sheetName val="ВСТО-трасса_2-вар_РД"/>
      <sheetName val="топография"/>
      <sheetName val="КП"/>
      <sheetName val="Данные для расчёта сметы"/>
      <sheetName val="свод 2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РАСЧЕТ СМЕТЫ"/>
      <sheetName val="свод 3"/>
      <sheetName val="ПДР"/>
      <sheetName val="топо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исходные данные"/>
      <sheetName val="расчетные таблицы"/>
      <sheetName val="СметаСводная Рыб"/>
      <sheetName val="Лист2"/>
      <sheetName val="кп ГК"/>
      <sheetName val="ИД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ВСТО-трасса_2-вар_ТЭО"/>
      <sheetName val="ВСТО-трасса_1-вар_РД"/>
      <sheetName val="ВСТО-трасса_1-вар_ТЭО"/>
      <sheetName val="ВСТО-трасса_2-вар_РД"/>
      <sheetName val="топография"/>
      <sheetName val="КП"/>
      <sheetName val="Данные для расчёта сметы"/>
      <sheetName val="свод 2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РАСЧЕТ СМЕТЫ"/>
      <sheetName val="свод 3"/>
      <sheetName val="ПДР"/>
      <sheetName val="топо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исходные данные"/>
      <sheetName val="расчетные таблицы"/>
      <sheetName val="СметаСводная Рыб"/>
      <sheetName val="Лист2"/>
      <sheetName val="кп ГК"/>
      <sheetName val="ИД"/>
      <sheetName val="к.84-к.83"/>
      <sheetName val="СМЕТА проект"/>
      <sheetName val="УП _2004"/>
      <sheetName val="C.с "/>
      <sheetName val="информация"/>
      <sheetName val="Смета 1свод"/>
      <sheetName val="База Геология"/>
      <sheetName val="Сводная 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ВСТО-трасса_2-вар_ТЭО"/>
      <sheetName val="ВСТО-трасса_1-вар_РД"/>
      <sheetName val="ВСТО-трасса_1-вар_ТЭО"/>
      <sheetName val="ВСТО-трасса_2-вар_РД"/>
      <sheetName val="топография"/>
      <sheetName val="Данные для расчёта сметы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свод 2"/>
      <sheetName val="РАСЧЕТ СМЕТЫ"/>
      <sheetName val="свод 3"/>
      <sheetName val="ПДР"/>
      <sheetName val="топо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исходные данные"/>
      <sheetName val="расчетные таблицы"/>
      <sheetName val="СметаСводная Рыб"/>
      <sheetName val="Лист2"/>
      <sheetName val="кп ГК"/>
      <sheetName val="ИД"/>
      <sheetName val="к.84-к.83"/>
      <sheetName val="СМЕТА проект"/>
      <sheetName val="УП _2004"/>
      <sheetName val="ОбмОбслЗемОд"/>
      <sheetName val="Упр"/>
      <sheetName val="СметаСводная павильон"/>
      <sheetName val=""/>
      <sheetName val="СмРучБур"/>
      <sheetName val="СметаСводная"/>
      <sheetName val="геолог"/>
      <sheetName val="база"/>
      <sheetName val="Коэффициенты"/>
      <sheetName val="зим "/>
      <sheetName val="База Геология"/>
      <sheetName val="Сводная смета"/>
      <sheetName val="График"/>
      <sheetName val="Вспо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-данные"/>
      <sheetName val="Исх. данные"/>
      <sheetName val="Main list"/>
      <sheetName val="ПД-2.2"/>
      <sheetName val="6"/>
      <sheetName val="1.14"/>
      <sheetName val="1.7"/>
      <sheetName val="#ССЫЛКА"/>
      <sheetName val="Исх1"/>
      <sheetName val="СМИС"/>
      <sheetName val="13_12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одная"/>
      <sheetName val="Должности"/>
      <sheetName val="3 Сл.-структура затрат"/>
      <sheetName val="const"/>
      <sheetName val="расчеты"/>
      <sheetName val="ПС 110 кВ (доп)"/>
      <sheetName val="ПД-2.1"/>
      <sheetName val="Пра_x0000_с_лист"/>
      <sheetName val="Смета 7"/>
      <sheetName val="Прил.5 СС"/>
      <sheetName val="расчет вязкости"/>
      <sheetName val="Сравнение с Finder - ДНС-5"/>
      <sheetName val="Промер глуб"/>
      <sheetName val="Расчет №1.1"/>
      <sheetName val="Расчет №2.1"/>
      <sheetName val="Исх__данные"/>
      <sheetName val="Промер_глуб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одная (2)"/>
      <sheetName val="Расч(подряд)"/>
      <sheetName val="таблица_руко_5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  <sheetName val="Форма 2.1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СМ          "/>
      <sheetName val="таблица_руко       "/>
      <sheetName val="Коэффициенты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ЖД 3.1"/>
      <sheetName val="УСР"/>
      <sheetName val="Объемы"/>
      <sheetName val="таблица_руко  _x0009_    "/>
      <sheetName val="Прил 6.57"/>
      <sheetName val="Восстановл_Л_x0000__x0000__x0000__x0000__x0000_"/>
      <sheetName val="СВ"/>
      <sheetName val="Характеристические ФО"/>
      <sheetName val="Восстановл_Лис礊め_x0005_"/>
      <sheetName val="СметаСводная п54"/>
      <sheetName val="СметаСводная пуш"/>
      <sheetName val="7"/>
      <sheetName val="исключ_ЭХЗ"/>
      <sheetName val="исключ_ЭХЗ1"/>
      <sheetName val="Свод2006"/>
      <sheetName val="1 кв"/>
      <sheetName val="Производство электроэнергии"/>
      <sheetName val="Т11"/>
      <sheetName val="Т12"/>
      <sheetName val="Т7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СС1"/>
      <sheetName val="материалы Портовая"/>
      <sheetName val="Выборка Заказчик"/>
      <sheetName val="Накоп.Итог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СметаСводная кол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Хаттон_90_礊め_x0005_"/>
      <sheetName val="обслед 1"/>
      <sheetName val="Восстановл_Лис礊め"/>
      <sheetName val="Восстановл_Лис礊め "/>
      <sheetName val="Iiaay_naiaea_(ai_a?a?aoa)_(2)2"/>
      <sheetName val="?oi_i?eoei2"/>
      <sheetName val="aeaa-oaaeeoa_(2)2"/>
      <sheetName val="Iiaay_naiaea_(ai_a?a?aoa)2"/>
      <sheetName val="Iiaay_naiaea2"/>
      <sheetName val="Iauea_?anoiau2"/>
      <sheetName val="Iiaay_naiaea_(ii_a?a?aoo)2"/>
      <sheetName val="Iiaay_naiaea_(ai_a?a?aoa)_(2)3"/>
      <sheetName val="?oi_i?eoei3"/>
      <sheetName val="aeaa-oaaeeoa_(2)3"/>
      <sheetName val="Iiaay_naiaea_(ai_a?a?aoa)3"/>
      <sheetName val="Iiaay_naiaea3"/>
      <sheetName val="Iauea_?anoiau3"/>
      <sheetName val="Iiaay_naiaea_(ii_a?a?aoo)3"/>
      <sheetName val="Iiaay_naiaea_(ai_a?a?aoa)_(2)4"/>
      <sheetName val="?oi_i?eoei4"/>
      <sheetName val="aeaa-oaaeeoa_(2)4"/>
      <sheetName val="Iiaay_naiaea_(ai_a?a?aoa)4"/>
      <sheetName val="Iiaay_naiaea4"/>
      <sheetName val="Iauea_?anoiau4"/>
      <sheetName val="Iiaay_naiaea_(ii_a?a?aoo)4"/>
      <sheetName val="Iiaay_naiaea_(ai_a?a?aoa)_(2)5"/>
      <sheetName val="?oi_i?eoei5"/>
      <sheetName val="aeaa-oaaeeoa_(2)5"/>
      <sheetName val="Iiaay_naiaea_(ai_a?a?aoa)5"/>
      <sheetName val="Iiaay_naiaea5"/>
      <sheetName val="Iauea_?anoiau5"/>
      <sheetName val="Iiaay_naiaea_(ii_a?a?aoo)5"/>
      <sheetName val="Inv1(1)"/>
      <sheetName val="Выгрузка"/>
      <sheetName val="Табл. (числ)"/>
      <sheetName val="00"/>
      <sheetName val="форма заполнения"/>
      <sheetName val="сводная лес угвэ"/>
      <sheetName val="Расчет_№1_11"/>
      <sheetName val="Расчет_№2_11"/>
      <sheetName val="кап_ремонт1"/>
      <sheetName val="1_2_1"/>
      <sheetName val="Приложение_21"/>
      <sheetName val="Ограничения_шаблон1"/>
      <sheetName val="Причины_отклонений1"/>
      <sheetName val="Статус_работы1"/>
      <sheetName val="Уровень_графика1"/>
      <sheetName val="Технический_лист1"/>
      <sheetName val="анализ_2003_2004исполнение_МТО1"/>
      <sheetName val="СметаСводная_п54"/>
      <sheetName val="СметаСводная_пуш"/>
      <sheetName val="_Оборудование__end"/>
      <sheetName val="выборка_раб"/>
      <sheetName val="ЛЧ_Р"/>
      <sheetName val="Форма_2_1"/>
      <sheetName val="2_1"/>
      <sheetName val="СМ__________"/>
      <sheetName val="таблица_руко_______"/>
      <sheetName val="таблица_руко_______1"/>
      <sheetName val="Пр2_Р__стоимости"/>
      <sheetName val="Прил_6_57"/>
      <sheetName val="Кал-ия"/>
      <sheetName val="Кал-ия (2)"/>
      <sheetName val="Матер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труд"/>
      <sheetName val="Предпроектное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 refreshError="1"/>
      <sheetData sheetId="1040" refreshError="1"/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 refreshError="1"/>
      <sheetData sheetId="1044" refreshError="1"/>
      <sheetData sheetId="1045" refreshError="1"/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 refreshError="1"/>
      <sheetData sheetId="1053">
        <row r="1">
          <cell r="B1">
            <v>0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1">
          <cell r="B1">
            <v>0</v>
          </cell>
        </row>
      </sheetData>
      <sheetData sheetId="1066" refreshError="1"/>
      <sheetData sheetId="1067">
        <row r="1">
          <cell r="B1">
            <v>0</v>
          </cell>
        </row>
      </sheetData>
      <sheetData sheetId="1068" refreshError="1"/>
      <sheetData sheetId="1069" refreshError="1"/>
      <sheetData sheetId="1070" refreshError="1"/>
      <sheetData sheetId="1071">
        <row r="1">
          <cell r="B1">
            <v>0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 refreshError="1"/>
      <sheetData sheetId="1236" refreshError="1"/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>
        <row r="1">
          <cell r="B1">
            <v>0</v>
          </cell>
        </row>
      </sheetData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>
        <row r="1">
          <cell r="B1">
            <v>0</v>
          </cell>
        </row>
      </sheetData>
      <sheetData sheetId="1832" refreshError="1"/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>
        <row r="1">
          <cell r="B1">
            <v>0</v>
          </cell>
        </row>
      </sheetData>
      <sheetData sheetId="1836">
        <row r="1">
          <cell r="B1">
            <v>0</v>
          </cell>
        </row>
      </sheetData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>
        <row r="1">
          <cell r="B1">
            <v>0</v>
          </cell>
        </row>
      </sheetData>
      <sheetData sheetId="1841">
        <row r="1">
          <cell r="B1">
            <v>0</v>
          </cell>
        </row>
      </sheetData>
      <sheetData sheetId="1842">
        <row r="1">
          <cell r="B1">
            <v>0</v>
          </cell>
        </row>
      </sheetData>
      <sheetData sheetId="1843">
        <row r="1">
          <cell r="B1">
            <v>0</v>
          </cell>
        </row>
      </sheetData>
      <sheetData sheetId="1844">
        <row r="1">
          <cell r="B1">
            <v>0</v>
          </cell>
        </row>
      </sheetData>
      <sheetData sheetId="1845">
        <row r="1">
          <cell r="B1">
            <v>0</v>
          </cell>
        </row>
      </sheetData>
      <sheetData sheetId="1846">
        <row r="1">
          <cell r="B1">
            <v>0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>
            <v>0</v>
          </cell>
        </row>
      </sheetData>
      <sheetData sheetId="1850">
        <row r="1">
          <cell r="B1">
            <v>0</v>
          </cell>
        </row>
      </sheetData>
      <sheetData sheetId="1851">
        <row r="1">
          <cell r="B1">
            <v>0</v>
          </cell>
        </row>
      </sheetData>
      <sheetData sheetId="1852">
        <row r="1">
          <cell r="B1">
            <v>0</v>
          </cell>
        </row>
      </sheetData>
      <sheetData sheetId="1853">
        <row r="1">
          <cell r="B1">
            <v>0</v>
          </cell>
        </row>
      </sheetData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 refreshError="1"/>
      <sheetData sheetId="1874">
        <row r="1">
          <cell r="B1">
            <v>0</v>
          </cell>
        </row>
      </sheetData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/>
      <sheetData sheetId="1884" refreshError="1"/>
      <sheetData sheetId="1885" refreshError="1"/>
      <sheetData sheetId="1886" refreshError="1"/>
      <sheetData sheetId="1887" refreshError="1"/>
      <sheetData sheetId="1888">
        <row r="1">
          <cell r="B1">
            <v>0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 refreshError="1"/>
      <sheetData sheetId="1893">
        <row r="1">
          <cell r="B1">
            <v>0</v>
          </cell>
        </row>
      </sheetData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0</v>
          </cell>
        </row>
      </sheetData>
      <sheetData sheetId="1911">
        <row r="1">
          <cell r="B1">
            <v>0</v>
          </cell>
        </row>
      </sheetData>
      <sheetData sheetId="1912">
        <row r="1">
          <cell r="B1">
            <v>0</v>
          </cell>
        </row>
      </sheetData>
      <sheetData sheetId="1913">
        <row r="1">
          <cell r="B1">
            <v>0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0</v>
          </cell>
        </row>
      </sheetData>
      <sheetData sheetId="1917">
        <row r="1">
          <cell r="B1">
            <v>0</v>
          </cell>
        </row>
      </sheetData>
      <sheetData sheetId="1918">
        <row r="1">
          <cell r="B1">
            <v>0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>
            <v>0</v>
          </cell>
        </row>
      </sheetData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>
        <row r="1">
          <cell r="B1">
            <v>0</v>
          </cell>
        </row>
      </sheetData>
      <sheetData sheetId="1957">
        <row r="1">
          <cell r="B1">
            <v>0</v>
          </cell>
        </row>
      </sheetData>
      <sheetData sheetId="1958">
        <row r="1">
          <cell r="B1">
            <v>0</v>
          </cell>
        </row>
      </sheetData>
      <sheetData sheetId="1959">
        <row r="1">
          <cell r="B1">
            <v>0</v>
          </cell>
        </row>
      </sheetData>
      <sheetData sheetId="1960">
        <row r="1">
          <cell r="B1">
            <v>0</v>
          </cell>
        </row>
      </sheetData>
      <sheetData sheetId="1961">
        <row r="1">
          <cell r="B1">
            <v>0</v>
          </cell>
        </row>
      </sheetData>
      <sheetData sheetId="1962">
        <row r="1">
          <cell r="B1">
            <v>0</v>
          </cell>
        </row>
      </sheetData>
      <sheetData sheetId="1963">
        <row r="1">
          <cell r="B1">
            <v>0</v>
          </cell>
        </row>
      </sheetData>
      <sheetData sheetId="1964">
        <row r="1">
          <cell r="B1">
            <v>0</v>
          </cell>
        </row>
      </sheetData>
      <sheetData sheetId="1965">
        <row r="1">
          <cell r="B1">
            <v>0</v>
          </cell>
        </row>
      </sheetData>
      <sheetData sheetId="1966">
        <row r="1">
          <cell r="B1">
            <v>0</v>
          </cell>
        </row>
      </sheetData>
      <sheetData sheetId="1967">
        <row r="1">
          <cell r="B1">
            <v>0</v>
          </cell>
        </row>
      </sheetData>
      <sheetData sheetId="1968"/>
      <sheetData sheetId="1969">
        <row r="1">
          <cell r="B1">
            <v>0</v>
          </cell>
        </row>
      </sheetData>
      <sheetData sheetId="1970"/>
      <sheetData sheetId="1971">
        <row r="1">
          <cell r="B1">
            <v>0</v>
          </cell>
        </row>
      </sheetData>
      <sheetData sheetId="1972">
        <row r="1">
          <cell r="B1">
            <v>0</v>
          </cell>
        </row>
      </sheetData>
      <sheetData sheetId="1973">
        <row r="1">
          <cell r="B1">
            <v>0</v>
          </cell>
        </row>
      </sheetData>
      <sheetData sheetId="1974">
        <row r="1">
          <cell r="B1">
            <v>0</v>
          </cell>
        </row>
      </sheetData>
      <sheetData sheetId="1975">
        <row r="1">
          <cell r="B1">
            <v>0</v>
          </cell>
        </row>
      </sheetData>
      <sheetData sheetId="1976">
        <row r="1">
          <cell r="B1">
            <v>0</v>
          </cell>
        </row>
      </sheetData>
      <sheetData sheetId="1977">
        <row r="1">
          <cell r="B1">
            <v>0</v>
          </cell>
        </row>
      </sheetData>
      <sheetData sheetId="1978">
        <row r="1">
          <cell r="B1">
            <v>0</v>
          </cell>
        </row>
      </sheetData>
      <sheetData sheetId="1979">
        <row r="1">
          <cell r="B1">
            <v>0</v>
          </cell>
        </row>
      </sheetData>
      <sheetData sheetId="1980">
        <row r="1">
          <cell r="B1">
            <v>0</v>
          </cell>
        </row>
      </sheetData>
      <sheetData sheetId="1981">
        <row r="1">
          <cell r="B1">
            <v>0</v>
          </cell>
        </row>
      </sheetData>
      <sheetData sheetId="1982">
        <row r="1">
          <cell r="B1">
            <v>0</v>
          </cell>
        </row>
      </sheetData>
      <sheetData sheetId="1983">
        <row r="1">
          <cell r="B1">
            <v>0</v>
          </cell>
        </row>
      </sheetData>
      <sheetData sheetId="1984">
        <row r="1">
          <cell r="B1">
            <v>0</v>
          </cell>
        </row>
      </sheetData>
      <sheetData sheetId="1985">
        <row r="1">
          <cell r="B1">
            <v>0</v>
          </cell>
        </row>
      </sheetData>
      <sheetData sheetId="1986"/>
      <sheetData sheetId="1987">
        <row r="1">
          <cell r="B1">
            <v>0</v>
          </cell>
        </row>
      </sheetData>
      <sheetData sheetId="1988"/>
      <sheetData sheetId="1989">
        <row r="1">
          <cell r="B1">
            <v>0</v>
          </cell>
        </row>
      </sheetData>
      <sheetData sheetId="1990"/>
      <sheetData sheetId="1991"/>
      <sheetData sheetId="1992"/>
      <sheetData sheetId="1993">
        <row r="1">
          <cell r="B1">
            <v>0</v>
          </cell>
        </row>
      </sheetData>
      <sheetData sheetId="1994">
        <row r="1">
          <cell r="B1">
            <v>0</v>
          </cell>
        </row>
      </sheetData>
      <sheetData sheetId="1995">
        <row r="1">
          <cell r="B1">
            <v>0</v>
          </cell>
        </row>
      </sheetData>
      <sheetData sheetId="1996">
        <row r="1">
          <cell r="B1">
            <v>0</v>
          </cell>
        </row>
      </sheetData>
      <sheetData sheetId="1997"/>
      <sheetData sheetId="1998">
        <row r="1">
          <cell r="B1">
            <v>0</v>
          </cell>
        </row>
      </sheetData>
      <sheetData sheetId="1999"/>
      <sheetData sheetId="2000"/>
      <sheetData sheetId="2001">
        <row r="1">
          <cell r="B1">
            <v>0</v>
          </cell>
        </row>
      </sheetData>
      <sheetData sheetId="2002">
        <row r="1">
          <cell r="B1">
            <v>0</v>
          </cell>
        </row>
      </sheetData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>
        <row r="1">
          <cell r="B1">
            <v>0</v>
          </cell>
        </row>
      </sheetData>
      <sheetData sheetId="2028"/>
      <sheetData sheetId="2029">
        <row r="1">
          <cell r="B1">
            <v>0</v>
          </cell>
        </row>
      </sheetData>
      <sheetData sheetId="2030"/>
      <sheetData sheetId="2031">
        <row r="1">
          <cell r="B1">
            <v>0</v>
          </cell>
        </row>
      </sheetData>
      <sheetData sheetId="2032"/>
      <sheetData sheetId="2033"/>
      <sheetData sheetId="2034"/>
      <sheetData sheetId="2035"/>
      <sheetData sheetId="2036"/>
      <sheetData sheetId="2037">
        <row r="1">
          <cell r="B1">
            <v>0</v>
          </cell>
        </row>
      </sheetData>
      <sheetData sheetId="2038">
        <row r="1">
          <cell r="B1">
            <v>0</v>
          </cell>
        </row>
      </sheetData>
      <sheetData sheetId="2039"/>
      <sheetData sheetId="2040">
        <row r="1">
          <cell r="B1">
            <v>0</v>
          </cell>
        </row>
      </sheetData>
      <sheetData sheetId="2041"/>
      <sheetData sheetId="2042">
        <row r="1">
          <cell r="B1">
            <v>0</v>
          </cell>
        </row>
      </sheetData>
      <sheetData sheetId="2043"/>
      <sheetData sheetId="2044"/>
      <sheetData sheetId="2045"/>
      <sheetData sheetId="2046"/>
      <sheetData sheetId="2047"/>
      <sheetData sheetId="2048">
        <row r="1">
          <cell r="B1">
            <v>0</v>
          </cell>
        </row>
      </sheetData>
      <sheetData sheetId="2049">
        <row r="1">
          <cell r="B1">
            <v>0</v>
          </cell>
        </row>
      </sheetData>
      <sheetData sheetId="2050">
        <row r="1">
          <cell r="B1">
            <v>0</v>
          </cell>
        </row>
      </sheetData>
      <sheetData sheetId="2051">
        <row r="1">
          <cell r="B1">
            <v>0</v>
          </cell>
        </row>
      </sheetData>
      <sheetData sheetId="2052">
        <row r="1">
          <cell r="B1">
            <v>0</v>
          </cell>
        </row>
      </sheetData>
      <sheetData sheetId="2053">
        <row r="1">
          <cell r="B1">
            <v>0</v>
          </cell>
        </row>
      </sheetData>
      <sheetData sheetId="2054">
        <row r="1">
          <cell r="B1">
            <v>0</v>
          </cell>
        </row>
      </sheetData>
      <sheetData sheetId="2055">
        <row r="1">
          <cell r="B1">
            <v>0</v>
          </cell>
        </row>
      </sheetData>
      <sheetData sheetId="2056">
        <row r="1">
          <cell r="B1">
            <v>0</v>
          </cell>
        </row>
      </sheetData>
      <sheetData sheetId="2057">
        <row r="1">
          <cell r="B1">
            <v>0</v>
          </cell>
        </row>
      </sheetData>
      <sheetData sheetId="2058">
        <row r="1">
          <cell r="B1">
            <v>0</v>
          </cell>
        </row>
      </sheetData>
      <sheetData sheetId="2059">
        <row r="1">
          <cell r="B1">
            <v>0</v>
          </cell>
        </row>
      </sheetData>
      <sheetData sheetId="2060">
        <row r="1">
          <cell r="B1">
            <v>0</v>
          </cell>
        </row>
      </sheetData>
      <sheetData sheetId="2061">
        <row r="1">
          <cell r="B1">
            <v>0</v>
          </cell>
        </row>
      </sheetData>
      <sheetData sheetId="2062">
        <row r="1">
          <cell r="B1">
            <v>0</v>
          </cell>
        </row>
      </sheetData>
      <sheetData sheetId="2063"/>
      <sheetData sheetId="2064">
        <row r="1">
          <cell r="B1">
            <v>0</v>
          </cell>
        </row>
      </sheetData>
      <sheetData sheetId="2065">
        <row r="1">
          <cell r="B1">
            <v>0</v>
          </cell>
        </row>
      </sheetData>
      <sheetData sheetId="2066">
        <row r="1">
          <cell r="B1">
            <v>0</v>
          </cell>
        </row>
      </sheetData>
      <sheetData sheetId="2067">
        <row r="1">
          <cell r="B1">
            <v>0</v>
          </cell>
        </row>
      </sheetData>
      <sheetData sheetId="2068">
        <row r="1">
          <cell r="B1">
            <v>0</v>
          </cell>
        </row>
      </sheetData>
      <sheetData sheetId="2069">
        <row r="1">
          <cell r="B1">
            <v>0</v>
          </cell>
        </row>
      </sheetData>
      <sheetData sheetId="2070">
        <row r="1">
          <cell r="B1">
            <v>0</v>
          </cell>
        </row>
      </sheetData>
      <sheetData sheetId="2071">
        <row r="1">
          <cell r="B1">
            <v>0</v>
          </cell>
        </row>
      </sheetData>
      <sheetData sheetId="2072">
        <row r="1">
          <cell r="B1">
            <v>0</v>
          </cell>
        </row>
      </sheetData>
      <sheetData sheetId="2073">
        <row r="1">
          <cell r="B1">
            <v>0</v>
          </cell>
        </row>
      </sheetData>
      <sheetData sheetId="2074">
        <row r="1">
          <cell r="B1">
            <v>0</v>
          </cell>
        </row>
      </sheetData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>
        <row r="1">
          <cell r="B1">
            <v>0</v>
          </cell>
        </row>
      </sheetData>
      <sheetData sheetId="2078">
        <row r="1">
          <cell r="B1">
            <v>0</v>
          </cell>
        </row>
      </sheetData>
      <sheetData sheetId="2079"/>
      <sheetData sheetId="2080">
        <row r="1">
          <cell r="B1">
            <v>0</v>
          </cell>
        </row>
      </sheetData>
      <sheetData sheetId="2081">
        <row r="1">
          <cell r="B1">
            <v>0</v>
          </cell>
        </row>
      </sheetData>
      <sheetData sheetId="2082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>
        <row r="1">
          <cell r="B1">
            <v>0</v>
          </cell>
        </row>
      </sheetData>
      <sheetData sheetId="2113">
        <row r="1">
          <cell r="B1">
            <v>0</v>
          </cell>
        </row>
      </sheetData>
      <sheetData sheetId="2114">
        <row r="1">
          <cell r="B1">
            <v>0</v>
          </cell>
        </row>
      </sheetData>
      <sheetData sheetId="2115" refreshError="1"/>
      <sheetData sheetId="2116" refreshError="1"/>
      <sheetData sheetId="2117">
        <row r="1">
          <cell r="B1">
            <v>0</v>
          </cell>
        </row>
      </sheetData>
      <sheetData sheetId="2118" refreshError="1"/>
      <sheetData sheetId="2119" refreshError="1"/>
      <sheetData sheetId="2120" refreshError="1"/>
      <sheetData sheetId="2121">
        <row r="1">
          <cell r="B1">
            <v>0</v>
          </cell>
        </row>
      </sheetData>
      <sheetData sheetId="2122">
        <row r="1">
          <cell r="B1">
            <v>0</v>
          </cell>
        </row>
      </sheetData>
      <sheetData sheetId="2123">
        <row r="1">
          <cell r="B1">
            <v>0</v>
          </cell>
        </row>
      </sheetData>
      <sheetData sheetId="2124">
        <row r="1">
          <cell r="B1">
            <v>0</v>
          </cell>
        </row>
      </sheetData>
      <sheetData sheetId="2125">
        <row r="1">
          <cell r="B1">
            <v>0</v>
          </cell>
        </row>
      </sheetData>
      <sheetData sheetId="2126">
        <row r="1">
          <cell r="B1">
            <v>0</v>
          </cell>
        </row>
      </sheetData>
      <sheetData sheetId="2127">
        <row r="1">
          <cell r="B1">
            <v>0</v>
          </cell>
        </row>
      </sheetData>
      <sheetData sheetId="2128">
        <row r="1">
          <cell r="B1">
            <v>0</v>
          </cell>
        </row>
      </sheetData>
      <sheetData sheetId="2129">
        <row r="1">
          <cell r="B1">
            <v>0</v>
          </cell>
        </row>
      </sheetData>
      <sheetData sheetId="2130" refreshError="1"/>
      <sheetData sheetId="2131"/>
      <sheetData sheetId="2132" refreshError="1"/>
      <sheetData sheetId="2133" refreshError="1"/>
      <sheetData sheetId="2134" refreshError="1"/>
      <sheetData sheetId="2135">
        <row r="1">
          <cell r="B1">
            <v>0</v>
          </cell>
        </row>
      </sheetData>
      <sheetData sheetId="2136">
        <row r="1">
          <cell r="B1">
            <v>0</v>
          </cell>
        </row>
      </sheetData>
      <sheetData sheetId="2137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>
        <row r="1">
          <cell r="B1">
            <v>0</v>
          </cell>
        </row>
      </sheetData>
      <sheetData sheetId="2161" refreshError="1"/>
      <sheetData sheetId="2162" refreshError="1"/>
      <sheetData sheetId="2163" refreshError="1"/>
      <sheetData sheetId="2164" refreshError="1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>
        <row r="1">
          <cell r="B1">
            <v>0</v>
          </cell>
        </row>
      </sheetData>
      <sheetData sheetId="2354">
        <row r="1">
          <cell r="B1">
            <v>0</v>
          </cell>
        </row>
      </sheetData>
      <sheetData sheetId="2355">
        <row r="1">
          <cell r="B1">
            <v>0</v>
          </cell>
        </row>
      </sheetData>
      <sheetData sheetId="2356">
        <row r="1">
          <cell r="B1">
            <v>0</v>
          </cell>
        </row>
      </sheetData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>
        <row r="1">
          <cell r="B1">
            <v>0</v>
          </cell>
        </row>
      </sheetData>
      <sheetData sheetId="2383">
        <row r="1">
          <cell r="B1">
            <v>0</v>
          </cell>
        </row>
      </sheetData>
      <sheetData sheetId="2384">
        <row r="1">
          <cell r="B1">
            <v>0</v>
          </cell>
        </row>
      </sheetData>
      <sheetData sheetId="2385"/>
      <sheetData sheetId="2386"/>
      <sheetData sheetId="2387">
        <row r="1">
          <cell r="B1">
            <v>0</v>
          </cell>
        </row>
      </sheetData>
      <sheetData sheetId="2388">
        <row r="1">
          <cell r="B1">
            <v>0</v>
          </cell>
        </row>
      </sheetData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>
        <row r="1">
          <cell r="B1">
            <v>0</v>
          </cell>
        </row>
      </sheetData>
      <sheetData sheetId="2412"/>
      <sheetData sheetId="2413"/>
      <sheetData sheetId="2414"/>
      <sheetData sheetId="2415"/>
      <sheetData sheetId="2416">
        <row r="1">
          <cell r="B1">
            <v>0</v>
          </cell>
        </row>
      </sheetData>
      <sheetData sheetId="2417">
        <row r="1">
          <cell r="B1">
            <v>0</v>
          </cell>
        </row>
      </sheetData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>
        <row r="1">
          <cell r="B1">
            <v>0</v>
          </cell>
        </row>
      </sheetData>
      <sheetData sheetId="2443">
        <row r="1">
          <cell r="B1">
            <v>0</v>
          </cell>
        </row>
      </sheetData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>
        <row r="1">
          <cell r="B1">
            <v>0</v>
          </cell>
        </row>
      </sheetData>
      <sheetData sheetId="2472">
        <row r="1">
          <cell r="B1">
            <v>0</v>
          </cell>
        </row>
      </sheetData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>
        <row r="1">
          <cell r="B1">
            <v>0</v>
          </cell>
        </row>
      </sheetData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 refreshError="1"/>
      <sheetData sheetId="3044">
        <row r="1">
          <cell r="B1">
            <v>0</v>
          </cell>
        </row>
      </sheetData>
      <sheetData sheetId="3045">
        <row r="1">
          <cell r="B1">
            <v>0</v>
          </cell>
        </row>
      </sheetData>
      <sheetData sheetId="3046"/>
      <sheetData sheetId="3047"/>
      <sheetData sheetId="3048">
        <row r="1">
          <cell r="B1">
            <v>0</v>
          </cell>
        </row>
      </sheetData>
      <sheetData sheetId="3049"/>
      <sheetData sheetId="3050">
        <row r="1">
          <cell r="B1">
            <v>0</v>
          </cell>
        </row>
      </sheetData>
      <sheetData sheetId="3051"/>
      <sheetData sheetId="3052" refreshError="1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>
        <row r="1">
          <cell r="B1">
            <v>0</v>
          </cell>
        </row>
      </sheetData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 refreshError="1"/>
      <sheetData sheetId="3113" refreshError="1"/>
      <sheetData sheetId="3114" refreshError="1"/>
      <sheetData sheetId="3115">
        <row r="1">
          <cell r="A1">
            <v>0</v>
          </cell>
        </row>
      </sheetData>
      <sheetData sheetId="3116">
        <row r="1">
          <cell r="A1">
            <v>0</v>
          </cell>
        </row>
      </sheetData>
      <sheetData sheetId="3117">
        <row r="1">
          <cell r="A1">
            <v>0</v>
          </cell>
        </row>
      </sheetData>
      <sheetData sheetId="3118">
        <row r="1">
          <cell r="A1">
            <v>0</v>
          </cell>
        </row>
      </sheetData>
      <sheetData sheetId="3119">
        <row r="1">
          <cell r="A1">
            <v>0</v>
          </cell>
        </row>
      </sheetData>
      <sheetData sheetId="3120">
        <row r="1">
          <cell r="A1">
            <v>0</v>
          </cell>
        </row>
      </sheetData>
      <sheetData sheetId="3121">
        <row r="1">
          <cell r="A1">
            <v>0</v>
          </cell>
        </row>
      </sheetData>
      <sheetData sheetId="3122">
        <row r="1">
          <cell r="A1">
            <v>0</v>
          </cell>
        </row>
      </sheetData>
      <sheetData sheetId="3123">
        <row r="1">
          <cell r="A1">
            <v>0</v>
          </cell>
        </row>
      </sheetData>
      <sheetData sheetId="3124">
        <row r="1">
          <cell r="A1">
            <v>0</v>
          </cell>
        </row>
      </sheetData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 refreshError="1"/>
      <sheetData sheetId="3204" refreshError="1"/>
      <sheetData sheetId="320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свод 2"/>
      <sheetName val="График"/>
      <sheetName val="к.84-к.8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Титул"/>
      <sheetName val="Ан"/>
      <sheetName val="СмДок"/>
      <sheetName val="СостРабПр"/>
      <sheetName val="Огл"/>
      <sheetName val="ПЗ"/>
      <sheetName val="_СМ_Шаблон_СМ"/>
      <sheetName val="Макрос1"/>
      <sheetName val="ИсхДан"/>
      <sheetName val="топография"/>
      <sheetName val="Смета"/>
      <sheetName val="информация"/>
      <sheetName val="Лист2"/>
      <sheetName val="Титул1"/>
      <sheetName val="Титул2"/>
      <sheetName val="Титул3"/>
      <sheetName val="ИД"/>
      <sheetName val="Лист1"/>
      <sheetName val="2002(v2)"/>
      <sheetName val="2002_v2_"/>
      <sheetName val="СметаСводная"/>
      <sheetName val="Восстановл_Лист84"/>
      <sheetName val="Восстановл_Лист72"/>
      <sheetName val="Восстановл_Лист74"/>
      <sheetName val="Данные для расчёта сметы"/>
      <sheetName val="обновление"/>
      <sheetName val="цена"/>
      <sheetName val="product"/>
      <sheetName val="ф8р"/>
      <sheetName val="СметаСводная снег"/>
      <sheetName val="свод 2"/>
      <sheetName val="топо"/>
      <sheetName val="СметаСводная Рыб"/>
      <sheetName val="Данные1"/>
      <sheetName val="Данные_для_расчёта_сметы"/>
      <sheetName val="СметаСводная_снег"/>
      <sheetName val="свод_2"/>
      <sheetName val="СметаСводная_Рыб"/>
      <sheetName val="XLR_NoRangeSheet"/>
      <sheetName val="№ 11   СвязьЗРУ 10"/>
      <sheetName val="график"/>
      <sheetName val="шаблон"/>
      <sheetName val="исх-данные"/>
    </sheetNames>
    <sheetDataSet>
      <sheetData sheetId="0" refreshError="1">
        <row r="63">
          <cell r="R63" t="str">
            <v>Главный_инженер</v>
          </cell>
        </row>
        <row r="64">
          <cell r="R64" t="str">
            <v>Заместитель директора по ВСТО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 refreshError="1"/>
      <sheetData sheetId="4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бъектная смета"/>
      <sheetName val="смета №1 инж.-геодез.изыск. new"/>
      <sheetName val="смета №2 инж.-топогр.работы"/>
      <sheetName val="смета №3 на проект.работы"/>
      <sheetName val="   "/>
      <sheetName val="смета №1 инж.-топогр.работы"/>
      <sheetName val="смета №1 инж.-геодез.изыск.old"/>
      <sheetName val="смета №хх инж.-геол.изыскания"/>
      <sheetName val="Лист1"/>
      <sheetName val="Исх_данные"/>
      <sheetName val="Объектная_смета"/>
      <sheetName val="смета_№1_инж_-геодез_изыск__new"/>
      <sheetName val="смета_№2_инж_-топогр_работы"/>
      <sheetName val="смета_№3_на_проект_работы"/>
      <sheetName val="___"/>
      <sheetName val="смета_№1_инж_-топогр_работы"/>
      <sheetName val="смета_№1_инж_-геодез_изыск_old"/>
      <sheetName val="смета_№хх_инж_-геол_изыскания"/>
    </sheetNames>
    <sheetDataSet>
      <sheetData sheetId="0">
        <row r="1">
          <cell r="B1" t="str">
            <v>Внешнее электроснабжение Заявителя (Гречушников С.А., Трубин В.В., Щурова М.А., Андриянова И.А.) по адресу:142000, Московская обл., Раменский р-н, пос.свх.Сафоновский, ул.Садовая</v>
          </cell>
        </row>
        <row r="3">
          <cell r="B3">
            <v>0</v>
          </cell>
        </row>
        <row r="9">
          <cell r="B9" t="str">
            <v>I квартал 2015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Внешнее электроснабжение Заявителя (Гречушников С.А., Трубин В.В., Щурова М.А., Андриянова И.А.) по адресу:142000, Московская обл., Раменский р-н, пос.свх.Сафоновский, ул.Садовая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Упр"/>
      <sheetName val="шаблон"/>
      <sheetName val="топо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ВКЕ"/>
      <sheetName val="СМЕТА проект"/>
      <sheetName val="РП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13.1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Тестов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Ачинский НПЗ"/>
      <sheetName val="Вспомогательный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OCK1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Opex personnel (Term facs)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Destinatio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Настройки"/>
      <sheetName val="A54НДС"/>
      <sheetName val="УП _2004"/>
      <sheetName val="ЭХЗ"/>
      <sheetName val="Должности"/>
      <sheetName val="Смета-Т"/>
      <sheetName val="АЧ"/>
      <sheetName val="РС"/>
      <sheetName val="Base"/>
      <sheetName val="Настройка"/>
      <sheetName val="BACT"/>
      <sheetName val="База Геодезия"/>
      <sheetName val="База Геология"/>
      <sheetName val="6"/>
      <sheetName val="5.1"/>
      <sheetName val="ОДД (стр-во+экспл.)"/>
      <sheetName val="Расч(подряд)"/>
      <sheetName val="См3 СЦБ-зап"/>
      <sheetName val="Хаттон 90.90 Femco"/>
      <sheetName val="ЛЧ"/>
      <sheetName val="Leistungsakt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ПД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база на 21-04-08"/>
      <sheetName val="темп"/>
      <sheetName val="Дополнительные пара_x0000__x0000__x0005__x0000__xde00_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отчет эл_эн  2000"/>
      <sheetName val="ИДвалка"/>
      <sheetName val="мобдемоб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Л"/>
      <sheetName val="Кал.план Жукова даты - не на/"/>
      <sheetName val="начало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  <sheetName val="сводная лес угвэ"/>
      <sheetName val="расчет_вязкости"/>
      <sheetName val="кап_ремонт"/>
      <sheetName val="Форма 9"/>
      <sheetName val="Форма 10"/>
      <sheetName val="сводная (2)"/>
      <sheetName val="Смета сводная (список)"/>
      <sheetName val="СмРучБур"/>
      <sheetName val="исх-данные"/>
      <sheetName val="XLR_NoRangeSheet"/>
      <sheetName val="ОбмОбслЗемОд"/>
      <sheetName val="СмМашБур"/>
      <sheetName val="Орг"/>
      <sheetName val="списки"/>
      <sheetName val="Смета 7"/>
      <sheetName val="Смета180"/>
      <sheetName val="см3(подходы)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база_на_21-04-08"/>
      <sheetName val="См_2_Шатурс_сети__проект_работы"/>
      <sheetName val="5_Эксп_"/>
      <sheetName val="Кал_план_Жукова_даты_-_не_на/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Приложение №1"/>
      <sheetName val="9 глава"/>
      <sheetName val="р_Волхов3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Б_Сат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Коэфф1_2"/>
      <sheetName val="Прайс_лист2"/>
      <sheetName val="Пример_расчета3"/>
      <sheetName val="13_12"/>
      <sheetName val="СМЕТА_проект3"/>
      <sheetName val="Данные_для_расчёта_сметы3"/>
      <sheetName val="К_рын2"/>
      <sheetName val="Сводная_смета3"/>
      <sheetName val="свод_23"/>
      <sheetName val="СметаСводная_Рыб3"/>
      <sheetName val="См_1_наруж_водопровод3"/>
      <sheetName val="СметаСводная_Колпино2"/>
      <sheetName val="Лист_опроса2"/>
      <sheetName val="к_84-к_832"/>
      <sheetName val="HP_и_оргтехника2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вод_33"/>
      <sheetName val="Кл-р_SysTel3"/>
      <sheetName val="КП_Прим_(3)3"/>
      <sheetName val="1_33"/>
      <sheetName val="ПСП_3"/>
      <sheetName val="Разработка_проекта3"/>
      <sheetName val="Смета_1свод2"/>
      <sheetName val="СметаСводная_снег2"/>
      <sheetName val="Ачинский_НПЗ2"/>
      <sheetName val="Данные_для_расчё_x0000__x0000__x0000__x0001_Ԁ_x0000_䘀_x0000_䀀"/>
      <sheetName val="График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омандировочные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Настройка"/>
      <sheetName val="3.1"/>
      <sheetName val="Настройки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СПЕЦИФИКАЦИЯ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Общие"/>
      <sheetName val="отчет эл_эн  2000"/>
      <sheetName val="Кал.план Жукова даты - не на/"/>
      <sheetName val="Таблица 4 АСУТП"/>
      <sheetName val="Дополнительные пара_x0005__xde00_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5 Эксп "/>
      <sheetName val="См_2 Шатурс сети  проект работы"/>
      <sheetName val="Эл-доп"/>
      <sheetName val="Электрика"/>
      <sheetName val="Лист3"/>
      <sheetName val="ИДвалка"/>
      <sheetName val="Справочники"/>
      <sheetName val="Классификатор ДДС"/>
      <sheetName val="ОДД (стр-во+экспл.)"/>
      <sheetName val="Расч(подряд)"/>
      <sheetName val="Приложение №1"/>
      <sheetName val="выборка на22 июня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ТЕР ХМАО 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шаблон"/>
      <sheetName val="топография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ОбмОбслЗемОд"/>
      <sheetName val="СмМашБур"/>
      <sheetName val="3.1 ТХ"/>
      <sheetName val="График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Смета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ДЦ"/>
      <sheetName val="Коэфф1_"/>
      <sheetName val="Прайс_лист"/>
      <sheetName val="СметаСводная_Колпино"/>
      <sheetName val="КП_к_ГК"/>
      <sheetName val="Зап-3-_СЦБ"/>
      <sheetName val="Восстановл_Лист84"/>
      <sheetName val="Восстановл_Лист72"/>
      <sheetName val="Восстановл_Лист74"/>
      <sheetName val="исх_данные"/>
      <sheetName val="СметаСводная 1 оч"/>
      <sheetName val="сводная (2)"/>
      <sheetName val="СВОДКА "/>
      <sheetName val="исх-данные"/>
      <sheetName val="к.с.м."/>
      <sheetName val="ф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КСС от МП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11Землеустр"/>
      <sheetName val="смета2 проект. раб."/>
      <sheetName val="Данные1"/>
      <sheetName val="19011,1"/>
      <sheetName val="смета на работы"/>
      <sheetName val="база"/>
      <sheetName val="Panduit"/>
      <sheetName val="расчеты"/>
      <sheetName val="параметры"/>
      <sheetName val="Должности"/>
      <sheetName val="расч(подряд)"/>
      <sheetName val="Norm"/>
      <sheetName val="счет-фактура"/>
      <sheetName val="24_обследование"/>
      <sheetName val="КП, Смета снегоплавильный пункт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смета проект"/>
      <sheetName val="Прямые расходы"/>
      <sheetName val="локальная смета 6-3-2"/>
      <sheetName val="Ханты"/>
      <sheetName val="Тобольск"/>
      <sheetName val="Main"/>
      <sheetName val="fes"/>
      <sheetName val="opex personnel (term facs)"/>
      <sheetName val="Хаттон 90.90 Femco"/>
      <sheetName val="2.2 "/>
      <sheetName val="ИД1"/>
      <sheetName val="Справочники"/>
      <sheetName val="Справочник"/>
      <sheetName val="Прайс"/>
      <sheetName val="C.с"/>
      <sheetName val="const"/>
      <sheetName val="№5 суб инж защ"/>
      <sheetName val="Лист3"/>
      <sheetName val="списки"/>
      <sheetName val="Смета сводная (список)"/>
      <sheetName val="ОбмОбслЗемОд"/>
      <sheetName val="сммашбур"/>
      <sheetName val="пдр ооо &quot;юкос фбц&quot;"/>
      <sheetName val="lim"/>
    </sheetNames>
    <sheetDataSet>
      <sheetData sheetId="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>
            <v>0</v>
          </cell>
        </row>
      </sheetData>
      <sheetData sheetId="90">
        <row r="9">
          <cell r="C9">
            <v>0</v>
          </cell>
        </row>
      </sheetData>
      <sheetData sheetId="91">
        <row r="9">
          <cell r="C9">
            <v>0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>
            <v>0</v>
          </cell>
        </row>
      </sheetData>
      <sheetData sheetId="114">
        <row r="9">
          <cell r="C9">
            <v>0</v>
          </cell>
        </row>
      </sheetData>
      <sheetData sheetId="115">
        <row r="9">
          <cell r="C9">
            <v>0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 refreshError="1"/>
      <sheetData sheetId="183" refreshError="1"/>
      <sheetData sheetId="184" refreshError="1"/>
      <sheetData sheetId="185">
        <row r="9">
          <cell r="C9">
            <v>3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6">
        <row r="9">
          <cell r="C9">
            <v>3</v>
          </cell>
        </row>
      </sheetData>
      <sheetData sheetId="2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23">
        <row r="9">
          <cell r="C9">
            <v>3</v>
          </cell>
        </row>
      </sheetData>
      <sheetData sheetId="2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29">
        <row r="9">
          <cell r="C9">
            <v>3</v>
          </cell>
        </row>
      </sheetData>
      <sheetData sheetId="230">
        <row r="9">
          <cell r="C9">
            <v>3</v>
          </cell>
        </row>
      </sheetData>
      <sheetData sheetId="2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3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3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34">
        <row r="9">
          <cell r="C9">
            <v>3</v>
          </cell>
        </row>
      </sheetData>
      <sheetData sheetId="235">
        <row r="9">
          <cell r="C9">
            <v>3</v>
          </cell>
        </row>
      </sheetData>
      <sheetData sheetId="236">
        <row r="9">
          <cell r="C9">
            <v>3</v>
          </cell>
        </row>
      </sheetData>
      <sheetData sheetId="23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3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39">
        <row r="9">
          <cell r="C9">
            <v>3</v>
          </cell>
        </row>
      </sheetData>
      <sheetData sheetId="240">
        <row r="9">
          <cell r="C9">
            <v>3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6">
        <row r="9">
          <cell r="C9">
            <v>3</v>
          </cell>
        </row>
      </sheetData>
      <sheetData sheetId="24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5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5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5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5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/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01-01"/>
      <sheetName val="01-02"/>
      <sheetName val="01-03"/>
      <sheetName val="01-04"/>
      <sheetName val="01-05"/>
      <sheetName val="01-06"/>
      <sheetName val="01-07"/>
      <sheetName val="01-08"/>
      <sheetName val="01-09"/>
      <sheetName val="01-10"/>
      <sheetName val="01-11"/>
      <sheetName val="Перебазировка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Бланк Справка КС-3"/>
      <sheetName val="Бланк Форма КС 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сводная (2)"/>
      <sheetName val="информация"/>
      <sheetName val="свод"/>
      <sheetName val="3.5"/>
      <sheetName val="СметаСводная"/>
      <sheetName val="свод1"/>
      <sheetName val="топо"/>
      <sheetName val="Упр"/>
      <sheetName val="шаблон"/>
      <sheetName val="Данные для расчёта сметы"/>
      <sheetName val="К.рын"/>
      <sheetName val="Сводная смета"/>
      <sheetName val="СметаСводная павильон"/>
      <sheetName val="1.3"/>
      <sheetName val="ц_1991"/>
      <sheetName val="DATA"/>
      <sheetName val="свод 2"/>
      <sheetName val="Справочники"/>
      <sheetName val="СМЕТА проект"/>
      <sheetName val="13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6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3.2"/>
      <sheetName val="3.1"/>
      <sheetName val="3.3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Геодезия"/>
      <sheetName val="База Геология"/>
      <sheetName val="База Гидро"/>
      <sheetName val="База Геофизика"/>
      <sheetName val="База ПИР"/>
      <sheetName val="2.1"/>
      <sheetName val="2.2"/>
      <sheetName val="2.3"/>
      <sheetName val="2.3.2"/>
      <sheetName val="2.4"/>
      <sheetName val="2.5"/>
      <sheetName val=" Ком"/>
      <sheetName val="D"/>
      <sheetName val="Лист1"/>
      <sheetName val="Пример расчета"/>
      <sheetName val="Дог цена"/>
      <sheetName val="Лист2"/>
      <sheetName val="Календарь новый"/>
      <sheetName val="Смета № 1 ИИ линия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см8"/>
      <sheetName val="Прилож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Коммерческие расходы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Дополнительные параметры"/>
      <sheetName val="ЛЧ"/>
      <sheetName val="Leistungsakt"/>
      <sheetName val="Свод объем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1.401.2"/>
      <sheetName val="СмРучБур"/>
      <sheetName val="Коэф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4.1.1"/>
      <sheetName val="исп.1.1.1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  <sheetName val="Тестовый"/>
      <sheetName val="2.3.лаб"/>
      <sheetName val="3.1земля"/>
      <sheetName val="6.1-7.1"/>
      <sheetName val="рекульт"/>
      <sheetName val="ГО и ЧС"/>
      <sheetName val="ДПБ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№3"/>
      <sheetName val="Должности"/>
      <sheetName val="Виды работ АСО"/>
      <sheetName val="Бл.электр."/>
      <sheetName val="Объем работ"/>
      <sheetName val="MararashAA"/>
      <sheetName val="ПРОЦЕНТЫ"/>
      <sheetName val="таблица_руко_x0019__x0015_ _x0003__x000c__x0011__x0011_"/>
      <sheetName val="2 Геология"/>
      <sheetName val="ФОТ для смет"/>
      <sheetName val="ЛС_РЕС"/>
      <sheetName val="ПД-2.2"/>
      <sheetName val="BACT"/>
      <sheetName val="Общ"/>
      <sheetName val="1.14"/>
      <sheetName val="1.7"/>
      <sheetName val="#ССЫЛКА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КБК ДПК"/>
      <sheetName val="расчеты"/>
      <sheetName val="Прас_лист"/>
      <sheetName val="исключ ЭХЗ"/>
      <sheetName val="БДР"/>
      <sheetName val="геол"/>
      <sheetName val="3 Сл.-структура затрат"/>
      <sheetName val="Исходная"/>
      <sheetName val="Прил.5 СС"/>
      <sheetName val="const"/>
      <sheetName val="Panduit"/>
      <sheetName val="ПС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GLOBAL"/>
      <sheetName val="11Землеустр"/>
      <sheetName val="СметаСводная_павильон1"/>
      <sheetName val="СМЕТА_проект1"/>
      <sheetName val="Пояснение_"/>
      <sheetName val="13_11"/>
      <sheetName val="Лист_опроса1"/>
      <sheetName val="HP_и_оргтехника1"/>
      <sheetName val="СметаСводная_снег1"/>
      <sheetName val="таблица_руководству1"/>
      <sheetName val="Суточная_добыча_за_неделю1"/>
      <sheetName val="Хаттон_90_90_Femco1"/>
      <sheetName val="свод_общ1"/>
      <sheetName val="смета_2_проект__работы"/>
      <sheetName val="СтрЗапасов_(2)"/>
      <sheetName val="НМ_расчеты"/>
      <sheetName val="Общая_часть"/>
      <sheetName val="См_№3_ОПР"/>
      <sheetName val="см_№6_АВЗУ_и_ГПЗУ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Баланс_(Ф1)"/>
      <sheetName val="Смета_терзем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сводная_(2)"/>
      <sheetName val="таблица_руко_x0019__x0015__x0009__x0003__x000c__x0011__x0011_"/>
      <sheetName val="_x0000__x0000_"/>
      <sheetName val="ПС_x0000__x0000__x0000__x0000__x0000__x0000_"/>
      <sheetName val="П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>
        <row r="1">
          <cell r="B1">
            <v>0</v>
          </cell>
        </row>
      </sheetData>
      <sheetData sheetId="908" refreshError="1"/>
      <sheetData sheetId="909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"/>
      <sheetName val="информация"/>
      <sheetName val="СметаСводная Рыб"/>
      <sheetName val="эл_химз_"/>
      <sheetName val="геология_"/>
      <sheetName val="суб_подряд"/>
      <sheetName val="ПСБ_-_ОЭ"/>
      <sheetName val="СметаСводная_Рыб"/>
      <sheetName val="шаблон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Данные для расчёта сметы"/>
      <sheetName val="ПДР"/>
      <sheetName val="Прилож"/>
      <sheetName val="см8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свод 2"/>
      <sheetName val="Зап-3- СЦБ"/>
      <sheetName val="Кредиты"/>
      <sheetName val="Табл38-7"/>
      <sheetName val="Пример расчета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отчет_эл_эн__2000"/>
      <sheetName val="к_84-к_83"/>
      <sheetName val="Счет-Фактура"/>
      <sheetName val="6.3"/>
      <sheetName val="6.7"/>
      <sheetName val="6.3.1.3"/>
      <sheetName val="Коэфф1.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СмРучБур"/>
      <sheetName val=""/>
      <sheetName val="ФОТ для см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СметаСводная Рыб"/>
      <sheetName val="Данные для расчёта сметы"/>
      <sheetName val="сводная"/>
      <sheetName val="См 1 наруж.водопровод"/>
      <sheetName val="топо"/>
      <sheetName val="свод 2"/>
      <sheetName val="Смета 2"/>
      <sheetName val="График"/>
      <sheetName val="сохранить"/>
      <sheetName val="ИГ1"/>
      <sheetName val="3труба (П)"/>
      <sheetName val="свод"/>
      <sheetName val="СметаСводная"/>
      <sheetName val="Объемы работ по ПВ"/>
      <sheetName val="Смета 1свод"/>
      <sheetName val="Пример расчета"/>
      <sheetName val="1"/>
      <sheetName val="см8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Смета"/>
      <sheetName val="информация"/>
      <sheetName val="ПРОГНОЗ_1"/>
      <sheetName val="шаблон"/>
      <sheetName val="СметаСводная Рыб"/>
      <sheetName val="Пример расчета"/>
      <sheetName val="Данные для расчёта смет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свод"/>
      <sheetName val="НМА"/>
      <sheetName val="Землеотвод"/>
      <sheetName val="сводная"/>
      <sheetName val="свод 3"/>
      <sheetName val="информация"/>
      <sheetName val="ц_1991"/>
      <sheetName val="свод 2"/>
      <sheetName val="sapactivexlhiddensheet"/>
      <sheetName val="OCK1"/>
      <sheetName val="Калплан Кра"/>
      <sheetName val="свод1"/>
      <sheetName val="Пример расчета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СметаСводная"/>
      <sheetName val="Шкаф"/>
      <sheetName val="Коэфф1."/>
      <sheetName val="Прайс лист"/>
      <sheetName val="К.рын"/>
      <sheetName val="Сводная смета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  <sheetName val="Геология"/>
      <sheetName val="Геофизика"/>
      <sheetName val="Зап-3- СЦБ"/>
      <sheetName val="СмРучБур"/>
      <sheetName val="смета СИД"/>
      <sheetName val="СметаСводная снег"/>
      <sheetName val="СС"/>
      <sheetName val="КП к ГК"/>
      <sheetName val="DATA"/>
      <sheetName val="смета 1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м_1_наруж_водопровод"/>
      <sheetName val="1_3"/>
      <sheetName val="Данные_для_расчёта_сметы"/>
      <sheetName val="СметаСводная_павильон"/>
      <sheetName val="свод_3"/>
      <sheetName val="свод_2"/>
      <sheetName val="Калплан_Кра"/>
      <sheetName val="Пример_расчета"/>
      <sheetName val="Ачинский_НПЗ"/>
      <sheetName val="изыскания_2"/>
      <sheetName val="исходные_данные"/>
      <sheetName val="расчетные_таблицы"/>
      <sheetName val="Дополнительные_параметры"/>
      <sheetName val="Коэфф1_"/>
      <sheetName val="Прайс_лист"/>
      <sheetName val="р_Волхов"/>
      <sheetName val="СметаСводная_Колпино"/>
      <sheetName val="К_рын"/>
      <sheetName val="Сводная_смета"/>
      <sheetName val="КП_к_ГК"/>
      <sheetName val="Зап-3-_СЦБ"/>
      <sheetName val="ПД"/>
      <sheetName val="РД"/>
      <sheetName val="База Геология"/>
      <sheetName val="Main"/>
      <sheetName val="смета_1"/>
      <sheetName val="расчеты"/>
      <sheetName val="параметры"/>
      <sheetName val="Должности"/>
      <sheetName val="смета2 проект. раб."/>
      <sheetName val="Курсы"/>
      <sheetName val="СметаСводная 1 оч"/>
      <sheetName val="Восстановл_Лист84"/>
      <sheetName val="Восстановл_Лист72"/>
      <sheetName val="Восстановл_Лист74"/>
      <sheetName val="Б_Сатка"/>
      <sheetName val="Исполнение_по_оборуд_"/>
      <sheetName val="смета_СИД"/>
      <sheetName val="СметаСводная_снег"/>
      <sheetName val="обновление"/>
      <sheetName val="исх_данные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табл38-7"/>
      <sheetName val="исх-данные"/>
      <sheetName val="к.с.м."/>
      <sheetName val="ф"/>
      <sheetName val="ДЦ"/>
      <sheetName val="opex personnel (term facs)"/>
      <sheetName val="все"/>
      <sheetName val="капитальные затраты"/>
      <sheetName val="Хаттон 90.90 Femco"/>
      <sheetName val="кредиты"/>
      <sheetName val="2.2 "/>
      <sheetName val="счет-фактура"/>
      <sheetName val="ИД1"/>
      <sheetName val="Справочники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Данные1"/>
      <sheetName val="Norm"/>
      <sheetName val="fes"/>
      <sheetName val="рабпр"/>
      <sheetName val="19011,1"/>
      <sheetName val="смета на работы"/>
      <sheetName val="база"/>
      <sheetName val="Panduit"/>
      <sheetName val="сводная (2)"/>
      <sheetName val="СВОДКА 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ДКСС от МПС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цена"/>
      <sheetName val="product"/>
      <sheetName val="Лист опроса"/>
      <sheetName val="Ф3П"/>
      <sheetName val="Ф2П"/>
      <sheetName val="Дог_рас"/>
      <sheetName val="КП_СС"/>
      <sheetName val="расч(подряд)"/>
      <sheetName val="КП, Смета снегоплавильный пункт"/>
      <sheetName val="ОДД (стр-во+экспл.)"/>
      <sheetName val="Ханты"/>
      <sheetName val="Тобольск"/>
      <sheetName val="11Землеустр"/>
      <sheetName val="сммашбур"/>
    </sheetNames>
    <sheetDataSet>
      <sheetData sheetId="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9">
          <cell r="C9">
            <v>0</v>
          </cell>
        </row>
      </sheetData>
      <sheetData sheetId="140">
        <row r="9">
          <cell r="C9">
            <v>0</v>
          </cell>
        </row>
      </sheetData>
      <sheetData sheetId="141">
        <row r="9">
          <cell r="C9">
            <v>0</v>
          </cell>
        </row>
      </sheetData>
      <sheetData sheetId="142">
        <row r="9">
          <cell r="C9">
            <v>0</v>
          </cell>
        </row>
      </sheetData>
      <sheetData sheetId="143">
        <row r="9">
          <cell r="C9">
            <v>0</v>
          </cell>
        </row>
      </sheetData>
      <sheetData sheetId="144">
        <row r="9">
          <cell r="C9">
            <v>0</v>
          </cell>
        </row>
      </sheetData>
      <sheetData sheetId="145">
        <row r="9">
          <cell r="C9">
            <v>0</v>
          </cell>
        </row>
      </sheetData>
      <sheetData sheetId="146">
        <row r="9">
          <cell r="C9">
            <v>0</v>
          </cell>
        </row>
      </sheetData>
      <sheetData sheetId="147" refreshError="1"/>
      <sheetData sheetId="148" refreshError="1"/>
      <sheetData sheetId="149" refreshError="1"/>
      <sheetData sheetId="15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9">
          <cell r="C9">
            <v>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9">
          <cell r="C9">
            <v>3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/>
      <sheetData sheetId="222"/>
      <sheetData sheetId="2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24"/>
      <sheetData sheetId="2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29"/>
      <sheetData sheetId="230"/>
      <sheetData sheetId="231"/>
      <sheetData sheetId="232">
        <row r="9">
          <cell r="C9">
            <v>3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9">
          <cell r="C9">
            <v>3</v>
          </cell>
        </row>
      </sheetData>
      <sheetData sheetId="243"/>
      <sheetData sheetId="244"/>
      <sheetData sheetId="245"/>
      <sheetData sheetId="246"/>
      <sheetData sheetId="247">
        <row r="9">
          <cell r="C9">
            <v>3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  <sheetName val="СметаСводная Рыб"/>
      <sheetName val="сводная (2)"/>
      <sheetName val="Смета"/>
      <sheetName val="сводная"/>
      <sheetName val="См 1 наруж.водопровод"/>
      <sheetName val="топография"/>
      <sheetName val="Расклад "/>
      <sheetName val="Вспомогательный"/>
      <sheetName val=""/>
      <sheetName val="11Землеустр"/>
      <sheetName val="График"/>
      <sheetName val="Данные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Общий"/>
      <sheetName val="итого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Лист3"/>
    </sheetNames>
    <sheetDataSet>
      <sheetData sheetId="0">
        <row r="2">
          <cell r="B2" t="str">
            <v>Открытый запрос предложений на право заключения договора на разработку проектной и рабочей документации по титулу
 «Комплексная реконструкция ВЛ 220 кВ Полунино-Литейная с реконструкцией ПС 220 кВ Литейная» филиала ОАО «ФСК ЕЭС» МЭС Центра</v>
          </cell>
        </row>
        <row r="3">
          <cell r="B3" t="str">
            <v>«Комплексная реконструкция ВЛ 220 кВ Полунино-Литейная с реконструкцией ПС 220 кВ Литейная»</v>
          </cell>
        </row>
        <row r="4">
          <cell r="B4">
            <v>81816000</v>
          </cell>
        </row>
        <row r="8">
          <cell r="B8">
            <v>40452</v>
          </cell>
        </row>
        <row r="9">
          <cell r="B9">
            <v>41547</v>
          </cell>
        </row>
        <row r="14">
          <cell r="B14" t="str">
            <v>515-ФИ/08</v>
          </cell>
        </row>
        <row r="15">
          <cell r="B15">
            <v>40435</v>
          </cell>
        </row>
      </sheetData>
      <sheetData sheetId="1">
        <row r="2">
          <cell r="B2" t="str">
            <v>Обоснование и согласование с Заказчиком основных технических решений по сооружаемому объекту, расчет режимов.</v>
          </cell>
          <cell r="C2">
            <v>7</v>
          </cell>
          <cell r="D2">
            <v>3.9545454545454546</v>
          </cell>
          <cell r="E2">
            <v>87</v>
          </cell>
          <cell r="F2">
            <v>696</v>
          </cell>
          <cell r="G2">
            <v>421.99</v>
          </cell>
          <cell r="H2">
            <v>3905865.8449439998</v>
          </cell>
          <cell r="J2">
            <v>7.3130901716035202E-2</v>
          </cell>
          <cell r="K2">
            <v>40452</v>
          </cell>
          <cell r="L2">
            <v>40574</v>
          </cell>
          <cell r="M2">
            <v>0</v>
          </cell>
          <cell r="N2" t="str">
            <v>X</v>
          </cell>
          <cell r="O2" t="str">
            <v>X</v>
          </cell>
          <cell r="P2" t="str">
            <v>X</v>
          </cell>
          <cell r="Q2" t="str">
            <v>X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</row>
        <row r="3">
          <cell r="B3" t="str">
            <v>Оформление Актов выбора трасс ВЛ и отвод земельных участков для строительства и эксплуатации ПС и ВЛ</v>
          </cell>
          <cell r="C3">
            <v>1</v>
          </cell>
          <cell r="D3">
            <v>2.9090909090909092</v>
          </cell>
          <cell r="E3">
            <v>64</v>
          </cell>
          <cell r="F3">
            <v>512</v>
          </cell>
          <cell r="G3">
            <v>421.99</v>
          </cell>
          <cell r="H3">
            <v>410468.66022399993</v>
          </cell>
          <cell r="J3">
            <v>7.6853492772188045E-3</v>
          </cell>
          <cell r="K3">
            <v>40575</v>
          </cell>
          <cell r="L3">
            <v>40663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 t="str">
            <v>X</v>
          </cell>
          <cell r="S3" t="str">
            <v>X</v>
          </cell>
          <cell r="T3" t="str">
            <v>X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</row>
        <row r="4">
          <cell r="B4" t="str">
            <v>Изыскательские работы:
-инженерно-геодезические изыскания
-инженерно-геологические изыскания
-археологическое обследование</v>
          </cell>
          <cell r="C4">
            <v>7</v>
          </cell>
          <cell r="D4">
            <v>12.818181818181818</v>
          </cell>
          <cell r="E4">
            <v>282</v>
          </cell>
          <cell r="F4">
            <v>2256</v>
          </cell>
          <cell r="G4">
            <v>443.08950000000004</v>
          </cell>
          <cell r="H4">
            <v>13293412.3757232</v>
          </cell>
          <cell r="I4">
            <v>0.39854250389370671</v>
          </cell>
          <cell r="J4">
            <v>0.24889724135767843</v>
          </cell>
          <cell r="K4">
            <v>40452</v>
          </cell>
          <cell r="L4">
            <v>40847</v>
          </cell>
          <cell r="M4">
            <v>0</v>
          </cell>
          <cell r="N4" t="str">
            <v>X</v>
          </cell>
          <cell r="O4" t="str">
            <v>X</v>
          </cell>
          <cell r="P4" t="str">
            <v>X</v>
          </cell>
          <cell r="Q4" t="str">
            <v>X</v>
          </cell>
          <cell r="R4" t="str">
            <v>X</v>
          </cell>
          <cell r="S4" t="str">
            <v>X</v>
          </cell>
          <cell r="T4" t="str">
            <v>X</v>
          </cell>
          <cell r="U4" t="str">
            <v>X</v>
          </cell>
          <cell r="V4" t="str">
            <v>X</v>
          </cell>
          <cell r="W4" t="str">
            <v>X</v>
          </cell>
          <cell r="X4" t="str">
            <v>X</v>
          </cell>
          <cell r="Y4" t="str">
            <v>X</v>
          </cell>
          <cell r="Z4" t="str">
            <v>X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</row>
        <row r="5">
          <cell r="B5" t="str">
            <v>Разработка проектной документации:
-ВЛ 220 кВ Полунино-Литейная
-ПС 220 кВ Литейная
-Системы РЗА, ПА, АСУ ТП и АИИС КУЭ
-ООС (ОВОС)
-Проект рекультивации земель лесного фонда
-Разработка раздела ГО и ЧС
-Организация связи
-Противопожарные мероприятия
-Организация эксплуатации
-ПОС
-Эффективность инвестиций</v>
          </cell>
          <cell r="C5">
            <v>8</v>
          </cell>
          <cell r="D5">
            <v>17.772727272727273</v>
          </cell>
          <cell r="E5">
            <v>391</v>
          </cell>
          <cell r="F5">
            <v>3128</v>
          </cell>
          <cell r="G5">
            <v>421.99</v>
          </cell>
          <cell r="H5">
            <v>20061655.768447991</v>
          </cell>
          <cell r="I5">
            <v>0.60145749610629329</v>
          </cell>
          <cell r="J5">
            <v>0.37562144592406899</v>
          </cell>
          <cell r="K5">
            <v>40575</v>
          </cell>
          <cell r="L5">
            <v>41121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 t="str">
            <v>X</v>
          </cell>
          <cell r="S5" t="str">
            <v>X</v>
          </cell>
          <cell r="T5" t="str">
            <v>X</v>
          </cell>
          <cell r="U5" t="str">
            <v>X</v>
          </cell>
          <cell r="V5" t="str">
            <v>X</v>
          </cell>
          <cell r="W5" t="str">
            <v>X</v>
          </cell>
          <cell r="X5" t="str">
            <v>X</v>
          </cell>
          <cell r="Y5" t="str">
            <v>X</v>
          </cell>
          <cell r="Z5" t="str">
            <v>X</v>
          </cell>
          <cell r="AA5" t="str">
            <v>X</v>
          </cell>
          <cell r="AB5" t="str">
            <v>X</v>
          </cell>
          <cell r="AC5" t="str">
            <v>X</v>
          </cell>
          <cell r="AD5" t="str">
            <v>X</v>
          </cell>
          <cell r="AE5" t="str">
            <v>X</v>
          </cell>
          <cell r="AF5" t="str">
            <v>X</v>
          </cell>
          <cell r="AG5" t="str">
            <v>X</v>
          </cell>
          <cell r="AH5" t="str">
            <v>X</v>
          </cell>
          <cell r="AI5" t="str">
            <v>X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</row>
        <row r="6">
          <cell r="B6" t="str">
            <v>Разработка технической части конкурсной документации</v>
          </cell>
          <cell r="C6">
            <v>4</v>
          </cell>
          <cell r="D6">
            <v>1</v>
          </cell>
          <cell r="E6">
            <v>22</v>
          </cell>
          <cell r="F6">
            <v>176</v>
          </cell>
          <cell r="G6">
            <v>421.99</v>
          </cell>
          <cell r="H6">
            <v>564394.40780799987</v>
          </cell>
          <cell r="J6">
            <v>1.0567355256175855E-2</v>
          </cell>
          <cell r="K6">
            <v>41091</v>
          </cell>
          <cell r="L6">
            <v>41121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 t="str">
            <v>X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B7" t="str">
            <v>Сопровождение государственной экспертизы</v>
          </cell>
          <cell r="C7">
            <v>1</v>
          </cell>
          <cell r="D7">
            <v>3</v>
          </cell>
          <cell r="E7">
            <v>66</v>
          </cell>
          <cell r="F7">
            <v>528</v>
          </cell>
          <cell r="G7">
            <v>421.99</v>
          </cell>
          <cell r="H7">
            <v>423295.80585599988</v>
          </cell>
          <cell r="J7">
            <v>7.9255164421318906E-3</v>
          </cell>
          <cell r="K7">
            <v>41122</v>
          </cell>
          <cell r="L7">
            <v>41213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 t="str">
            <v>X</v>
          </cell>
          <cell r="AK7" t="str">
            <v>X</v>
          </cell>
          <cell r="AL7" t="str">
            <v>X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B8" t="str">
            <v>Разработка Рабочей документации:
-ВЛ 220 кВ Полунино-Литейная
-ПС 220 кВ Литейная
-Системы РЗА, ПА, АСУ ТП и АИИС КУЭ
-Организация связи
-Противопожарные мероприятия</v>
          </cell>
          <cell r="C8">
            <v>8</v>
          </cell>
          <cell r="D8">
            <v>10.818181818181818</v>
          </cell>
          <cell r="E8">
            <v>238</v>
          </cell>
          <cell r="F8">
            <v>1904</v>
          </cell>
          <cell r="G8">
            <v>421.99</v>
          </cell>
          <cell r="H8">
            <v>12211442.641663995</v>
          </cell>
          <cell r="J8">
            <v>0.22863914099725938</v>
          </cell>
          <cell r="K8">
            <v>41214</v>
          </cell>
          <cell r="L8">
            <v>41547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 t="str">
            <v>X</v>
          </cell>
          <cell r="AN8" t="str">
            <v>X</v>
          </cell>
          <cell r="AO8" t="str">
            <v>X</v>
          </cell>
          <cell r="AP8" t="str">
            <v>X</v>
          </cell>
          <cell r="AQ8" t="str">
            <v>X</v>
          </cell>
          <cell r="AR8" t="str">
            <v>X</v>
          </cell>
          <cell r="AS8" t="str">
            <v>X</v>
          </cell>
          <cell r="AT8" t="str">
            <v>X</v>
          </cell>
          <cell r="AU8" t="str">
            <v>X</v>
          </cell>
          <cell r="AV8" t="str">
            <v>X</v>
          </cell>
          <cell r="AW8" t="str">
            <v>X</v>
          </cell>
          <cell r="AX8">
            <v>0</v>
          </cell>
          <cell r="AY8">
            <v>0</v>
          </cell>
          <cell r="AZ8">
            <v>0</v>
          </cell>
        </row>
        <row r="11">
          <cell r="B11" t="str">
            <v>Экспертиза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  <sheetName val="Лист4"/>
      <sheetName val="Общий"/>
      <sheetName val="СВОДКА "/>
      <sheetName val="ОбмОбслЗемОд"/>
      <sheetName val="СмМашБур"/>
      <sheetName val="СмРучБур"/>
      <sheetName val="СметаСводная Колпино"/>
      <sheetName val="сводная"/>
      <sheetName val="Смета сводная (список)"/>
      <sheetName val="Расч(подряд)"/>
      <sheetName val="СметаСводная"/>
      <sheetName val=""/>
      <sheetName val="Сводник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%20авто-смета"/>
      <sheetName val="ис.смета"/>
      <sheetName val="СНиП-84_авто-смета"/>
      <sheetName val="СНиП-84_авто-смета1"/>
      <sheetName val="СНиП-84_авто-смета2"/>
      <sheetName val="СНиП-84_авто-смета3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р_Волхов3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Б_Сат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метаСводная кол"/>
      <sheetName val="Сводная "/>
      <sheetName val="смета проект"/>
      <sheetName val="Коэфф1."/>
      <sheetName val="D"/>
      <sheetName val="сводная"/>
      <sheetName val="Справочники"/>
      <sheetName val="СВОД"/>
      <sheetName val="Смета 5 ред.3"/>
      <sheetName val="ПД"/>
      <sheetName val="id"/>
      <sheetName val="счет-фактура"/>
      <sheetName val="Дог_рас"/>
      <sheetName val="Лист опроса"/>
      <sheetName val="product"/>
      <sheetName val="Смета1"/>
      <sheetName val="ид"/>
      <sheetName val="Const"/>
      <sheetName val="ц_1991"/>
      <sheetName val=" Оборудование  end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СметаСводная Риж"/>
      <sheetName val="Курсы"/>
      <sheetName val="пример расчета"/>
      <sheetName val="СметаСводная_кол"/>
      <sheetName val="пдр"/>
      <sheetName val="Ф"/>
      <sheetName val="variant 1"/>
      <sheetName val="распределение"/>
      <sheetName val="1,3 новая"/>
      <sheetName val="Коэффициенты"/>
      <sheetName val="opex personnel (term facs)"/>
      <sheetName val="все"/>
      <sheetName val="Лист11"/>
      <sheetName val="Имя"/>
      <sheetName val="База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Лист_опроса"/>
      <sheetName val="исх-данные"/>
      <sheetName val="Лист3"/>
      <sheetName val="data"/>
      <sheetName val="Panduit"/>
      <sheetName val="пдр ооо &quot;юкос фбц&quot;"/>
      <sheetName val="lim"/>
      <sheetName val="КП, Смета снегоприемный пункт В"/>
      <sheetName val="пир"/>
      <sheetName val="СВОДКА "/>
      <sheetName val="СметаСводная 1 оч"/>
      <sheetName val="сводная (2)"/>
      <sheetName val="Смета ИИ геодезия"/>
      <sheetName val="7"/>
      <sheetName val="КП,%20Смета%20снегоприемный%20п"/>
      <sheetName val="шум"/>
      <sheetName val="Итог"/>
      <sheetName val="таблица руководству"/>
      <sheetName val="Суточная добыча за неделю"/>
      <sheetName val="9002"/>
      <sheetName val="Кальча"/>
      <sheetName val="13.1"/>
      <sheetName val="спецификация"/>
      <sheetName val="02-04-01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форма 9"/>
      <sheetName val="форма 10"/>
      <sheetName val="сводный"/>
      <sheetName val="промер глуб"/>
      <sheetName val="Финплан"/>
      <sheetName val="сммашбур"/>
      <sheetName val="смручбур"/>
      <sheetName val="Смета 7"/>
      <sheetName val="Вспомогательный"/>
      <sheetName val="15"/>
    </sheetNames>
    <sheetDataSet>
      <sheetData sheetId="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/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/>
      <sheetData sheetId="18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2"/>
      <sheetData sheetId="183"/>
      <sheetData sheetId="184"/>
      <sheetData sheetId="185"/>
      <sheetData sheetId="186"/>
      <sheetData sheetId="18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16"/>
      <sheetData sheetId="217"/>
      <sheetData sheetId="2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9"/>
      <sheetData sheetId="260"/>
      <sheetData sheetId="2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.14"/>
      <sheetName val="1.7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ПЭО"/>
      <sheetName val="ЛЧ Р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Таблица 5"/>
      <sheetName val="Таблица 3"/>
      <sheetName val="1.401.2"/>
      <sheetName val="PO Data"/>
      <sheetName val="Rub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См.3_АСУ"/>
      <sheetName val="Полигон - ИЭИ "/>
      <sheetName val="Ком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2 Геология"/>
      <sheetName val="ИД СМР"/>
      <sheetName val="ФОТ для смет"/>
      <sheetName val="ЛС_РЕС"/>
      <sheetName val="6"/>
      <sheetName val="_x0000__x0000_"/>
      <sheetName val="8"/>
      <sheetName val="ПД-2.2"/>
      <sheetName val="Общ"/>
      <sheetName val="BACT"/>
      <sheetName val="Lucent"/>
      <sheetName val="таблица_руко_x0019__x0015_ _x0003__x000c__x0011__x0011_"/>
      <sheetName val="СМ"/>
      <sheetName val="СМИС"/>
      <sheetName val="СВ 2"/>
      <sheetName val="База"/>
      <sheetName val="basa"/>
      <sheetName val="1.2_"/>
      <sheetName val="Вспом."/>
      <sheetName val="УКП"/>
      <sheetName val="БД"/>
      <sheetName val="Лист4"/>
      <sheetName val="Общий"/>
      <sheetName val="ТабР"/>
      <sheetName val="#ССЫЛКА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Base"/>
      <sheetName val="Обор"/>
      <sheetName val="исх-данные"/>
      <sheetName val="ИД ПНР"/>
      <sheetName val="Технический лист"/>
      <sheetName val="кап.ремонт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41"/>
      <sheetName val=" Свод"/>
      <sheetName val="Договорная цена"/>
      <sheetName val="3_гидромет"/>
      <sheetName val="Тестовый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Акт-Смета_30"/>
      <sheetName val="ПС"/>
      <sheetName val="сводная (2)"/>
      <sheetName val="GLOBAL"/>
      <sheetName val="Прочее"/>
      <sheetName val="ПД-2.1"/>
      <sheetName val="Форма 2.1"/>
      <sheetName val="темп"/>
      <sheetName val="СВ"/>
      <sheetName val="2.1"/>
      <sheetName val="1_401_2"/>
      <sheetName val="ИНСТРУКЦИЯ"/>
      <sheetName val="W28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ИГ1"/>
      <sheetName val="свод 3"/>
      <sheetName val="ПДР"/>
      <sheetName val="Ачинский НПЗ"/>
      <sheetName val="Данные для расчёта сметы"/>
      <sheetName val="КП к ГК"/>
      <sheetName val="изыскания 2"/>
      <sheetName val="Калплан Кра"/>
      <sheetName val="Коэф КВ"/>
      <sheetName val="Упр"/>
      <sheetName val="Землеотвод"/>
      <sheetName val="р.Волхов"/>
      <sheetName val="мсн"/>
      <sheetName val="sapactivexlhiddensheet"/>
      <sheetName val="Лист1"/>
      <sheetName val="К"/>
      <sheetName val="Смета-Т"/>
      <sheetName val="График"/>
      <sheetName val="Сводная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Исходные"/>
      <sheetName val="Дог цена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Курс доллара"/>
      <sheetName val="СмРучБур"/>
      <sheetName val="Поставка"/>
      <sheetName val="Расчет работы"/>
      <sheetName val="13_1"/>
      <sheetName val="РС "/>
      <sheetName val="геолог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Объем работ"/>
      <sheetName val="Виды работ АСО"/>
      <sheetName val="таблица_руко_x0019__x0015__x0009__x0003__x000c__x0011__x0011_"/>
      <sheetName val="MararashAA"/>
      <sheetName val="ПРОЦЕНТЫ"/>
      <sheetName val="ИД СМР"/>
      <sheetName val="таблица_руко_x0019__x0015_ _x0003__x000c__x0011__x0011_"/>
      <sheetName val="Норм"/>
      <sheetName val="ФОТ для смет"/>
      <sheetName val="ПД-2.2"/>
      <sheetName val="6"/>
      <sheetName val="1.14"/>
      <sheetName val="1.7"/>
      <sheetName val="_x0000__x0000_"/>
      <sheetName val="СМ"/>
      <sheetName val="#ССЫЛКА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 Свод"/>
      <sheetName val="Договорная цена"/>
      <sheetName val="ГАЗ_камаз"/>
      <sheetName val="эл_химз_2"/>
      <sheetName val="геология_2"/>
      <sheetName val="суб_подряд1"/>
      <sheetName val="ПСБ_-_ОЭ1"/>
      <sheetName val="свод_21"/>
      <sheetName val="Данные_для_расчёта_сметы1"/>
      <sheetName val="КП_к_ГК"/>
      <sheetName val="изыскания_2"/>
      <sheetName val="Калплан_Кра"/>
      <sheetName val="Коэф_КВ"/>
      <sheetName val="Смета2_проект__раб_1"/>
      <sheetName val="Зап-3-_СЦБ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к_84-к_831"/>
      <sheetName val="Пояснение_"/>
      <sheetName val="См_1_наруж_водопровод1"/>
      <sheetName val="Разработка_проекта1"/>
      <sheetName val="КП_НовоКов1"/>
      <sheetName val="13_11"/>
      <sheetName val="ст_ГТМ"/>
      <sheetName val="Смета_11"/>
      <sheetName val="Таблица_2"/>
      <sheetName val="смета_2_проект__работы"/>
      <sheetName val="Текущие_цены1"/>
      <sheetName val="отчет_эл_эн__2000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смета_СИД"/>
      <sheetName val="ресурсная_вед_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Дог_цена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Курс_доллара"/>
      <sheetName val="Расчет_работы"/>
      <sheetName val="РС_"/>
      <sheetName val="Календарь_новый"/>
      <sheetName val="Смета_№_1_ИИ_линия"/>
      <sheetName val="Дополнительные_параметры"/>
      <sheetName val="Свод_объем"/>
      <sheetName val="Приложение 2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ПД-2.1"/>
      <sheetName val="Форма 2.1"/>
      <sheetName val="2.1"/>
      <sheetName val="темп"/>
      <sheetName val="ЛЧ Р"/>
      <sheetName val="СВ"/>
      <sheetName val="1_401_2"/>
      <sheetName val="ИНСТРУКЦИЯ"/>
      <sheetName val="W28"/>
      <sheetName val="ЕТС (ф)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Табл_51"/>
      <sheetName val="Табл_2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ета 7"/>
      <sheetName val="Смета 2 эл.монтаж"/>
      <sheetName val="Смета 1 общестроит"/>
      <sheetName val="СметаСводная кол"/>
      <sheetName val="Сводка пог.м "/>
      <sheetName val="8_АС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 refreshError="1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>
        <row r="1">
          <cell r="B1">
            <v>0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  <sheetName val="топография"/>
      <sheetName val="СметаСводная Колпино"/>
      <sheetName val="СметаСводная кол"/>
      <sheetName val="СметаСводная"/>
      <sheetName val="См 1 наруж.водопровод"/>
      <sheetName val="СВОДКА "/>
      <sheetName val="свод1"/>
      <sheetName val="СметаСводная Рыб"/>
      <sheetName val="СметаСводная 1 оч"/>
      <sheetName val="К"/>
      <sheetName val="Справка"/>
      <sheetName val="сводная лес угвэ"/>
      <sheetName val="Команд СКС СГЭ"/>
      <sheetName val="C.с "/>
      <sheetName val="Титульный лист"/>
      <sheetName val=""/>
      <sheetName val="Ресурсы"/>
      <sheetName val="Объекты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Лист1"/>
      <sheetName val="топография"/>
      <sheetName val="СметаСводная Колпино"/>
      <sheetName val="свод 2"/>
      <sheetName val="СметаСводная 1 оч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П к ГК"/>
      <sheetName val="К"/>
      <sheetName val="изыскания 2"/>
      <sheetName val="мсн"/>
      <sheetName val="СметаСводная Рыб"/>
      <sheetName val="График"/>
      <sheetName val="1.3"/>
      <sheetName val="sapactivexlhiddensheet"/>
      <sheetName val="Зап-3- СЦБ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  <sheetName val="Смета 5 ред.3"/>
      <sheetName val="ИГ1"/>
      <sheetName val=" Оборудование  end"/>
      <sheetName val="Коэф"/>
      <sheetName val="КП к снег Рыбинская"/>
      <sheetName val="Курс доллара"/>
      <sheetName val="Поставка"/>
      <sheetName val="Расчет работы"/>
      <sheetName val="lucent"/>
      <sheetName val="приложение 2"/>
      <sheetName val="Свод объем"/>
      <sheetName val="свод"/>
      <sheetName val="СП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"/>
      <sheetName val="Коэффициенты"/>
      <sheetName val="ПДР"/>
      <sheetName val="Коэфф1."/>
      <sheetName val="Main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списки"/>
      <sheetName val="КП, сметы Красина к госконтракт"/>
      <sheetName val="исх_данные"/>
      <sheetName val="Распределение"/>
      <sheetName val="КП Лен-Зина"/>
      <sheetName val="свод1"/>
      <sheetName val="Base"/>
      <sheetName val="СметаСводная кол"/>
      <sheetName val="Курсы"/>
      <sheetName val="Norm"/>
      <sheetName val="счет-фактура"/>
      <sheetName val="Лист2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7"/>
      <sheetName val="смета проект"/>
      <sheetName val="база"/>
      <sheetName val="исх-данные"/>
      <sheetName val="ф"/>
      <sheetName val="хар_"/>
      <sheetName val="с1_"/>
      <sheetName val="Реестр"/>
      <sheetName val="C.с  (2)"/>
      <sheetName val="Main list"/>
      <sheetName val="локальная смета 6-3-2"/>
      <sheetName val="кущевка"/>
      <sheetName val="Суточная"/>
      <sheetName val="HP и оргтехника"/>
      <sheetName val="Расклад "/>
      <sheetName val="Ресурсы"/>
      <sheetName val="Объекты"/>
      <sheetName val="Сводка пог.м "/>
      <sheetName val="пдр ооо &quot;юкос фбц&quot;"/>
      <sheetName val="пример расчета"/>
      <sheetName val="Смета 7"/>
      <sheetName val="сводный"/>
      <sheetName val="информация"/>
      <sheetName val="шкаф"/>
      <sheetName val="прайс лист"/>
      <sheetName val="Panduit"/>
      <sheetName val="АД (Р)"/>
      <sheetName val="АД"/>
      <sheetName val="Вспомогательный"/>
      <sheetName val="Исх. данные"/>
      <sheetName val="Показатели"/>
      <sheetName val="СмРучБур"/>
    </sheetNames>
    <sheetDataSet>
      <sheetData sheetId="0">
        <row r="6">
          <cell r="E6" t="str">
            <v>Рабочий проект по реконструкции объекта "Улица Красина"</v>
          </cell>
        </row>
      </sheetData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38">
          <cell r="GF438">
            <v>100.1</v>
          </cell>
          <cell r="GG438">
            <v>89.78</v>
          </cell>
        </row>
        <row r="439">
          <cell r="GF439">
            <v>171.14</v>
          </cell>
          <cell r="GG439">
            <v>155.58000000000001</v>
          </cell>
        </row>
        <row r="440">
          <cell r="GF440">
            <v>271.20999999999998</v>
          </cell>
          <cell r="GG440">
            <v>246.55</v>
          </cell>
        </row>
        <row r="441">
          <cell r="GF441">
            <v>423.49</v>
          </cell>
          <cell r="GG441">
            <v>384.99</v>
          </cell>
        </row>
        <row r="442">
          <cell r="GF442">
            <v>601.66999999999996</v>
          </cell>
          <cell r="GG442">
            <v>546.97</v>
          </cell>
        </row>
        <row r="443">
          <cell r="GF443">
            <v>0</v>
          </cell>
        </row>
        <row r="444">
          <cell r="GF444">
            <v>14.12</v>
          </cell>
          <cell r="GG444">
            <v>12.83</v>
          </cell>
        </row>
        <row r="445">
          <cell r="GF445">
            <v>21.42</v>
          </cell>
          <cell r="GG445">
            <v>19.47</v>
          </cell>
        </row>
        <row r="446">
          <cell r="GF446">
            <v>19.079999999999998</v>
          </cell>
          <cell r="GG446">
            <v>17.350000000000001</v>
          </cell>
        </row>
        <row r="447">
          <cell r="GF447">
            <v>29.24</v>
          </cell>
          <cell r="GG447">
            <v>26.58</v>
          </cell>
        </row>
        <row r="448">
          <cell r="GF448">
            <v>24.42</v>
          </cell>
          <cell r="GG448">
            <v>22.2</v>
          </cell>
        </row>
        <row r="449">
          <cell r="GF449">
            <v>38.229999999999997</v>
          </cell>
          <cell r="GG449">
            <v>34.76</v>
          </cell>
        </row>
        <row r="450">
          <cell r="GF450">
            <v>29.98</v>
          </cell>
          <cell r="GG450">
            <v>27.25</v>
          </cell>
        </row>
        <row r="451">
          <cell r="GF451">
            <v>47.12</v>
          </cell>
          <cell r="GG451">
            <v>42.83</v>
          </cell>
        </row>
        <row r="452">
          <cell r="GF452">
            <v>15.76</v>
          </cell>
          <cell r="GG452">
            <v>14.32</v>
          </cell>
        </row>
        <row r="453">
          <cell r="GF453">
            <v>22.92</v>
          </cell>
          <cell r="GG453">
            <v>20.84</v>
          </cell>
        </row>
        <row r="454">
          <cell r="GF454">
            <v>21.49</v>
          </cell>
          <cell r="GG454">
            <v>19.54</v>
          </cell>
        </row>
        <row r="455">
          <cell r="GF455">
            <v>31.65</v>
          </cell>
          <cell r="GG455">
            <v>28.77</v>
          </cell>
        </row>
        <row r="456">
          <cell r="GF456">
            <v>48.1</v>
          </cell>
          <cell r="GG456">
            <v>43.73</v>
          </cell>
        </row>
        <row r="457">
          <cell r="GF457">
            <v>69.06</v>
          </cell>
          <cell r="GG457">
            <v>62.79</v>
          </cell>
        </row>
        <row r="458">
          <cell r="GF458">
            <v>120.48</v>
          </cell>
          <cell r="GG458">
            <v>109.53</v>
          </cell>
        </row>
        <row r="459">
          <cell r="GF459">
            <v>28.96</v>
          </cell>
          <cell r="GG459">
            <v>26.33</v>
          </cell>
        </row>
        <row r="460">
          <cell r="GF460">
            <v>41.47</v>
          </cell>
          <cell r="GG460">
            <v>37.700000000000003</v>
          </cell>
        </row>
        <row r="461">
          <cell r="GF461">
            <v>61.74</v>
          </cell>
          <cell r="GG461">
            <v>56.12</v>
          </cell>
        </row>
        <row r="462">
          <cell r="GF462">
            <v>87.41</v>
          </cell>
          <cell r="GG462">
            <v>79.459999999999994</v>
          </cell>
        </row>
        <row r="463">
          <cell r="GF463">
            <v>155.4</v>
          </cell>
          <cell r="GG463">
            <v>141.27000000000001</v>
          </cell>
        </row>
        <row r="464">
          <cell r="GF464">
            <v>238.26</v>
          </cell>
          <cell r="GG464">
            <v>216.6</v>
          </cell>
        </row>
        <row r="465">
          <cell r="GF465">
            <v>369.75</v>
          </cell>
          <cell r="GG465">
            <v>336.14</v>
          </cell>
        </row>
        <row r="466">
          <cell r="GF466">
            <v>508.69</v>
          </cell>
          <cell r="GG466">
            <v>462.45</v>
          </cell>
        </row>
        <row r="467">
          <cell r="GF467">
            <v>34.299999999999997</v>
          </cell>
          <cell r="GG467">
            <v>31.18</v>
          </cell>
        </row>
        <row r="468">
          <cell r="GF468">
            <v>50.29</v>
          </cell>
          <cell r="GG468">
            <v>45.72</v>
          </cell>
        </row>
        <row r="469">
          <cell r="GF469">
            <v>74.760000000000005</v>
          </cell>
          <cell r="GG469">
            <v>67.97</v>
          </cell>
        </row>
        <row r="470">
          <cell r="GF470">
            <v>107.59</v>
          </cell>
          <cell r="GG470">
            <v>97.81</v>
          </cell>
        </row>
        <row r="471">
          <cell r="GF471">
            <v>190.71</v>
          </cell>
          <cell r="GG471">
            <v>173.37</v>
          </cell>
        </row>
        <row r="472">
          <cell r="GF472">
            <v>296.45999999999998</v>
          </cell>
          <cell r="GG472">
            <v>269.51</v>
          </cell>
        </row>
        <row r="473">
          <cell r="GF473">
            <v>456.44</v>
          </cell>
          <cell r="GG473">
            <v>414.94</v>
          </cell>
        </row>
        <row r="474">
          <cell r="GF474">
            <v>0</v>
          </cell>
        </row>
        <row r="475">
          <cell r="GF475">
            <v>6.24</v>
          </cell>
          <cell r="GG475">
            <v>5.67</v>
          </cell>
        </row>
        <row r="476">
          <cell r="GF476">
            <v>9.5</v>
          </cell>
          <cell r="GG476">
            <v>8.64</v>
          </cell>
        </row>
        <row r="477">
          <cell r="GF477">
            <v>14.75</v>
          </cell>
          <cell r="GG477">
            <v>13.41</v>
          </cell>
        </row>
        <row r="478">
          <cell r="GF478">
            <v>21.95</v>
          </cell>
          <cell r="GG478">
            <v>19.96</v>
          </cell>
        </row>
        <row r="479">
          <cell r="GF479">
            <v>35.71</v>
          </cell>
          <cell r="GG479">
            <v>32.46</v>
          </cell>
        </row>
        <row r="480">
          <cell r="GF480">
            <v>56.04</v>
          </cell>
          <cell r="GG480">
            <v>50.94</v>
          </cell>
        </row>
        <row r="481">
          <cell r="GF481">
            <v>84.66</v>
          </cell>
          <cell r="GG481">
            <v>76.959999999999994</v>
          </cell>
        </row>
        <row r="482">
          <cell r="GF482">
            <v>116.35</v>
          </cell>
          <cell r="GG482">
            <v>105.78</v>
          </cell>
        </row>
        <row r="483">
          <cell r="GF483">
            <v>152.34</v>
          </cell>
          <cell r="GG483">
            <v>138.49</v>
          </cell>
        </row>
        <row r="484">
          <cell r="GF484">
            <v>234.52</v>
          </cell>
          <cell r="GG484">
            <v>213.2</v>
          </cell>
        </row>
        <row r="485">
          <cell r="GF485">
            <v>320.44</v>
          </cell>
          <cell r="GG485">
            <v>291.3</v>
          </cell>
        </row>
        <row r="486">
          <cell r="GF486">
            <v>410.53</v>
          </cell>
          <cell r="GG486">
            <v>373.21</v>
          </cell>
        </row>
        <row r="487">
          <cell r="GF487">
            <v>504.16</v>
          </cell>
          <cell r="GG487">
            <v>458.32</v>
          </cell>
        </row>
        <row r="488">
          <cell r="GF488">
            <v>612.78</v>
          </cell>
          <cell r="GG488">
            <v>557.07000000000005</v>
          </cell>
        </row>
        <row r="489">
          <cell r="GF489">
            <v>803.78</v>
          </cell>
          <cell r="GG489">
            <v>730.71</v>
          </cell>
        </row>
        <row r="490">
          <cell r="GF490">
            <v>10.99</v>
          </cell>
          <cell r="GG490">
            <v>9.56</v>
          </cell>
        </row>
        <row r="491">
          <cell r="GF491">
            <v>17.600000000000001</v>
          </cell>
          <cell r="GG491">
            <v>15.3</v>
          </cell>
        </row>
        <row r="492">
          <cell r="GF492">
            <v>28.17</v>
          </cell>
          <cell r="GG492">
            <v>24.49</v>
          </cell>
        </row>
        <row r="493">
          <cell r="GF493">
            <v>40.82</v>
          </cell>
          <cell r="GG493">
            <v>35.5</v>
          </cell>
        </row>
        <row r="494">
          <cell r="GF494">
            <v>64.28</v>
          </cell>
          <cell r="GG494">
            <v>55.9</v>
          </cell>
        </row>
        <row r="495">
          <cell r="GF495">
            <v>101.65</v>
          </cell>
          <cell r="GG495">
            <v>88.39</v>
          </cell>
        </row>
        <row r="496">
          <cell r="GF496">
            <v>199.83</v>
          </cell>
          <cell r="GG496">
            <v>173.77</v>
          </cell>
        </row>
        <row r="497">
          <cell r="GF497">
            <v>260.37</v>
          </cell>
          <cell r="GG497">
            <v>226.41</v>
          </cell>
        </row>
        <row r="498">
          <cell r="GF498">
            <v>16.010000000000002</v>
          </cell>
          <cell r="GG498">
            <v>13.92</v>
          </cell>
        </row>
        <row r="499">
          <cell r="GF499">
            <v>25.33</v>
          </cell>
          <cell r="GG499">
            <v>22.03</v>
          </cell>
        </row>
        <row r="500">
          <cell r="GF500">
            <v>40.9</v>
          </cell>
          <cell r="GG500">
            <v>35.56</v>
          </cell>
        </row>
        <row r="501">
          <cell r="GF501">
            <v>60.17</v>
          </cell>
          <cell r="GG501">
            <v>52.55</v>
          </cell>
        </row>
        <row r="502">
          <cell r="GF502">
            <v>17.329999999999998</v>
          </cell>
          <cell r="GG502">
            <v>15.13</v>
          </cell>
        </row>
        <row r="503">
          <cell r="GF503">
            <v>26.61</v>
          </cell>
          <cell r="GG503">
            <v>23.24</v>
          </cell>
        </row>
        <row r="504">
          <cell r="GF504">
            <v>42.7</v>
          </cell>
          <cell r="GG504">
            <v>37.299999999999997</v>
          </cell>
        </row>
        <row r="505">
          <cell r="GF505">
            <v>60.67</v>
          </cell>
          <cell r="GG505">
            <v>52.98</v>
          </cell>
        </row>
        <row r="506">
          <cell r="GF506">
            <v>96.83</v>
          </cell>
          <cell r="GG506">
            <v>84.56</v>
          </cell>
        </row>
        <row r="507">
          <cell r="GF507">
            <v>153.22999999999999</v>
          </cell>
          <cell r="GG507">
            <v>133.82</v>
          </cell>
        </row>
        <row r="508">
          <cell r="GF508">
            <v>268.33999999999997</v>
          </cell>
          <cell r="GG508">
            <v>234.36</v>
          </cell>
        </row>
        <row r="509">
          <cell r="GF509">
            <v>365.83</v>
          </cell>
          <cell r="GG509">
            <v>319.51</v>
          </cell>
        </row>
        <row r="510">
          <cell r="GF510">
            <v>496.03</v>
          </cell>
          <cell r="GG510">
            <v>433.21</v>
          </cell>
        </row>
        <row r="511">
          <cell r="GF511">
            <v>39.200000000000003</v>
          </cell>
          <cell r="GG511">
            <v>34.24</v>
          </cell>
        </row>
        <row r="512">
          <cell r="GF512">
            <v>52.29</v>
          </cell>
          <cell r="GG512">
            <v>45.67</v>
          </cell>
        </row>
        <row r="513">
          <cell r="GF513">
            <v>78.010000000000005</v>
          </cell>
          <cell r="GG513">
            <v>68.13</v>
          </cell>
        </row>
        <row r="514">
          <cell r="GF514">
            <v>131.47999999999999</v>
          </cell>
          <cell r="GG514">
            <v>114.83</v>
          </cell>
        </row>
        <row r="515">
          <cell r="GF515">
            <v>208.89</v>
          </cell>
          <cell r="GG515">
            <v>182.44</v>
          </cell>
        </row>
        <row r="516">
          <cell r="GF516">
            <v>325.24</v>
          </cell>
          <cell r="GG516">
            <v>284.05</v>
          </cell>
        </row>
        <row r="517">
          <cell r="GF517">
            <v>433.6</v>
          </cell>
          <cell r="GG517">
            <v>378.69</v>
          </cell>
        </row>
        <row r="518">
          <cell r="GF518">
            <v>625.15</v>
          </cell>
          <cell r="GG518">
            <v>545.98</v>
          </cell>
        </row>
        <row r="519">
          <cell r="GF519">
            <v>864.61</v>
          </cell>
          <cell r="GG519">
            <v>755.12</v>
          </cell>
        </row>
        <row r="520">
          <cell r="GF520">
            <v>1176.77</v>
          </cell>
          <cell r="GG520">
            <v>1027.74</v>
          </cell>
        </row>
        <row r="521">
          <cell r="GF521">
            <v>1520.16</v>
          </cell>
          <cell r="GG521">
            <v>1327.65</v>
          </cell>
        </row>
        <row r="522">
          <cell r="GF522">
            <v>1808.18</v>
          </cell>
          <cell r="GG522">
            <v>1579.2</v>
          </cell>
        </row>
        <row r="523">
          <cell r="GF523">
            <v>2292.42</v>
          </cell>
          <cell r="GG523">
            <v>2002.11</v>
          </cell>
        </row>
        <row r="524">
          <cell r="GF524">
            <v>2985.13</v>
          </cell>
          <cell r="GG524">
            <v>2607.1</v>
          </cell>
        </row>
        <row r="525">
          <cell r="GF525">
            <v>21.42</v>
          </cell>
          <cell r="GG525">
            <v>19.04</v>
          </cell>
        </row>
        <row r="526">
          <cell r="GF526">
            <v>34.15</v>
          </cell>
          <cell r="GG526">
            <v>29.69</v>
          </cell>
        </row>
        <row r="527">
          <cell r="GF527">
            <v>55.08</v>
          </cell>
          <cell r="GG527">
            <v>47.9</v>
          </cell>
        </row>
        <row r="528">
          <cell r="GF528">
            <v>80.48</v>
          </cell>
          <cell r="GG528">
            <v>69.98</v>
          </cell>
        </row>
        <row r="529">
          <cell r="GF529">
            <v>129.88</v>
          </cell>
          <cell r="GG529">
            <v>112.94</v>
          </cell>
        </row>
        <row r="530">
          <cell r="GF530">
            <v>209.66</v>
          </cell>
          <cell r="GG530">
            <v>182.63</v>
          </cell>
        </row>
        <row r="531">
          <cell r="GF531">
            <v>326.55</v>
          </cell>
          <cell r="GG531">
            <v>284.57</v>
          </cell>
        </row>
        <row r="532">
          <cell r="GF532">
            <v>448.14</v>
          </cell>
          <cell r="GG532">
            <v>390.36</v>
          </cell>
        </row>
        <row r="533">
          <cell r="GF533">
            <v>658.02</v>
          </cell>
          <cell r="GG533">
            <v>572.19000000000005</v>
          </cell>
        </row>
        <row r="534">
          <cell r="GF534">
            <v>955.96</v>
          </cell>
          <cell r="GG534">
            <v>831.27</v>
          </cell>
        </row>
        <row r="535">
          <cell r="GF535">
            <v>1311.81</v>
          </cell>
          <cell r="GG535">
            <v>1142.69</v>
          </cell>
        </row>
        <row r="536">
          <cell r="GF536">
            <v>1648.63</v>
          </cell>
          <cell r="GG536">
            <v>1436.71</v>
          </cell>
        </row>
        <row r="537">
          <cell r="GF537">
            <v>2021.05</v>
          </cell>
          <cell r="GG537">
            <v>1760.5</v>
          </cell>
        </row>
        <row r="538">
          <cell r="GF538">
            <v>2528.2800000000002</v>
          </cell>
          <cell r="GG538">
            <v>2203.29</v>
          </cell>
        </row>
        <row r="539">
          <cell r="GF539">
            <v>3312.03</v>
          </cell>
          <cell r="GG539">
            <v>2886.3</v>
          </cell>
        </row>
        <row r="540">
          <cell r="GF540">
            <v>26.81</v>
          </cell>
          <cell r="GG540">
            <v>23.62</v>
          </cell>
        </row>
        <row r="541">
          <cell r="GF541">
            <v>42.91</v>
          </cell>
          <cell r="GG541">
            <v>37.31</v>
          </cell>
        </row>
        <row r="542">
          <cell r="GF542">
            <v>67.959999999999994</v>
          </cell>
          <cell r="GG542">
            <v>59.09</v>
          </cell>
        </row>
        <row r="543">
          <cell r="GF543">
            <v>98.32</v>
          </cell>
          <cell r="GG543">
            <v>86.47</v>
          </cell>
        </row>
        <row r="544">
          <cell r="GF544">
            <v>154.03</v>
          </cell>
          <cell r="GG544">
            <v>140.03</v>
          </cell>
        </row>
        <row r="545">
          <cell r="GF545">
            <v>240.77</v>
          </cell>
          <cell r="GG545">
            <v>218.88</v>
          </cell>
        </row>
        <row r="546">
          <cell r="GF546">
            <v>392.55</v>
          </cell>
          <cell r="GG546">
            <v>356.86</v>
          </cell>
        </row>
        <row r="547">
          <cell r="GF547">
            <v>540.54999999999995</v>
          </cell>
          <cell r="GG547">
            <v>491.41</v>
          </cell>
        </row>
        <row r="548">
          <cell r="GF548">
            <v>783.66</v>
          </cell>
          <cell r="GG548">
            <v>712.42</v>
          </cell>
        </row>
        <row r="549">
          <cell r="GF549">
            <v>1148.57</v>
          </cell>
          <cell r="GG549">
            <v>1044.1500000000001</v>
          </cell>
        </row>
        <row r="550">
          <cell r="GF550">
            <v>1582.63</v>
          </cell>
          <cell r="GG550">
            <v>1438.75</v>
          </cell>
        </row>
        <row r="551">
          <cell r="GF551">
            <v>1987.06</v>
          </cell>
          <cell r="GG551">
            <v>1806.42</v>
          </cell>
        </row>
        <row r="552">
          <cell r="GF552">
            <v>2439.59</v>
          </cell>
          <cell r="GG552">
            <v>2217.81</v>
          </cell>
        </row>
        <row r="553">
          <cell r="GF553">
            <v>3069.5</v>
          </cell>
          <cell r="GG553">
            <v>2790.46</v>
          </cell>
        </row>
        <row r="554">
          <cell r="GF554">
            <v>8.31</v>
          </cell>
          <cell r="GG554">
            <v>7.55</v>
          </cell>
        </row>
        <row r="555">
          <cell r="GF555">
            <v>12.02</v>
          </cell>
          <cell r="GG555">
            <v>10.93</v>
          </cell>
        </row>
        <row r="556">
          <cell r="GF556">
            <v>17.670000000000002</v>
          </cell>
          <cell r="GG556">
            <v>16.059999999999999</v>
          </cell>
        </row>
        <row r="557">
          <cell r="GF557">
            <v>24.68</v>
          </cell>
          <cell r="GG557">
            <v>22.43</v>
          </cell>
        </row>
        <row r="558">
          <cell r="GF558">
            <v>39.93</v>
          </cell>
          <cell r="GG558">
            <v>36.299999999999997</v>
          </cell>
        </row>
        <row r="559">
          <cell r="GF559">
            <v>61.5</v>
          </cell>
          <cell r="GG559">
            <v>55.91</v>
          </cell>
        </row>
        <row r="560">
          <cell r="GF560">
            <v>95.7</v>
          </cell>
          <cell r="GG560">
            <v>87</v>
          </cell>
        </row>
        <row r="561">
          <cell r="GF561">
            <v>130.16</v>
          </cell>
          <cell r="GG561">
            <v>118.32</v>
          </cell>
        </row>
        <row r="562">
          <cell r="GF562">
            <v>168.48</v>
          </cell>
          <cell r="GG562">
            <v>153.16</v>
          </cell>
        </row>
        <row r="563">
          <cell r="GF563">
            <v>257.60000000000002</v>
          </cell>
          <cell r="GG563">
            <v>234.18</v>
          </cell>
        </row>
        <row r="564">
          <cell r="GF564">
            <v>343.75</v>
          </cell>
          <cell r="GG564">
            <v>312.5</v>
          </cell>
        </row>
        <row r="565">
          <cell r="GF565">
            <v>430.34</v>
          </cell>
          <cell r="GG565">
            <v>391.22</v>
          </cell>
        </row>
        <row r="566">
          <cell r="GF566">
            <v>534.72</v>
          </cell>
          <cell r="GG566">
            <v>486.11</v>
          </cell>
        </row>
        <row r="567">
          <cell r="GF567">
            <v>660.57</v>
          </cell>
          <cell r="GG567">
            <v>600.52</v>
          </cell>
        </row>
        <row r="568">
          <cell r="GF568">
            <v>846.27</v>
          </cell>
          <cell r="GG568">
            <v>769.33</v>
          </cell>
        </row>
        <row r="569">
          <cell r="GF569">
            <v>14.85</v>
          </cell>
          <cell r="GG569">
            <v>13.5</v>
          </cell>
        </row>
        <row r="570">
          <cell r="GF570">
            <v>21.5</v>
          </cell>
          <cell r="GG570">
            <v>19.55</v>
          </cell>
        </row>
        <row r="571">
          <cell r="GF571">
            <v>34.25</v>
          </cell>
          <cell r="GG571">
            <v>31.14</v>
          </cell>
        </row>
        <row r="572">
          <cell r="GF572">
            <v>48.93</v>
          </cell>
          <cell r="GG572">
            <v>44.48</v>
          </cell>
        </row>
        <row r="573">
          <cell r="GF573">
            <v>15.9</v>
          </cell>
          <cell r="GG573">
            <v>14.46</v>
          </cell>
        </row>
        <row r="574">
          <cell r="GF574">
            <v>23.14</v>
          </cell>
          <cell r="GG574">
            <v>21.04</v>
          </cell>
        </row>
        <row r="575">
          <cell r="GF575">
            <v>38.15</v>
          </cell>
          <cell r="GG575">
            <v>34.68</v>
          </cell>
        </row>
        <row r="576">
          <cell r="GF576">
            <v>53.26</v>
          </cell>
          <cell r="GG576">
            <v>48.41</v>
          </cell>
        </row>
        <row r="577">
          <cell r="GF577">
            <v>96.45</v>
          </cell>
          <cell r="GG577">
            <v>87.68</v>
          </cell>
        </row>
        <row r="578">
          <cell r="GF578">
            <v>150.31</v>
          </cell>
          <cell r="GG578">
            <v>136.65</v>
          </cell>
        </row>
        <row r="579">
          <cell r="GF579">
            <v>21.25</v>
          </cell>
          <cell r="GG579">
            <v>19.32</v>
          </cell>
        </row>
        <row r="580">
          <cell r="GF580">
            <v>31.73</v>
          </cell>
          <cell r="GG580">
            <v>28.85</v>
          </cell>
        </row>
        <row r="581">
          <cell r="GF581">
            <v>46.45</v>
          </cell>
          <cell r="GG581">
            <v>42.22</v>
          </cell>
        </row>
        <row r="582">
          <cell r="GF582">
            <v>68.02</v>
          </cell>
          <cell r="GG582">
            <v>61.84</v>
          </cell>
        </row>
        <row r="583">
          <cell r="GF583">
            <v>21.6</v>
          </cell>
          <cell r="GG583">
            <v>19.64</v>
          </cell>
        </row>
        <row r="584">
          <cell r="GF584">
            <v>31.81</v>
          </cell>
          <cell r="GG584">
            <v>28.91</v>
          </cell>
        </row>
        <row r="585">
          <cell r="GF585">
            <v>48.6</v>
          </cell>
          <cell r="GG585">
            <v>44.18</v>
          </cell>
        </row>
        <row r="586">
          <cell r="GF586">
            <v>69.77</v>
          </cell>
          <cell r="GG586">
            <v>63.43</v>
          </cell>
        </row>
        <row r="587">
          <cell r="GF587">
            <v>121.63</v>
          </cell>
          <cell r="GG587">
            <v>110.57</v>
          </cell>
        </row>
        <row r="588">
          <cell r="GF588">
            <v>190.62</v>
          </cell>
          <cell r="GG588">
            <v>173.29</v>
          </cell>
        </row>
        <row r="589">
          <cell r="GF589">
            <v>293.64</v>
          </cell>
          <cell r="GG589">
            <v>266.95</v>
          </cell>
        </row>
        <row r="590">
          <cell r="GF590">
            <v>403.3</v>
          </cell>
          <cell r="GG590">
            <v>366.64</v>
          </cell>
        </row>
        <row r="591">
          <cell r="GF591">
            <v>643.23</v>
          </cell>
          <cell r="GG591">
            <v>584.75</v>
          </cell>
        </row>
        <row r="592">
          <cell r="GF592">
            <v>45.22</v>
          </cell>
          <cell r="GG592">
            <v>41.11</v>
          </cell>
        </row>
        <row r="593">
          <cell r="GF593">
            <v>69.739999999999995</v>
          </cell>
          <cell r="GG593">
            <v>63.4</v>
          </cell>
        </row>
        <row r="594">
          <cell r="GF594">
            <v>101.26</v>
          </cell>
          <cell r="GG594">
            <v>92.05</v>
          </cell>
        </row>
        <row r="595">
          <cell r="GF595">
            <v>155.97</v>
          </cell>
          <cell r="GG595">
            <v>141.79</v>
          </cell>
        </row>
        <row r="596">
          <cell r="GF596">
            <v>242.71</v>
          </cell>
          <cell r="GG596">
            <v>220.65</v>
          </cell>
        </row>
        <row r="597">
          <cell r="GF597">
            <v>365.86</v>
          </cell>
          <cell r="GG597">
            <v>332.6</v>
          </cell>
        </row>
        <row r="598">
          <cell r="GF598">
            <v>456.64</v>
          </cell>
          <cell r="GG598">
            <v>415.13</v>
          </cell>
        </row>
        <row r="599">
          <cell r="GF599">
            <v>675.19</v>
          </cell>
          <cell r="GG599">
            <v>613.80999999999995</v>
          </cell>
        </row>
        <row r="600">
          <cell r="GF600">
            <v>884.38</v>
          </cell>
          <cell r="GG600">
            <v>803.98</v>
          </cell>
        </row>
        <row r="601">
          <cell r="GF601">
            <v>1213.8399999999999</v>
          </cell>
          <cell r="GG601">
            <v>1103.49</v>
          </cell>
        </row>
        <row r="602">
          <cell r="GF602">
            <v>1506.75</v>
          </cell>
          <cell r="GG602">
            <v>1369.78</v>
          </cell>
        </row>
        <row r="603">
          <cell r="GF603">
            <v>1814.25</v>
          </cell>
          <cell r="GG603">
            <v>1649.32</v>
          </cell>
        </row>
        <row r="604">
          <cell r="GF604">
            <v>2274.25</v>
          </cell>
          <cell r="GG604">
            <v>2067.5</v>
          </cell>
        </row>
        <row r="605">
          <cell r="GF605">
            <v>3364.36</v>
          </cell>
          <cell r="GG605">
            <v>3058.51</v>
          </cell>
        </row>
        <row r="606">
          <cell r="GF606">
            <v>29.13</v>
          </cell>
          <cell r="GG606">
            <v>26.48</v>
          </cell>
        </row>
        <row r="607">
          <cell r="GF607">
            <v>41.71</v>
          </cell>
          <cell r="GG607">
            <v>37.92</v>
          </cell>
        </row>
        <row r="608">
          <cell r="GF608">
            <v>62.09</v>
          </cell>
          <cell r="GG608">
            <v>56.45</v>
          </cell>
        </row>
        <row r="609">
          <cell r="GF609">
            <v>88.24</v>
          </cell>
          <cell r="GG609">
            <v>80.209999999999994</v>
          </cell>
        </row>
        <row r="610">
          <cell r="GF610">
            <v>156.16999999999999</v>
          </cell>
          <cell r="GG610">
            <v>141.97</v>
          </cell>
        </row>
        <row r="611">
          <cell r="GF611">
            <v>243.73</v>
          </cell>
          <cell r="GG611">
            <v>221.58</v>
          </cell>
        </row>
        <row r="612">
          <cell r="GF612">
            <v>378.25</v>
          </cell>
          <cell r="GG612">
            <v>343.86</v>
          </cell>
        </row>
        <row r="613">
          <cell r="GF613">
            <v>520.39</v>
          </cell>
          <cell r="GG613">
            <v>473.08</v>
          </cell>
        </row>
        <row r="614">
          <cell r="GF614">
            <v>731.62</v>
          </cell>
          <cell r="GG614">
            <v>665.11</v>
          </cell>
        </row>
        <row r="615">
          <cell r="GF615">
            <v>1009.31</v>
          </cell>
          <cell r="GG615">
            <v>917.56</v>
          </cell>
        </row>
        <row r="616">
          <cell r="GF616">
            <v>1390.51</v>
          </cell>
          <cell r="GG616">
            <v>1264.0999999999999</v>
          </cell>
        </row>
        <row r="617">
          <cell r="GF617">
            <v>1713.31</v>
          </cell>
          <cell r="GG617">
            <v>1557.56</v>
          </cell>
        </row>
        <row r="618">
          <cell r="GF618">
            <v>2085.37</v>
          </cell>
          <cell r="GG618">
            <v>1895.8</v>
          </cell>
        </row>
        <row r="619">
          <cell r="GF619">
            <v>2644.05</v>
          </cell>
          <cell r="GG619">
            <v>2403.6799999999998</v>
          </cell>
        </row>
        <row r="620">
          <cell r="GF620">
            <v>3449.34</v>
          </cell>
          <cell r="GG620">
            <v>3135.76</v>
          </cell>
        </row>
        <row r="621">
          <cell r="GF621">
            <v>34.49</v>
          </cell>
          <cell r="GG621">
            <v>31.36</v>
          </cell>
        </row>
        <row r="622">
          <cell r="GF622">
            <v>50.58</v>
          </cell>
          <cell r="GG622">
            <v>45.98</v>
          </cell>
        </row>
        <row r="623">
          <cell r="GF623">
            <v>75.19</v>
          </cell>
          <cell r="GG623">
            <v>68.36</v>
          </cell>
        </row>
        <row r="624">
          <cell r="GF624">
            <v>108.21</v>
          </cell>
          <cell r="GG624">
            <v>98.37</v>
          </cell>
        </row>
        <row r="625">
          <cell r="GF625">
            <v>191.55</v>
          </cell>
          <cell r="GG625">
            <v>174.14</v>
          </cell>
        </row>
        <row r="626">
          <cell r="GF626">
            <v>300.60000000000002</v>
          </cell>
          <cell r="GG626">
            <v>273.27999999999997</v>
          </cell>
        </row>
        <row r="627">
          <cell r="GF627">
            <v>462.82</v>
          </cell>
          <cell r="GG627">
            <v>420.74</v>
          </cell>
        </row>
        <row r="628">
          <cell r="GF628">
            <v>643.30999999999995</v>
          </cell>
          <cell r="GG628">
            <v>584.83000000000004</v>
          </cell>
        </row>
        <row r="629">
          <cell r="GF629">
            <v>869.37</v>
          </cell>
          <cell r="GG629">
            <v>790.33</v>
          </cell>
        </row>
        <row r="630">
          <cell r="GF630">
            <v>1269.45</v>
          </cell>
          <cell r="GG630">
            <v>1154.05</v>
          </cell>
        </row>
        <row r="631">
          <cell r="GF631">
            <v>1726.4</v>
          </cell>
          <cell r="GG631">
            <v>1569.45</v>
          </cell>
        </row>
        <row r="632">
          <cell r="GF632">
            <v>2159.3000000000002</v>
          </cell>
          <cell r="GG632">
            <v>1963</v>
          </cell>
        </row>
        <row r="633">
          <cell r="GF633">
            <v>2642.36</v>
          </cell>
          <cell r="GG633">
            <v>2402.15</v>
          </cell>
        </row>
        <row r="634">
          <cell r="GF634">
            <v>3151.01</v>
          </cell>
          <cell r="GG634">
            <v>2864.55</v>
          </cell>
        </row>
        <row r="635">
          <cell r="GF635">
            <v>0</v>
          </cell>
        </row>
        <row r="636">
          <cell r="GF636">
            <v>15.02</v>
          </cell>
          <cell r="GG636">
            <v>13.65</v>
          </cell>
        </row>
        <row r="637">
          <cell r="GF637">
            <v>22.07</v>
          </cell>
          <cell r="GG637">
            <v>20.059999999999999</v>
          </cell>
        </row>
        <row r="638">
          <cell r="GF638">
            <v>34.42</v>
          </cell>
          <cell r="GG638">
            <v>31.29</v>
          </cell>
        </row>
        <row r="639">
          <cell r="GF639">
            <v>48.49</v>
          </cell>
          <cell r="GG639">
            <v>44.08</v>
          </cell>
        </row>
        <row r="640">
          <cell r="GF640">
            <v>82.45</v>
          </cell>
          <cell r="GG640">
            <v>74.959999999999994</v>
          </cell>
        </row>
        <row r="641">
          <cell r="GF641">
            <v>20.350000000000001</v>
          </cell>
          <cell r="GG641">
            <v>18.5</v>
          </cell>
        </row>
        <row r="642">
          <cell r="GF642">
            <v>31.21</v>
          </cell>
          <cell r="GG642">
            <v>28.38</v>
          </cell>
        </row>
        <row r="643">
          <cell r="GF643">
            <v>47.56</v>
          </cell>
          <cell r="GG643">
            <v>43.24</v>
          </cell>
        </row>
        <row r="644">
          <cell r="GF644">
            <v>68.319999999999993</v>
          </cell>
          <cell r="GG644">
            <v>62.11</v>
          </cell>
        </row>
        <row r="645">
          <cell r="GF645">
            <v>114.56</v>
          </cell>
          <cell r="GG645">
            <v>104.15</v>
          </cell>
        </row>
        <row r="646">
          <cell r="GF646">
            <v>171.75</v>
          </cell>
          <cell r="GG646">
            <v>156.13999999999999</v>
          </cell>
        </row>
        <row r="647">
          <cell r="GF647">
            <v>36.9</v>
          </cell>
          <cell r="GG647">
            <v>33.54</v>
          </cell>
        </row>
        <row r="648">
          <cell r="GF648">
            <v>56.91</v>
          </cell>
          <cell r="GG648">
            <v>51.74</v>
          </cell>
        </row>
        <row r="649">
          <cell r="GF649">
            <v>93.24</v>
          </cell>
          <cell r="GG649">
            <v>84.76</v>
          </cell>
        </row>
        <row r="650">
          <cell r="GF650">
            <v>133.94</v>
          </cell>
          <cell r="GG650">
            <v>121.76</v>
          </cell>
        </row>
        <row r="651">
          <cell r="GF651">
            <v>204.94</v>
          </cell>
          <cell r="GG651">
            <v>186.31</v>
          </cell>
        </row>
        <row r="652">
          <cell r="GF652">
            <v>26.07</v>
          </cell>
          <cell r="GG652">
            <v>23.7</v>
          </cell>
        </row>
        <row r="653">
          <cell r="GF653">
            <v>40.159999999999997</v>
          </cell>
          <cell r="GG653">
            <v>36.51</v>
          </cell>
        </row>
        <row r="654">
          <cell r="GF654">
            <v>61.57</v>
          </cell>
          <cell r="GG654">
            <v>55.98</v>
          </cell>
        </row>
        <row r="655">
          <cell r="GF655">
            <v>88.91</v>
          </cell>
          <cell r="GG655">
            <v>80.83</v>
          </cell>
        </row>
        <row r="656">
          <cell r="GF656">
            <v>147.43</v>
          </cell>
          <cell r="GG656">
            <v>134.03</v>
          </cell>
        </row>
        <row r="657">
          <cell r="GF657">
            <v>225.39</v>
          </cell>
          <cell r="GG657">
            <v>204.9</v>
          </cell>
        </row>
        <row r="658">
          <cell r="GF658">
            <v>356.84</v>
          </cell>
          <cell r="GG658">
            <v>324.39999999999998</v>
          </cell>
        </row>
        <row r="659">
          <cell r="GF659">
            <v>490.19</v>
          </cell>
          <cell r="GG659">
            <v>445.63</v>
          </cell>
        </row>
        <row r="660">
          <cell r="GF660">
            <v>713.8</v>
          </cell>
          <cell r="GG660">
            <v>648.91</v>
          </cell>
        </row>
        <row r="661">
          <cell r="GF661">
            <v>1075.95</v>
          </cell>
          <cell r="GG661">
            <v>978.13</v>
          </cell>
        </row>
        <row r="662">
          <cell r="GF662">
            <v>1389.68</v>
          </cell>
          <cell r="GG662">
            <v>1263.3499999999999</v>
          </cell>
        </row>
        <row r="663">
          <cell r="GF663">
            <v>1750.42</v>
          </cell>
          <cell r="GG663">
            <v>1591.29</v>
          </cell>
        </row>
        <row r="664">
          <cell r="GF664">
            <v>34.39</v>
          </cell>
          <cell r="GG664">
            <v>31.27</v>
          </cell>
        </row>
        <row r="665">
          <cell r="GF665">
            <v>50.78</v>
          </cell>
          <cell r="GG665">
            <v>46.17</v>
          </cell>
        </row>
        <row r="666">
          <cell r="GF666">
            <v>77.78</v>
          </cell>
          <cell r="GG666">
            <v>70.7</v>
          </cell>
        </row>
        <row r="667">
          <cell r="GF667">
            <v>109.75</v>
          </cell>
          <cell r="GG667">
            <v>99.77</v>
          </cell>
        </row>
        <row r="668">
          <cell r="GF668">
            <v>185.13</v>
          </cell>
          <cell r="GG668">
            <v>168.3</v>
          </cell>
        </row>
        <row r="669">
          <cell r="GF669">
            <v>313.32</v>
          </cell>
          <cell r="GG669">
            <v>284.83999999999997</v>
          </cell>
        </row>
        <row r="670">
          <cell r="GF670">
            <v>496.78</v>
          </cell>
          <cell r="GG670">
            <v>451.62</v>
          </cell>
        </row>
        <row r="671">
          <cell r="GF671">
            <v>669.48</v>
          </cell>
          <cell r="GG671">
            <v>608.62</v>
          </cell>
        </row>
        <row r="672">
          <cell r="GF672">
            <v>0</v>
          </cell>
        </row>
        <row r="673">
          <cell r="GF673">
            <v>36.380000000000003</v>
          </cell>
          <cell r="GG673">
            <v>33.08</v>
          </cell>
        </row>
        <row r="674">
          <cell r="GF674">
            <v>51.23</v>
          </cell>
          <cell r="GG674">
            <v>46.57</v>
          </cell>
        </row>
        <row r="675">
          <cell r="GF675">
            <v>56.26</v>
          </cell>
          <cell r="GG675">
            <v>51.14</v>
          </cell>
        </row>
        <row r="676">
          <cell r="GF676">
            <v>76.510000000000005</v>
          </cell>
          <cell r="GG676">
            <v>69.56</v>
          </cell>
        </row>
        <row r="677">
          <cell r="GF677">
            <v>120.69</v>
          </cell>
          <cell r="GG677">
            <v>109.72</v>
          </cell>
        </row>
        <row r="678">
          <cell r="GF678">
            <v>178.5</v>
          </cell>
          <cell r="GG678">
            <v>162.27000000000001</v>
          </cell>
        </row>
        <row r="679">
          <cell r="GF679">
            <v>276.43</v>
          </cell>
          <cell r="GG679">
            <v>251.3</v>
          </cell>
        </row>
        <row r="680">
          <cell r="GF680">
            <v>373.08</v>
          </cell>
          <cell r="GG680">
            <v>339.16</v>
          </cell>
        </row>
        <row r="681">
          <cell r="GF681">
            <v>516.72</v>
          </cell>
          <cell r="GG681">
            <v>469.75</v>
          </cell>
        </row>
        <row r="682">
          <cell r="GF682">
            <v>754.1</v>
          </cell>
          <cell r="GG682">
            <v>685.55</v>
          </cell>
        </row>
        <row r="683">
          <cell r="GF683">
            <v>1002.43</v>
          </cell>
          <cell r="GG683">
            <v>911.3</v>
          </cell>
        </row>
        <row r="684">
          <cell r="GF684">
            <v>1241.43</v>
          </cell>
          <cell r="GG684">
            <v>1128.57</v>
          </cell>
        </row>
        <row r="685">
          <cell r="GF685">
            <v>1902.56</v>
          </cell>
          <cell r="GG685">
            <v>1729.6</v>
          </cell>
        </row>
        <row r="686">
          <cell r="GF686">
            <v>2483.85</v>
          </cell>
          <cell r="GG686">
            <v>2258.0500000000002</v>
          </cell>
        </row>
        <row r="687">
          <cell r="GF687">
            <v>77.290000000000006</v>
          </cell>
          <cell r="GG687">
            <v>70.27</v>
          </cell>
        </row>
        <row r="688">
          <cell r="GF688">
            <v>102.67</v>
          </cell>
          <cell r="GG688">
            <v>93.33</v>
          </cell>
        </row>
        <row r="689">
          <cell r="GF689">
            <v>153.93</v>
          </cell>
          <cell r="GG689">
            <v>139.94</v>
          </cell>
        </row>
        <row r="690">
          <cell r="GF690">
            <v>223.53</v>
          </cell>
          <cell r="GG690">
            <v>203.21</v>
          </cell>
        </row>
        <row r="691">
          <cell r="GF691">
            <v>335.71</v>
          </cell>
          <cell r="GG691">
            <v>305.19</v>
          </cell>
        </row>
        <row r="692">
          <cell r="GF692">
            <v>440.46</v>
          </cell>
          <cell r="GG692">
            <v>400.41</v>
          </cell>
        </row>
        <row r="693">
          <cell r="GF693">
            <v>601.28</v>
          </cell>
          <cell r="GG693">
            <v>546.62</v>
          </cell>
        </row>
        <row r="694">
          <cell r="GF694">
            <v>874.06</v>
          </cell>
          <cell r="GG694">
            <v>794.6</v>
          </cell>
        </row>
        <row r="695">
          <cell r="GF695">
            <v>1175.99</v>
          </cell>
          <cell r="GG695">
            <v>1069.08</v>
          </cell>
        </row>
        <row r="696">
          <cell r="GF696">
            <v>1486.12</v>
          </cell>
          <cell r="GG696">
            <v>1351.02</v>
          </cell>
        </row>
        <row r="697">
          <cell r="GF697">
            <v>1784.4</v>
          </cell>
          <cell r="GG697">
            <v>1622.18</v>
          </cell>
        </row>
        <row r="698">
          <cell r="GF698">
            <v>2236.08</v>
          </cell>
          <cell r="GG698">
            <v>2032.8</v>
          </cell>
        </row>
        <row r="699">
          <cell r="GF699">
            <v>51.29</v>
          </cell>
          <cell r="GG699">
            <v>46.62</v>
          </cell>
        </row>
        <row r="700">
          <cell r="GF700">
            <v>72.459999999999994</v>
          </cell>
          <cell r="GG700">
            <v>65.88</v>
          </cell>
        </row>
        <row r="701">
          <cell r="GF701">
            <v>101.32</v>
          </cell>
          <cell r="GG701">
            <v>92.11</v>
          </cell>
        </row>
        <row r="702">
          <cell r="GF702">
            <v>158.13</v>
          </cell>
          <cell r="GG702">
            <v>143.76</v>
          </cell>
        </row>
        <row r="703">
          <cell r="GF703">
            <v>230.23</v>
          </cell>
          <cell r="GG703">
            <v>209.3</v>
          </cell>
        </row>
        <row r="704">
          <cell r="GF704">
            <v>367.54</v>
          </cell>
          <cell r="GG704">
            <v>334.13</v>
          </cell>
        </row>
        <row r="705">
          <cell r="GF705">
            <v>511.13</v>
          </cell>
          <cell r="GG705">
            <v>464.66</v>
          </cell>
        </row>
        <row r="706">
          <cell r="GF706">
            <v>707.25</v>
          </cell>
          <cell r="GG706">
            <v>642.96</v>
          </cell>
        </row>
        <row r="707">
          <cell r="GF707">
            <v>948.54</v>
          </cell>
          <cell r="GG707">
            <v>862.31</v>
          </cell>
        </row>
        <row r="708">
          <cell r="GF708">
            <v>1298.4100000000001</v>
          </cell>
          <cell r="GG708">
            <v>1180.3699999999999</v>
          </cell>
        </row>
        <row r="709">
          <cell r="GF709">
            <v>1623.2</v>
          </cell>
          <cell r="GG709">
            <v>1475.64</v>
          </cell>
        </row>
        <row r="710">
          <cell r="GF710">
            <v>1986.87</v>
          </cell>
          <cell r="GG710">
            <v>1806.25</v>
          </cell>
        </row>
        <row r="711">
          <cell r="GF711">
            <v>2479.73</v>
          </cell>
          <cell r="GG711">
            <v>2254.3000000000002</v>
          </cell>
        </row>
        <row r="712">
          <cell r="GF712">
            <v>3235.16</v>
          </cell>
          <cell r="GG712">
            <v>2941.05</v>
          </cell>
        </row>
        <row r="713">
          <cell r="GF713">
            <v>61.76</v>
          </cell>
          <cell r="GG713">
            <v>56.15</v>
          </cell>
        </row>
        <row r="714">
          <cell r="GF714">
            <v>90.29</v>
          </cell>
          <cell r="GG714">
            <v>82.08</v>
          </cell>
        </row>
        <row r="715">
          <cell r="GF715">
            <v>124.04</v>
          </cell>
          <cell r="GG715">
            <v>112.76</v>
          </cell>
        </row>
        <row r="716">
          <cell r="GF716">
            <v>195.55</v>
          </cell>
          <cell r="GG716">
            <v>177.77</v>
          </cell>
        </row>
        <row r="717">
          <cell r="GF717">
            <v>301.41000000000003</v>
          </cell>
          <cell r="GG717">
            <v>274</v>
          </cell>
        </row>
        <row r="718">
          <cell r="GF718">
            <v>461.49</v>
          </cell>
          <cell r="GG718">
            <v>419.54</v>
          </cell>
        </row>
        <row r="719">
          <cell r="GF719">
            <v>637.59</v>
          </cell>
          <cell r="GG719">
            <v>579.62</v>
          </cell>
        </row>
        <row r="720">
          <cell r="GF720">
            <v>885.01</v>
          </cell>
          <cell r="GG720">
            <v>804.55</v>
          </cell>
        </row>
        <row r="721">
          <cell r="GF721">
            <v>1197.93</v>
          </cell>
          <cell r="GG721">
            <v>1089.03</v>
          </cell>
        </row>
        <row r="722">
          <cell r="GF722">
            <v>1638.87</v>
          </cell>
          <cell r="GG722">
            <v>1489.88</v>
          </cell>
        </row>
        <row r="723">
          <cell r="GF723">
            <v>2054.48</v>
          </cell>
          <cell r="GG723">
            <v>1867.71</v>
          </cell>
        </row>
        <row r="724">
          <cell r="GF724">
            <v>2513.58</v>
          </cell>
          <cell r="GG724">
            <v>2285.0700000000002</v>
          </cell>
        </row>
        <row r="725">
          <cell r="GF725">
            <v>3235.08</v>
          </cell>
          <cell r="GG725">
            <v>2940.98</v>
          </cell>
        </row>
        <row r="726">
          <cell r="GF726">
            <v>3903.97</v>
          </cell>
          <cell r="GG726">
            <v>3549.07</v>
          </cell>
        </row>
        <row r="727">
          <cell r="GF727">
            <v>52.7</v>
          </cell>
          <cell r="GG727">
            <v>47.9</v>
          </cell>
        </row>
        <row r="728">
          <cell r="GF728">
            <v>70.33</v>
          </cell>
          <cell r="GG728">
            <v>63.93</v>
          </cell>
        </row>
        <row r="729">
          <cell r="GF729">
            <v>89.88</v>
          </cell>
          <cell r="GG729">
            <v>81.709999999999994</v>
          </cell>
        </row>
        <row r="730">
          <cell r="GF730">
            <v>134.91999999999999</v>
          </cell>
          <cell r="GG730">
            <v>122.66</v>
          </cell>
        </row>
        <row r="731">
          <cell r="GF731">
            <v>195.26</v>
          </cell>
          <cell r="GG731">
            <v>177.51</v>
          </cell>
        </row>
        <row r="732">
          <cell r="GF732">
            <v>290.10000000000002</v>
          </cell>
          <cell r="GG732">
            <v>263.72000000000003</v>
          </cell>
        </row>
        <row r="733">
          <cell r="GF733">
            <v>389.27</v>
          </cell>
          <cell r="GG733">
            <v>353.88</v>
          </cell>
        </row>
        <row r="734">
          <cell r="GF734">
            <v>523.80999999999995</v>
          </cell>
          <cell r="GG734">
            <v>476.19</v>
          </cell>
        </row>
        <row r="735">
          <cell r="GF735">
            <v>761.68</v>
          </cell>
          <cell r="GG735">
            <v>692.44</v>
          </cell>
        </row>
        <row r="736">
          <cell r="GF736">
            <v>1010.11</v>
          </cell>
          <cell r="GG736">
            <v>918.28</v>
          </cell>
        </row>
        <row r="737">
          <cell r="GF737">
            <v>1251.4100000000001</v>
          </cell>
          <cell r="GG737">
            <v>1137.6500000000001</v>
          </cell>
        </row>
        <row r="738">
          <cell r="GF738">
            <v>1545.96</v>
          </cell>
          <cell r="GG738">
            <v>1405.42</v>
          </cell>
        </row>
        <row r="739">
          <cell r="GF739">
            <v>1913.46</v>
          </cell>
          <cell r="GG739">
            <v>1739.51</v>
          </cell>
        </row>
        <row r="740">
          <cell r="GF740">
            <v>2496.2600000000002</v>
          </cell>
          <cell r="GG740">
            <v>2269.3200000000002</v>
          </cell>
        </row>
        <row r="741">
          <cell r="GF741">
            <v>94.45</v>
          </cell>
          <cell r="GG741">
            <v>85.86</v>
          </cell>
        </row>
        <row r="742">
          <cell r="GF742">
            <v>120.88</v>
          </cell>
          <cell r="GG742">
            <v>109.89</v>
          </cell>
        </row>
        <row r="743">
          <cell r="GF743">
            <v>160.13999999999999</v>
          </cell>
          <cell r="GG743">
            <v>145.59</v>
          </cell>
        </row>
        <row r="744">
          <cell r="GF744">
            <v>229.05</v>
          </cell>
          <cell r="GG744">
            <v>208.23</v>
          </cell>
        </row>
        <row r="745">
          <cell r="GF745">
            <v>343.97</v>
          </cell>
          <cell r="GG745">
            <v>312.7</v>
          </cell>
        </row>
        <row r="746">
          <cell r="GF746">
            <v>445.16</v>
          </cell>
          <cell r="GG746">
            <v>404.69</v>
          </cell>
        </row>
        <row r="747">
          <cell r="GF747">
            <v>608.19000000000005</v>
          </cell>
          <cell r="GG747">
            <v>552.9</v>
          </cell>
        </row>
        <row r="748">
          <cell r="GF748">
            <v>881.71</v>
          </cell>
          <cell r="GG748">
            <v>801.55</v>
          </cell>
        </row>
        <row r="749">
          <cell r="GF749">
            <v>1187.08</v>
          </cell>
          <cell r="GG749">
            <v>1079.1600000000001</v>
          </cell>
        </row>
        <row r="750">
          <cell r="GF750">
            <v>1499.24</v>
          </cell>
          <cell r="GG750">
            <v>1362.95</v>
          </cell>
        </row>
        <row r="751">
          <cell r="GF751">
            <v>1795.77</v>
          </cell>
          <cell r="GG751">
            <v>1632.52</v>
          </cell>
        </row>
        <row r="752">
          <cell r="GF752">
            <v>2248.2800000000002</v>
          </cell>
          <cell r="GG752">
            <v>2043.89</v>
          </cell>
        </row>
        <row r="753">
          <cell r="GF753">
            <v>63.67</v>
          </cell>
          <cell r="GG753">
            <v>57.88</v>
          </cell>
        </row>
        <row r="754">
          <cell r="GF754">
            <v>84.97</v>
          </cell>
          <cell r="GG754">
            <v>77.25</v>
          </cell>
        </row>
        <row r="755">
          <cell r="GF755">
            <v>110.94</v>
          </cell>
          <cell r="GG755">
            <v>100.85</v>
          </cell>
        </row>
        <row r="756">
          <cell r="GF756">
            <v>170.72</v>
          </cell>
          <cell r="GG756">
            <v>155.19999999999999</v>
          </cell>
        </row>
        <row r="757">
          <cell r="GF757">
            <v>244.91</v>
          </cell>
          <cell r="GG757">
            <v>222.64</v>
          </cell>
        </row>
        <row r="758">
          <cell r="GF758">
            <v>370.44</v>
          </cell>
          <cell r="GG758">
            <v>336.76</v>
          </cell>
        </row>
        <row r="759">
          <cell r="GF759">
            <v>505.88</v>
          </cell>
          <cell r="GG759">
            <v>459.89</v>
          </cell>
        </row>
        <row r="760">
          <cell r="GF760">
            <v>678.93</v>
          </cell>
          <cell r="GG760">
            <v>617.20000000000005</v>
          </cell>
        </row>
        <row r="761">
          <cell r="GF761">
            <v>1001.2</v>
          </cell>
          <cell r="GG761">
            <v>910.19</v>
          </cell>
        </row>
        <row r="762">
          <cell r="GF762">
            <v>1333.14</v>
          </cell>
          <cell r="GG762">
            <v>1211.95</v>
          </cell>
        </row>
        <row r="763">
          <cell r="GF763">
            <v>1652.67</v>
          </cell>
          <cell r="GG763">
            <v>1502.43</v>
          </cell>
        </row>
        <row r="764">
          <cell r="GF764">
            <v>2045.38</v>
          </cell>
          <cell r="GG764">
            <v>1859.44</v>
          </cell>
        </row>
        <row r="765">
          <cell r="GF765">
            <v>2531.62</v>
          </cell>
          <cell r="GG765">
            <v>2301.4699999999998</v>
          </cell>
        </row>
        <row r="766">
          <cell r="GF766">
            <v>3405.71</v>
          </cell>
          <cell r="GG766">
            <v>3096.1</v>
          </cell>
        </row>
        <row r="767">
          <cell r="GF767">
            <v>135.55000000000001</v>
          </cell>
          <cell r="GG767">
            <v>123.23</v>
          </cell>
        </row>
        <row r="768">
          <cell r="GF768">
            <v>212.7</v>
          </cell>
          <cell r="GG768">
            <v>193.36</v>
          </cell>
        </row>
        <row r="769">
          <cell r="GF769">
            <v>307.87</v>
          </cell>
          <cell r="GG769">
            <v>279.88</v>
          </cell>
        </row>
        <row r="770">
          <cell r="GF770">
            <v>464.15</v>
          </cell>
          <cell r="GG770">
            <v>421.95</v>
          </cell>
        </row>
        <row r="771">
          <cell r="GF771">
            <v>621.63</v>
          </cell>
          <cell r="GG771">
            <v>565.12</v>
          </cell>
        </row>
        <row r="772">
          <cell r="GF772">
            <v>932.14</v>
          </cell>
          <cell r="GG772">
            <v>847.4</v>
          </cell>
        </row>
        <row r="773">
          <cell r="GF773">
            <v>1262.8800000000001</v>
          </cell>
          <cell r="GG773">
            <v>1148.07</v>
          </cell>
        </row>
        <row r="774">
          <cell r="GF774">
            <v>1686.84</v>
          </cell>
          <cell r="GG774">
            <v>1533.49</v>
          </cell>
        </row>
        <row r="775">
          <cell r="GF775">
            <v>2094.63</v>
          </cell>
          <cell r="GG775">
            <v>1904.21</v>
          </cell>
        </row>
        <row r="777">
          <cell r="GF777">
            <v>2.94</v>
          </cell>
          <cell r="GG777">
            <v>2.67</v>
          </cell>
        </row>
        <row r="778">
          <cell r="GF778">
            <v>4</v>
          </cell>
          <cell r="GG778">
            <v>3.64</v>
          </cell>
        </row>
        <row r="779">
          <cell r="GF779">
            <v>5.53</v>
          </cell>
          <cell r="GG779">
            <v>5.03</v>
          </cell>
        </row>
        <row r="780">
          <cell r="GF780">
            <v>7.74</v>
          </cell>
          <cell r="GG780">
            <v>7.03</v>
          </cell>
        </row>
        <row r="781">
          <cell r="GF781">
            <v>11.49</v>
          </cell>
          <cell r="GG781">
            <v>10.45</v>
          </cell>
        </row>
        <row r="782">
          <cell r="GF782">
            <v>16.79</v>
          </cell>
          <cell r="GG782">
            <v>15.27</v>
          </cell>
        </row>
        <row r="783">
          <cell r="GF783">
            <v>21.46</v>
          </cell>
          <cell r="GG783">
            <v>19.510000000000002</v>
          </cell>
        </row>
        <row r="784">
          <cell r="GF784">
            <v>29.48</v>
          </cell>
          <cell r="GG784">
            <v>26.8</v>
          </cell>
        </row>
        <row r="785">
          <cell r="GF785">
            <v>39.6</v>
          </cell>
          <cell r="GG785">
            <v>36</v>
          </cell>
        </row>
        <row r="786">
          <cell r="GF786">
            <v>47.88</v>
          </cell>
          <cell r="GG786">
            <v>43.53</v>
          </cell>
        </row>
        <row r="787">
          <cell r="GF787">
            <v>63.07</v>
          </cell>
          <cell r="GG787">
            <v>57.34</v>
          </cell>
        </row>
        <row r="788">
          <cell r="GF788">
            <v>76.66</v>
          </cell>
          <cell r="GG788">
            <v>69.69</v>
          </cell>
        </row>
        <row r="789">
          <cell r="GF789">
            <v>111.6</v>
          </cell>
          <cell r="GG789">
            <v>101.46</v>
          </cell>
        </row>
        <row r="790">
          <cell r="GF790">
            <v>139.47999999999999</v>
          </cell>
          <cell r="GG790">
            <v>126.8</v>
          </cell>
        </row>
        <row r="791">
          <cell r="GF791">
            <v>4.53</v>
          </cell>
          <cell r="GG791">
            <v>4.04</v>
          </cell>
        </row>
        <row r="792">
          <cell r="GF792">
            <v>6.3</v>
          </cell>
          <cell r="GG792">
            <v>5.53</v>
          </cell>
        </row>
        <row r="793">
          <cell r="GF793">
            <v>8.1999999999999993</v>
          </cell>
          <cell r="GG793">
            <v>7.45</v>
          </cell>
        </row>
        <row r="794">
          <cell r="GF794">
            <v>12.83</v>
          </cell>
          <cell r="GG794">
            <v>11.56</v>
          </cell>
        </row>
        <row r="795">
          <cell r="GF795">
            <v>18.98</v>
          </cell>
          <cell r="GG795">
            <v>17.260000000000002</v>
          </cell>
        </row>
        <row r="796">
          <cell r="GF796">
            <v>34.22</v>
          </cell>
          <cell r="GG796">
            <v>31.11</v>
          </cell>
        </row>
        <row r="797">
          <cell r="GF797">
            <v>43.41</v>
          </cell>
          <cell r="GG797">
            <v>39.46</v>
          </cell>
        </row>
        <row r="798">
          <cell r="GF798">
            <v>65.33</v>
          </cell>
          <cell r="GG798">
            <v>59.39</v>
          </cell>
        </row>
        <row r="799">
          <cell r="GF799">
            <v>93.23</v>
          </cell>
          <cell r="GG799">
            <v>84.76</v>
          </cell>
        </row>
        <row r="800">
          <cell r="GF800">
            <v>102.55</v>
          </cell>
          <cell r="GG800">
            <v>93.23</v>
          </cell>
        </row>
        <row r="801">
          <cell r="GF801">
            <v>136.38</v>
          </cell>
          <cell r="GG801">
            <v>123.98</v>
          </cell>
        </row>
        <row r="802">
          <cell r="GF802">
            <v>164.99</v>
          </cell>
          <cell r="GG802">
            <v>149.99</v>
          </cell>
        </row>
        <row r="803">
          <cell r="GF803">
            <v>234.74</v>
          </cell>
          <cell r="GG803">
            <v>213.4</v>
          </cell>
        </row>
        <row r="804">
          <cell r="GF804">
            <v>292.95999999999998</v>
          </cell>
          <cell r="GG804">
            <v>266.33</v>
          </cell>
        </row>
        <row r="805">
          <cell r="GF805">
            <v>6.65</v>
          </cell>
          <cell r="GG805">
            <v>5.79</v>
          </cell>
        </row>
        <row r="806">
          <cell r="GF806">
            <v>9.17</v>
          </cell>
          <cell r="GG806">
            <v>7.97</v>
          </cell>
        </row>
        <row r="807">
          <cell r="GF807">
            <v>11.91</v>
          </cell>
          <cell r="GG807">
            <v>10.83</v>
          </cell>
        </row>
        <row r="808">
          <cell r="GF808">
            <v>12.55</v>
          </cell>
          <cell r="GG808">
            <v>11.41</v>
          </cell>
        </row>
        <row r="809">
          <cell r="GF809">
            <v>19.010000000000002</v>
          </cell>
          <cell r="GG809">
            <v>17.29</v>
          </cell>
        </row>
        <row r="810">
          <cell r="GF810">
            <v>26.8</v>
          </cell>
          <cell r="GG810">
            <v>24.36</v>
          </cell>
        </row>
        <row r="811">
          <cell r="GF811">
            <v>47.18</v>
          </cell>
          <cell r="GG811">
            <v>42.89</v>
          </cell>
        </row>
        <row r="812">
          <cell r="GF812">
            <v>60.43</v>
          </cell>
          <cell r="GG812">
            <v>54.94</v>
          </cell>
        </row>
        <row r="813">
          <cell r="GF813">
            <v>82.58</v>
          </cell>
          <cell r="GG813">
            <v>75.069999999999993</v>
          </cell>
        </row>
        <row r="814">
          <cell r="GF814">
            <v>131.91999999999999</v>
          </cell>
          <cell r="GG814">
            <v>119.93</v>
          </cell>
        </row>
        <row r="815">
          <cell r="GF815">
            <v>177.54</v>
          </cell>
          <cell r="GG815">
            <v>161.4</v>
          </cell>
        </row>
        <row r="816">
          <cell r="GF816">
            <v>216.23</v>
          </cell>
          <cell r="GG816">
            <v>196.58</v>
          </cell>
        </row>
        <row r="817">
          <cell r="GF817">
            <v>222.8</v>
          </cell>
          <cell r="GG817">
            <v>202.54</v>
          </cell>
        </row>
        <row r="818">
          <cell r="GF818">
            <v>337.3</v>
          </cell>
          <cell r="GG818">
            <v>306.63</v>
          </cell>
        </row>
        <row r="819">
          <cell r="GF819">
            <v>426.38</v>
          </cell>
          <cell r="GG819">
            <v>387.62</v>
          </cell>
        </row>
        <row r="820">
          <cell r="GF820">
            <v>11.27</v>
          </cell>
          <cell r="GG820">
            <v>10.25</v>
          </cell>
        </row>
        <row r="821">
          <cell r="GF821">
            <v>14.31</v>
          </cell>
          <cell r="GG821">
            <v>13.01</v>
          </cell>
        </row>
        <row r="822">
          <cell r="GF822">
            <v>22.13</v>
          </cell>
          <cell r="GG822">
            <v>20.12</v>
          </cell>
        </row>
        <row r="823">
          <cell r="GF823">
            <v>32.880000000000003</v>
          </cell>
          <cell r="GG823">
            <v>29.89</v>
          </cell>
        </row>
        <row r="824">
          <cell r="GF824">
            <v>32.880000000000003</v>
          </cell>
          <cell r="GG824">
            <v>29.89</v>
          </cell>
        </row>
        <row r="825">
          <cell r="GF825">
            <v>49.77</v>
          </cell>
          <cell r="GG825">
            <v>45.24</v>
          </cell>
        </row>
        <row r="826">
          <cell r="GF826">
            <v>63.75</v>
          </cell>
          <cell r="GG826">
            <v>57.95</v>
          </cell>
        </row>
        <row r="827">
          <cell r="GF827">
            <v>87.39</v>
          </cell>
          <cell r="GG827">
            <v>79.45</v>
          </cell>
        </row>
        <row r="828">
          <cell r="GF828">
            <v>131.46</v>
          </cell>
          <cell r="GG828">
            <v>119.5</v>
          </cell>
        </row>
        <row r="829">
          <cell r="GF829">
            <v>132.29</v>
          </cell>
          <cell r="GG829">
            <v>120.26</v>
          </cell>
        </row>
        <row r="830">
          <cell r="GF830">
            <v>166.05</v>
          </cell>
          <cell r="GG830">
            <v>150.94999999999999</v>
          </cell>
        </row>
        <row r="831">
          <cell r="GF831">
            <v>169.55</v>
          </cell>
          <cell r="GG831">
            <v>154.13999999999999</v>
          </cell>
        </row>
        <row r="832">
          <cell r="GF832">
            <v>204.93</v>
          </cell>
          <cell r="GG832">
            <v>186.3</v>
          </cell>
        </row>
        <row r="833">
          <cell r="GF833">
            <v>219.33</v>
          </cell>
          <cell r="GG833">
            <v>199.39</v>
          </cell>
        </row>
        <row r="834">
          <cell r="GF834">
            <v>264.67</v>
          </cell>
          <cell r="GG834">
            <v>240.61</v>
          </cell>
        </row>
        <row r="835">
          <cell r="GF835">
            <v>380.77</v>
          </cell>
          <cell r="GG835">
            <v>346.15</v>
          </cell>
        </row>
        <row r="836">
          <cell r="GF836">
            <v>480.92</v>
          </cell>
          <cell r="GG836">
            <v>437.2</v>
          </cell>
        </row>
        <row r="837">
          <cell r="GF837">
            <v>8.1999999999999993</v>
          </cell>
          <cell r="GG837">
            <v>7.45</v>
          </cell>
        </row>
        <row r="838">
          <cell r="GF838">
            <v>12.09</v>
          </cell>
          <cell r="GG838">
            <v>10.99</v>
          </cell>
        </row>
        <row r="839">
          <cell r="GF839">
            <v>15.84</v>
          </cell>
          <cell r="GG839">
            <v>14.4</v>
          </cell>
        </row>
        <row r="840">
          <cell r="GF840">
            <v>24.31</v>
          </cell>
          <cell r="GG840">
            <v>22.1</v>
          </cell>
        </row>
        <row r="841">
          <cell r="GF841">
            <v>35.5</v>
          </cell>
          <cell r="GG841">
            <v>32.270000000000003</v>
          </cell>
        </row>
        <row r="842">
          <cell r="GF842">
            <v>54.69</v>
          </cell>
          <cell r="GG842">
            <v>49.72</v>
          </cell>
        </row>
        <row r="843">
          <cell r="GF843">
            <v>70.98</v>
          </cell>
          <cell r="GG843">
            <v>64.53</v>
          </cell>
        </row>
        <row r="844">
          <cell r="GF844">
            <v>97.42</v>
          </cell>
          <cell r="GG844">
            <v>88.56</v>
          </cell>
        </row>
        <row r="845">
          <cell r="GF845">
            <v>153.68</v>
          </cell>
          <cell r="GG845">
            <v>139.71</v>
          </cell>
        </row>
        <row r="846">
          <cell r="GF846">
            <v>204.51</v>
          </cell>
          <cell r="GG846">
            <v>185.91</v>
          </cell>
        </row>
        <row r="847">
          <cell r="GF847">
            <v>252.18</v>
          </cell>
          <cell r="GG847">
            <v>229.25</v>
          </cell>
        </row>
        <row r="848">
          <cell r="GF848">
            <v>305.49</v>
          </cell>
          <cell r="GG848">
            <v>277.72000000000003</v>
          </cell>
        </row>
        <row r="849">
          <cell r="GF849">
            <v>376.26</v>
          </cell>
          <cell r="GG849">
            <v>342.05</v>
          </cell>
        </row>
        <row r="850">
          <cell r="GF850">
            <v>488.27</v>
          </cell>
          <cell r="GG850">
            <v>443.88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"/>
      <sheetName val="КАЛЕДАРНЫЙ ПЛАН"/>
      <sheetName val="СВОДНАЯ СМЕТА"/>
      <sheetName val="смета1 изыскание"/>
      <sheetName val="Смета2 проект. раб."/>
      <sheetName val="См3 Командиров"/>
      <sheetName val="свод смета ПОДГОН)"/>
      <sheetName val="Лист1"/>
      <sheetName val="Лист2"/>
      <sheetName val="Лист3"/>
      <sheetName val="Смета2 проект_ раб_"/>
      <sheetName val="СметаСводная"/>
      <sheetName val="обновление"/>
      <sheetName val="цена"/>
      <sheetName val="product"/>
      <sheetName val="база"/>
      <sheetName val="см_2 проектн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93">
          <cell r="B93" t="str">
            <v>2.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мета"/>
      <sheetName val="Землеотвод"/>
      <sheetName val="СметаСводная 1 оч"/>
      <sheetName val="свод 2"/>
      <sheetName val="СметаСводная Колпино"/>
      <sheetName val="х"/>
      <sheetName val="ст ГТМ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  <sheetName val="Акт выбора"/>
      <sheetName val="баз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Обор"/>
      <sheetName val="пример расчета"/>
      <sheetName val="Акт_выбора"/>
      <sheetName val="id"/>
      <sheetName val="Смета2 проект_ раб_"/>
      <sheetName val="пдр"/>
      <sheetName val="Вспомогательный"/>
      <sheetName val="сводная лес угвэ"/>
      <sheetName val="КП Лен-Зина"/>
      <sheetName val="К"/>
      <sheetName val="СметаСводная кол"/>
      <sheetName val="Смета сводная (список)"/>
      <sheetName val="КП, Сметы ОИ Проект наб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К.С.М."/>
      <sheetName val="ИД"/>
      <sheetName val="Курсы"/>
      <sheetName val="геолог"/>
      <sheetName val="исх-данные"/>
      <sheetName val="начало"/>
      <sheetName val="график"/>
      <sheetName val="Коэф"/>
      <sheetName val="свод 3"/>
      <sheetName val="промер глуб"/>
      <sheetName val="C.с "/>
      <sheetName val="Объём"/>
      <sheetName val="лист опроса"/>
      <sheetName val="ф3п"/>
      <sheetName val="ф2п"/>
      <sheetName val="кп_сс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Данные"/>
      <sheetName val="Смета 7"/>
      <sheetName val="Лист3"/>
      <sheetName val="Содержание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писки"/>
      <sheetName val="расч(подряд)"/>
      <sheetName val="109"/>
      <sheetName val="13.1"/>
      <sheetName val="сводный"/>
      <sheetName val="Коэффициенты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р_Волхов3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Б_Сат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КП Мак"/>
      <sheetName val="Параметры"/>
      <sheetName val="СметаСводная Колпино"/>
      <sheetName val="свод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Курс доллара"/>
      <sheetName val="Дополнительные параметры"/>
      <sheetName val="пдр"/>
      <sheetName val="Panduit"/>
      <sheetName val="ЗП_ЮНГ"/>
      <sheetName val="Дог_рас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Курс_доллара"/>
      <sheetName val="Данные_для_расчёта_сметы"/>
      <sheetName val="Дополнительные_параметры"/>
      <sheetName val="СметаСводная_снег"/>
      <sheetName val="свод_2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2"/>
      <sheetName val="Хаттон 90.90 Femco"/>
      <sheetName val="зап-3- сцб"/>
      <sheetName val="пдр ооо &quot;юкос фбц&quot;"/>
      <sheetName val="lim"/>
      <sheetName val="пример расчета"/>
      <sheetName val="сводная лес угвэ"/>
      <sheetName val="КП Лен-Зина"/>
      <sheetName val="свод1"/>
      <sheetName val="СметаСводная кол"/>
      <sheetName val="К"/>
      <sheetName val="СВОДКА "/>
      <sheetName val="база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Смета 7"/>
      <sheetName val="форм"/>
      <sheetName val="свод 3"/>
      <sheetName val="вариант"/>
      <sheetName val="табл38-7"/>
      <sheetName val="7"/>
      <sheetName val="СмРучБур"/>
      <sheetName val=""/>
      <sheetName val="форма 9"/>
      <sheetName val="форма 10"/>
      <sheetName val="Списки"/>
      <sheetName val="SakhNIPI5"/>
      <sheetName val="исх-данные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исх_данные"/>
      <sheetName val="расч(подряд)"/>
      <sheetName val="обновление"/>
      <sheetName val="цена"/>
      <sheetName val="product"/>
      <sheetName val="смета 1"/>
      <sheetName val="Опрос"/>
      <sheetName val="Содержание"/>
      <sheetName val="109"/>
      <sheetName val="промер глуб"/>
      <sheetName val="смета проект"/>
      <sheetName val="К.С.М."/>
      <sheetName val="Ф"/>
      <sheetName val="Лист опроса"/>
      <sheetName val="ЛДЛ-цу пов. Матвеев"/>
      <sheetName val="КОЭФФИЦИЕНТЫ"/>
      <sheetName val="Лист2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6" refreshError="1"/>
      <sheetData sheetId="107" refreshError="1"/>
      <sheetData sheetId="10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топография"/>
      <sheetName val="справка"/>
      <sheetName val="См 1 наруж.водопровод"/>
      <sheetName val="СметаСводная"/>
      <sheetName val="Кал.план Жукова даты - не надо"/>
      <sheetName val="sapactivexlhiddensheet"/>
      <sheetName val="Список"/>
      <sheetName val="Коэфф1."/>
      <sheetName val="Лист1"/>
      <sheetName val="свод"/>
      <sheetName val="КП Мак"/>
      <sheetName val="р.Волхов"/>
      <sheetName val="смета СИД"/>
      <sheetName val="СметаСводная Колпино"/>
      <sheetName val="Землеотвод"/>
      <sheetName val="эл.химз."/>
      <sheetName val="КП НовоКов"/>
      <sheetName val="пятилетка"/>
      <sheetName val="мониторинг"/>
      <sheetName val="Коэф КВ"/>
      <sheetName val="Подрядчики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Калплан ОИ2 Макм крестики"/>
      <sheetName val="Калплан Кра"/>
      <sheetName val="гидрология"/>
      <sheetName val="1"/>
      <sheetName val="Summary"/>
      <sheetName val="КП Прим (3)"/>
      <sheetName val="кп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пример расчета"/>
      <sheetName val="смета проект"/>
      <sheetName val=""/>
      <sheetName val="информация"/>
      <sheetName val="Сводная смета"/>
      <sheetName val="Объемы работ по ПВ"/>
      <sheetName val="К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2002(v2)"/>
      <sheetName val="СметаСводная Рыб"/>
      <sheetName val="Дог цена"/>
      <sheetName val="ОП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топография"/>
      <sheetName val="СметаСводная Колпино"/>
      <sheetName val="Смета рекультивация"/>
      <sheetName val="Смета терзем"/>
      <sheetName val="Смета"/>
      <sheetName val="Коэфф1."/>
      <sheetName val="СметаСводная 1 оч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справка"/>
      <sheetName val="Список"/>
      <sheetName val="сводная"/>
      <sheetName val="ИГ1"/>
      <sheetName val="свод 2"/>
      <sheetName val="Параметры"/>
      <sheetName val="Кал.план Жукова даты - не надо"/>
      <sheetName val="См 1 наруж.водопровод"/>
      <sheetName val="sapactivexlhiddensheet"/>
      <sheetName val="СметаСводная"/>
      <sheetName val="Лист1"/>
      <sheetName val="свод"/>
      <sheetName val="КП Мак"/>
      <sheetName val="р.Волхов"/>
      <sheetName val="смета СИД"/>
      <sheetName val="Подрядчики"/>
      <sheetName val="Коэф КВ"/>
      <sheetName val="Землеотвод"/>
      <sheetName val="эл.химз."/>
      <sheetName val="КП НовоКов"/>
      <sheetName val="пятилетка"/>
      <sheetName val="мониторинг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м 1 наруж.водопровод"/>
      <sheetName val="сводная"/>
      <sheetName val="топограф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топография"/>
      <sheetName val="Смета рекультивация"/>
      <sheetName val="Смета терзем"/>
      <sheetName val="Смета"/>
      <sheetName val="Коэфф1."/>
      <sheetName val="СметаСводная 1 оч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справка"/>
      <sheetName val="Список"/>
      <sheetName val="сводная"/>
      <sheetName val="ИГ1"/>
      <sheetName val="свод 2"/>
      <sheetName val="Параметры"/>
      <sheetName val="Кал.план Жукова даты - не надо"/>
      <sheetName val="См 1 наруж.водопровод"/>
      <sheetName val="sapactivexlhiddensheet"/>
      <sheetName val="СметаСводная"/>
      <sheetName val="Лист1"/>
      <sheetName val="свод"/>
      <sheetName val="КП Мак"/>
      <sheetName val="р.Волхов"/>
      <sheetName val="смета СИД"/>
      <sheetName val="СметаСводная Колпино"/>
      <sheetName val="Подрядчики"/>
      <sheetName val="Коэф КВ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алплан Кра"/>
      <sheetName val="гидрология"/>
      <sheetName val="E23_EZS"/>
      <sheetName val="смета проект"/>
      <sheetName val="этапы"/>
      <sheetName val="1"/>
      <sheetName val="Упр"/>
      <sheetName val="пдр"/>
      <sheetName val="УКП"/>
      <sheetName val="Сводная смета"/>
      <sheetName val="Объемы работ по ПВ"/>
      <sheetName val="СметаСводная Рыб"/>
      <sheetName val="Summary"/>
      <sheetName val="информация"/>
      <sheetName val="КП Прим (3)"/>
      <sheetName val="кп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свод 3"/>
      <sheetName val="к.84-к.83"/>
      <sheetName val="СметаСводная снег"/>
      <sheetName val="обновление"/>
      <sheetName val="цена"/>
      <sheetName val="product"/>
      <sheetName val="шаблон"/>
      <sheetName val="Восстановл_Лист84"/>
      <sheetName val="Восстановл_Лист72"/>
      <sheetName val="Восстановл_Лист74"/>
      <sheetName val="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топография"/>
      <sheetName val="Смета"/>
      <sheetName val="Коэфф1."/>
      <sheetName val="СметаСводная 1 оч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Титул1"/>
      <sheetName val="Титул2"/>
      <sheetName val="Титул3"/>
      <sheetName val="справка"/>
      <sheetName val="Список"/>
      <sheetName val="сводная"/>
      <sheetName val="ИГ1"/>
      <sheetName val="свод 2"/>
      <sheetName val="Параметры"/>
      <sheetName val="Кал.план Жукова даты - не надо"/>
      <sheetName val="См 1 наруж.водопровод"/>
      <sheetName val="sapactivexlhiddensheet"/>
      <sheetName val="СметаСводная"/>
      <sheetName val="Лист1"/>
      <sheetName val="свод"/>
      <sheetName val="КП Мак"/>
      <sheetName val="р.Волхов"/>
      <sheetName val="смета СИД"/>
      <sheetName val="СметаСводная Колпино"/>
      <sheetName val="Подрядчики"/>
      <sheetName val="Коэф КВ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алплан Кра"/>
      <sheetName val="гидрология"/>
      <sheetName val="информация"/>
      <sheetName val="2002(v2)"/>
      <sheetName val="шаблон"/>
      <sheetName val="график"/>
      <sheetName val="Summary"/>
      <sheetName val="624_4_13-14_Рек_ПТЗ Калейкино-К"/>
      <sheetName val="исх-данные"/>
      <sheetName val="Обновление"/>
      <sheetName val="Цена"/>
      <sheetName val="Product"/>
      <sheetName val=""/>
      <sheetName val="1"/>
      <sheetName val="Сводная смета"/>
      <sheetName val="Объемы работ по ПВ"/>
      <sheetName val="КП Прим (3)"/>
      <sheetName val="кп"/>
      <sheetName val="свод (2)"/>
      <sheetName val="Дополнительные параметры"/>
      <sheetName val="1.3"/>
      <sheetName val="см8"/>
      <sheetName val="Хаттон 90.90 Femco"/>
      <sheetName val="свод1"/>
      <sheetName val="Справочник"/>
      <sheetName val="Смета-Т"/>
      <sheetName val="alkvka"/>
      <sheetName val="brnvka"/>
      <sheetName val="bznchk"/>
      <sheetName val="chbvk"/>
      <sheetName val="dgiglvsk"/>
      <sheetName val="dmtrvka"/>
      <sheetName val="GPZ"/>
      <sheetName val="kbrd"/>
      <sheetName val="krgrdk"/>
      <sheetName val="kzlvka"/>
      <sheetName val="lvvka"/>
      <sheetName val="mirny"/>
      <sheetName val="nftgrsk"/>
      <sheetName val="nkldvo"/>
      <sheetName val="NSP"/>
      <sheetName val="NSP1"/>
      <sheetName val="phvstnvo"/>
      <sheetName val="prvmski"/>
      <sheetName val="rdevka"/>
      <sheetName val="rvldmrv"/>
      <sheetName val="shdl"/>
      <sheetName val="spUTT"/>
      <sheetName val="ssnvka"/>
      <sheetName val="szbrvka"/>
      <sheetName val="UTT"/>
      <sheetName val="yblna"/>
      <sheetName val="ykshkno"/>
      <sheetName val="ZGBI"/>
      <sheetName val="zlne"/>
      <sheetName val="Данные_для_расчёта_сметы1"/>
      <sheetName val="Смета_рекультивация1"/>
      <sheetName val="Смета_терзем1"/>
      <sheetName val="Коэфф1_1"/>
      <sheetName val="СметаСводная_1_оч1"/>
      <sheetName val="свод_2"/>
      <sheetName val="Кал_план_Жукова_даты_-_не_надо"/>
      <sheetName val="См_1_наруж_водопровод"/>
      <sheetName val="КП_Мак"/>
      <sheetName val="р_Волхов"/>
      <sheetName val="смета_СИД"/>
      <sheetName val="СметаСводная_Колпино"/>
      <sheetName val="Коэф_КВ"/>
      <sheetName val="эл_химз_"/>
      <sheetName val="КП_НовоКов"/>
      <sheetName val="Калплан_ОИ2_Макм_крестики"/>
      <sheetName val="Калплан_Кра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 терзем"/>
      <sheetName val="Смета"/>
      <sheetName val="ИГ1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АЧ"/>
      <sheetName val="СметаСводная Рыб"/>
      <sheetName val="Лист1"/>
      <sheetName val="Panduit"/>
      <sheetName val="СметаСводная Колпино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график"/>
      <sheetName val="СметаСводная_Рыб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исх-данные"/>
      <sheetName val="база"/>
      <sheetName val="геолог"/>
      <sheetName val="Содержание"/>
      <sheetName val="сводная лес угвэ"/>
      <sheetName val="КП, сметы ОИ Морская наб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СС"/>
      <sheetName val="пример расчета"/>
      <sheetName val="зап-3- сцб"/>
      <sheetName val="пдр ооо &quot;юкос фбц&quot;"/>
      <sheetName val="lim"/>
      <sheetName val="id"/>
      <sheetName val="свод 3"/>
      <sheetName val="opex personnel (term facs)"/>
      <sheetName val="все"/>
      <sheetName val="Упр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Объём"/>
      <sheetName val="исходные данные"/>
      <sheetName val="лист 32-07"/>
      <sheetName val="Локальный сметный расчет"/>
      <sheetName val="Акт выбора"/>
      <sheetName val="ОДД (стр-во+экспл.)"/>
      <sheetName val="Дог_рас"/>
      <sheetName val="Лист опроса"/>
      <sheetName val="пдр"/>
      <sheetName val="К.С.М."/>
      <sheetName val="Ф"/>
      <sheetName val="зим "/>
      <sheetName val="дксс от мпс"/>
      <sheetName val="data"/>
      <sheetName val="прибыль опл"/>
      <sheetName val="ОбмОбслЗемОд"/>
      <sheetName val="СмРучБур"/>
      <sheetName val="Огл. Графиков"/>
      <sheetName val="рабочий"/>
      <sheetName val="Текущие цены"/>
      <sheetName val="окраска"/>
      <sheetName val="СметаСводная п54"/>
      <sheetName val="Восстановл_Лист84"/>
      <sheetName val="Восстановл_Лист72"/>
      <sheetName val="Восстановл_Лист74"/>
      <sheetName val="XLR_NoRangeSheet"/>
      <sheetName val="списки"/>
      <sheetName val="шаблон_дц_апк"/>
    </sheetNames>
    <sheetDataSet>
      <sheetData sheetId="0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  <sheetName val="сводная"/>
      <sheetName val="Данные для расчёта сметы"/>
      <sheetName val="свод1"/>
      <sheetName val="СметаСводная"/>
      <sheetName val="КП Лен-Зина"/>
      <sheetName val="См 1 наруж.водопровод"/>
      <sheetName val="СметаСводная 1 оч"/>
      <sheetName val="объемы"/>
      <sheetName val=""/>
      <sheetName val="Курс доллара"/>
      <sheetName val="Модуль_Монтаж"/>
      <sheetName val="Расход_долот_диалог"/>
      <sheetName val="Объектная_на_ВЗУ"/>
      <sheetName val="СНиП-84_авто-смета"/>
      <sheetName val="СНиП-84_авто-смета1"/>
      <sheetName val="СНиП-84_авто-смета2"/>
      <sheetName val="СНиП-84_авто-смета3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  <sheetName val="СметаСводная"/>
      <sheetName val="сводная"/>
      <sheetName val="СВОДКА развязка 1"/>
      <sheetName val="сводная лес угвэ"/>
      <sheetName val="К"/>
      <sheetName val="Данные для расчёта сметы"/>
      <sheetName val="свод1"/>
      <sheetName val="КП Лен-Зина"/>
      <sheetName val="Вспомогательный"/>
      <sheetName val=""/>
      <sheetName val="ТЭП"/>
      <sheetName val="свод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топография"/>
      <sheetName val="93-110"/>
      <sheetName val="Смета"/>
      <sheetName val="Смета 1свод"/>
      <sheetName val="Коэфф1."/>
      <sheetName val="Лист3"/>
      <sheetName val="sapactivexlhiddensheet"/>
      <sheetName val="ИГ1"/>
      <sheetName val="Калплан ОИ2 Макм крестики"/>
      <sheetName val="Смета терзем"/>
      <sheetName val="СметаСводная"/>
      <sheetName val="Кал.план Жукова даты - не надо"/>
      <sheetName val="См 1 наруж.водопровод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Смета ИИ геодезия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Прочее"/>
      <sheetName val="№1ИИ"/>
      <sheetName val="смета проект"/>
      <sheetName val="Calc"/>
      <sheetName val="свод 3"/>
      <sheetName val="Смета 2"/>
      <sheetName val="2. См2 инв"/>
      <sheetName val="УКП"/>
      <sheetName val="Смета180"/>
      <sheetName val="Арматура"/>
      <sheetName val="3-ОЗУ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МРР-3.2.44.03-12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исх_данные"/>
      <sheetName val="исх-данные"/>
      <sheetName val="3_ОЗУ"/>
      <sheetName val="шкаф"/>
      <sheetName val="прайс лист"/>
      <sheetName val="к.84-к.83"/>
      <sheetName val="геолог"/>
      <sheetName val="Смета_ИИ_геодезия"/>
      <sheetName val="смета_проект"/>
      <sheetName val="свод_3"/>
      <sheetName val="МРР-3_2_44_03-12"/>
      <sheetName val="уп _2004"/>
      <sheetName val="ИД"/>
      <sheetName val="Характеристические ФО"/>
      <sheetName val="Влияние паспортов"/>
      <sheetName val="трубы"/>
      <sheetName val="шум"/>
      <sheetName val="К.рын"/>
      <sheetName val="сводная лес угвэ"/>
      <sheetName val="сохранить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  <sheetName val="база"/>
      <sheetName val="ОМЛ_ЗВО1_ЗУ"/>
      <sheetName val="СВОДКА развязка 1"/>
      <sheetName val="списки"/>
      <sheetName val="СметаСводная кол"/>
      <sheetName val="СметаСводная Колпино"/>
      <sheetName val="РД1"/>
      <sheetName val="Вспомогательный"/>
      <sheetName val="Содержание"/>
      <sheetName val="зап-3- сцб"/>
      <sheetName val="total"/>
      <sheetName val="Комплектация"/>
      <sheetName val="СМР"/>
      <sheetName val="дороги"/>
      <sheetName val="начало"/>
      <sheetName val="ачинский нпз"/>
      <sheetName val="график"/>
      <sheetName val="Суточная"/>
      <sheetName val="сводная по ОСТ"/>
      <sheetName val="Glossary"/>
      <sheetName val="id"/>
      <sheetName val="Исх. данные"/>
      <sheetName val="data"/>
      <sheetName val="ОДД (стр-во+экспл.)"/>
      <sheetName val="Ручей"/>
      <sheetName val="Смета сводная (список)"/>
      <sheetName val="зим "/>
      <sheetName val="сводная (2)"/>
      <sheetName val="См.№7 Эл."/>
      <sheetName val="См.№8 Пож."/>
      <sheetName val="См.№3 ВиК"/>
      <sheetName val="СмРучБур"/>
      <sheetName val="Восстановл_Лист84"/>
      <sheetName val="Восстановл_Лист72"/>
      <sheetName val="Восстановл_Лист74"/>
      <sheetName val="пс(1)"/>
      <sheetName val="Дог_рас"/>
      <sheetName val="обновление"/>
      <sheetName val="цена"/>
      <sheetName val="product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Кабель"/>
      <sheetName val="Списки"/>
      <sheetName val="свод"/>
      <sheetName val="3_пр"/>
      <sheetName val="1_из"/>
      <sheetName val="4_РЗ"/>
      <sheetName val="5_конф"/>
      <sheetName val="6_НКУ"/>
      <sheetName val="См 1 наруж.водопровод"/>
      <sheetName val="топография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2 (2)"/>
      <sheetName val="ф2"/>
      <sheetName val="ф3"/>
      <sheetName val="ф4"/>
      <sheetName val="ф5"/>
      <sheetName val="ф51"/>
      <sheetName val="ф15 (2)"/>
      <sheetName val="КП к договору"/>
      <sheetName val="распределение к  согл"/>
      <sheetName val="ф3 (2)"/>
    </sheetNames>
    <sheetDataSet>
      <sheetData sheetId="0">
        <row r="1">
          <cell r="B1" t="str">
            <v>Открытый одноэтапный конкурс без предварительного квалификационного отбора на право заключения договора на разработку проектной и рабочей документации по титулу «Комплексная реконструкция ПС 220 кВ Чадан» филиала ОАО «ФСК ЕЭС» МЭС Сибири</v>
          </cell>
        </row>
        <row r="4">
          <cell r="B4">
            <v>40513</v>
          </cell>
        </row>
        <row r="9">
          <cell r="B9" t="str">
            <v>Генеральный директор______________________ Сорокин К.Е.</v>
          </cell>
        </row>
      </sheetData>
      <sheetData sheetId="1">
        <row r="4">
          <cell r="A4" t="str">
            <v>1.</v>
          </cell>
        </row>
      </sheetData>
      <sheetData sheetId="2"/>
      <sheetData sheetId="3"/>
      <sheetData sheetId="4">
        <row r="16">
          <cell r="F16" t="str">
            <v>Том "Принципиальные технические решения". Протокол по рассмотрению и согласованию ПТР</v>
          </cell>
        </row>
      </sheetData>
      <sheetData sheetId="5">
        <row r="58">
          <cell r="K58">
            <v>11898000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Заполнение"/>
      <sheetName val="матер."/>
      <sheetName val="см8"/>
      <sheetName val="№1ИИ"/>
      <sheetName val="Прочее"/>
      <sheetName val="Calc"/>
      <sheetName val="Коэфф1."/>
      <sheetName val="Объемы работ по ПВ"/>
      <sheetName val="1.1"/>
      <sheetName val="бд"/>
      <sheetName val="П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2. См2 инв"/>
      <sheetName val="КП Лен-Зина"/>
      <sheetName val="Управление"/>
      <sheetName val="Имя"/>
      <sheetName val="К.рын"/>
      <sheetName val="Смета_7"/>
      <sheetName val="шкаф"/>
      <sheetName val="прайс лист"/>
      <sheetName val="СНГДУ"/>
      <sheetName val="пример расчета"/>
      <sheetName val="9 глава"/>
      <sheetName val="зим "/>
      <sheetName val="сводная лес угвэ"/>
      <sheetName val="график"/>
      <sheetName val="трубы"/>
      <sheetName val="ачинский нпз"/>
      <sheetName val="хар_"/>
      <sheetName val="с1_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исх-данные"/>
      <sheetName val="исх_данные"/>
      <sheetName val="свод 3"/>
      <sheetName val="СметаСводная Колпино"/>
      <sheetName val="смета ОИ водоканал Ново-Ковалев"/>
      <sheetName val="Смета180"/>
      <sheetName val="СВОДКА развязка 1"/>
      <sheetName val="Смета сводная (список)"/>
      <sheetName val="смета%20ОИ%20водоканал%20Ново-К"/>
      <sheetName val="списки"/>
      <sheetName val="расч(подряд)"/>
      <sheetName val="Лист4"/>
      <sheetName val="обновление"/>
      <sheetName val="цена"/>
      <sheetName val="product"/>
      <sheetName val="Вспомогательный"/>
      <sheetName val="Баланс"/>
      <sheetName val="СметаСводная гост"/>
      <sheetName val="сводная (2)"/>
      <sheetName val="СВОДКА "/>
      <sheetName val="Лист3"/>
      <sheetName val="Восстановл_Лист84"/>
      <sheetName val="Восстановл_Лист72"/>
      <sheetName val="Восстановл_Лист74"/>
      <sheetName val="13.1"/>
      <sheetName val="Расшифровка новая"/>
      <sheetName val="капитальные затраты"/>
      <sheetName val="Суточная"/>
      <sheetName val="TITLES"/>
      <sheetName val="Binding"/>
      <sheetName val="FACTORS"/>
      <sheetName val="client list"/>
      <sheetName val="Настройки"/>
      <sheetName val="ПлатежиВх"/>
      <sheetName val="СчетаВых"/>
      <sheetName val="СпецФункции"/>
      <sheetName val="Base"/>
      <sheetName val="Таблица 4 АСУТП"/>
      <sheetName val="СВОДКА_"/>
      <sheetName val="Смета_сводная_(список)"/>
      <sheetName val="Лист опроса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_ 06"/>
      <sheetName val="_09"/>
      <sheetName val="_18"/>
      <sheetName val="_25"/>
      <sheetName val="геод"/>
      <sheetName val="совмещенный_рек 11"/>
      <sheetName val="ЛЧ Р"/>
      <sheetName val="лдл-цу пов. матвеев"/>
      <sheetName val="БАЗА"/>
      <sheetName val="total"/>
      <sheetName val="Комплектация"/>
      <sheetName val="СМР"/>
      <sheetName val="дороги"/>
      <sheetName val="Коэффициенты"/>
    </sheetNames>
    <sheetDataSet>
      <sheetData sheetId="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0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0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5"/>
      <sheetData sheetId="146"/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/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/>
      <sheetData sheetId="151"/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5"/>
      <sheetData sheetId="156"/>
      <sheetData sheetId="157"/>
      <sheetData sheetId="158"/>
      <sheetData sheetId="15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/>
      <sheetData sheetId="20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05"/>
      <sheetData sheetId="206"/>
      <sheetData sheetId="20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47"/>
      <sheetData sheetId="248"/>
      <sheetData sheetId="2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ОН Л1 (Ч) (А4)"/>
      <sheetName val="ОН Л1 (Ч) (А3)"/>
      <sheetName val="ОН Л1 (Т) (А4)"/>
      <sheetName val="ОН Л1 (Т) (А3)"/>
      <sheetName val="С (Л1)"/>
      <sheetName val="С (Л2)"/>
      <sheetName val="ВС (Л1)"/>
      <sheetName val="ВС (Л2)"/>
      <sheetName val="ВД (Л1)"/>
      <sheetName val="ВД (Л2)"/>
      <sheetName val="ПЭ Л1"/>
      <sheetName val="ПЭ Л2"/>
      <sheetName val="Вспом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A2" t="str">
            <v>Иванов</v>
          </cell>
          <cell r="B2" t="str">
            <v>Иванов</v>
          </cell>
          <cell r="C2" t="str">
            <v>Иванов</v>
          </cell>
          <cell r="D2" t="str">
            <v>Иванов</v>
          </cell>
          <cell r="E2" t="str">
            <v>Иванов</v>
          </cell>
        </row>
        <row r="3">
          <cell r="A3" t="str">
            <v>Петров</v>
          </cell>
          <cell r="B3" t="str">
            <v>Петров</v>
          </cell>
          <cell r="C3" t="str">
            <v>Петров</v>
          </cell>
          <cell r="D3" t="str">
            <v>Петров</v>
          </cell>
          <cell r="E3" t="str">
            <v>Петров</v>
          </cell>
        </row>
        <row r="4">
          <cell r="A4" t="str">
            <v>Сидоров</v>
          </cell>
          <cell r="B4" t="str">
            <v>Сидоров</v>
          </cell>
          <cell r="C4" t="str">
            <v>Сидоров</v>
          </cell>
          <cell r="D4" t="str">
            <v>Сидоров</v>
          </cell>
          <cell r="E4" t="str">
            <v>Сидоров</v>
          </cell>
        </row>
      </sheetData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Объекта"/>
      <sheetName val="Б.Д. ПЛАН"/>
      <sheetName val="Б.Д. ФАКТ"/>
      <sheetName val="СВОД"/>
      <sheetName val="Бескудниково"/>
      <sheetName val="Курган-Козырево"/>
      <sheetName val="Волгодонская АЭС-Невинномысск"/>
      <sheetName val="Хлебниково"/>
      <sheetName val="Бескудниково (демонтаж)"/>
      <sheetName val="Объект1"/>
      <sheetName val="Объект2"/>
      <sheetName val="ТВ_ССС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топография"/>
      <sheetName val="СметаСводная 1 оч"/>
      <sheetName val="Данные для расчёта сметы"/>
      <sheetName val="ИГ1"/>
      <sheetName val="свод"/>
      <sheetName val="сводная"/>
      <sheetName val="СМЕТА проект"/>
      <sheetName val="СметаСводная Рыб"/>
      <sheetName val="СметаСводная"/>
      <sheetName val="BACT"/>
      <sheetName val="Объемы работ по ПВ"/>
      <sheetName val="Смета 1свод"/>
      <sheetName val="3труба (П)"/>
      <sheetName val="Лист1"/>
      <sheetName val="Смета"/>
      <sheetName val="Упр"/>
      <sheetName val="база"/>
      <sheetName val="Коэфф1."/>
      <sheetName val="ОбмОбслЗемОд"/>
      <sheetName val="СмМашБур"/>
      <sheetName val="СмРучБур"/>
      <sheetName val="Смета сводная (список)"/>
      <sheetName val="См3 СЦБ-зап"/>
      <sheetName val="ИД"/>
      <sheetName val="КП НовоКов"/>
      <sheetName val="Сводная смета"/>
      <sheetName val="Комплектация"/>
      <sheetName val="СМР"/>
      <sheetName val="дороги"/>
      <sheetName val="EKDEB90"/>
      <sheetName val="ОДД (стр-во+экспл.)"/>
      <sheetName val="ПД"/>
      <sheetName val="пример расчета"/>
      <sheetName val="8"/>
      <sheetName val="пдр"/>
      <sheetName val="Индексы"/>
      <sheetName val="СметаСводная снег"/>
      <sheetName val="темп"/>
      <sheetName val="calc"/>
      <sheetName val="id"/>
      <sheetName val="sapactivexlhiddensheet"/>
      <sheetName val="свод1"/>
      <sheetName val="ачинский нпз"/>
      <sheetName val="хар_"/>
      <sheetName val="с1_"/>
      <sheetName val="сс"/>
      <sheetName val="обновление"/>
      <sheetName val="цена"/>
      <sheetName val="product"/>
      <sheetName val="Восстановл_Лист84"/>
      <sheetName val="Восстановл_Лист72"/>
      <sheetName val="Восстановл_Лист74"/>
      <sheetName val="свод 3"/>
      <sheetName val="Справочник"/>
      <sheetName val="Прайс"/>
      <sheetName val="информация"/>
      <sheetName val="Вспомогательный"/>
      <sheetName val="Орг"/>
    </sheetNames>
    <sheetDataSet>
      <sheetData sheetId="0"/>
      <sheetData sheetId="1"/>
      <sheetData sheetId="2" refreshError="1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мета12 оценка Мичм"/>
      <sheetName val="См 13 ГОЧС Мичм"/>
      <sheetName val="свод 2"/>
      <sheetName val="ИГ1"/>
      <sheetName val="сводная"/>
      <sheetName val="топография"/>
      <sheetName val="см8"/>
      <sheetName val="свод"/>
      <sheetName val="Данные для расчёта сметы"/>
      <sheetName val="См 1 наруж.водопровод"/>
      <sheetName val="СметаСводная Рыб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3труба (П)"/>
      <sheetName val="ИД"/>
      <sheetName val="Кал.план Жукова даты - не надо"/>
      <sheetName val="шаблон"/>
      <sheetName val="Лист2"/>
      <sheetName val="Календарь новый"/>
      <sheetName val="Смета № 1 ИИ линия"/>
      <sheetName val="Калькуляция_2012"/>
      <sheetName val="3.труба (П)"/>
      <sheetName val="19 МОЗ "/>
      <sheetName val="Сводная "/>
      <sheetName val="Параметры"/>
      <sheetName val="Смета 3 Гидролог"/>
      <sheetName val="СметаСводная 1 оч"/>
      <sheetName val=""/>
      <sheetName val="ПД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Сводная смета"/>
      <sheetName val="13.1"/>
      <sheetName val="график"/>
      <sheetName val="W28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EKDEB90"/>
      <sheetName val="93-110"/>
      <sheetName val="смета проект"/>
      <sheetName val="СметаСводная Колпино"/>
      <sheetName val="лист1"/>
      <sheetName val="обновление"/>
      <sheetName val="Смета сводная (список)"/>
      <sheetName val="КП Лен-Зина"/>
      <sheetName val="сводная лес угвэ"/>
      <sheetName val="Смета180"/>
      <sheetName val="Лист опроса"/>
      <sheetName val="к.84-к.83"/>
      <sheetName val="КП, смета база Приморское для т"/>
      <sheetName val="Материалы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data"/>
      <sheetName val="Суточная"/>
      <sheetName val="вариант"/>
      <sheetName val="пдр"/>
      <sheetName val="пример расчета"/>
      <sheetName val="исх_данные"/>
      <sheetName val="База"/>
      <sheetName val="Journals"/>
      <sheetName val="с1"/>
      <sheetName val="СметаСводная гост"/>
      <sheetName val="Данные"/>
      <sheetName val="Объём"/>
      <sheetName val="Справочники"/>
      <sheetName val="Вспомогательный"/>
      <sheetName val="исх-данные"/>
      <sheetName val="исходные данные"/>
      <sheetName val="промер глуб"/>
      <sheetName val="расчетные таблицы"/>
      <sheetName val="opex personnel (term facs)"/>
      <sheetName val="зим "/>
      <sheetName val="зап-3- сцб"/>
      <sheetName val="Коэффициенты"/>
      <sheetName val="геолог"/>
      <sheetName val="Смета 7"/>
      <sheetName val="смета12 оценҺа Прим"/>
      <sheetName val="total"/>
      <sheetName val="Комплектация"/>
      <sheetName val="СМР"/>
      <sheetName val="дороги"/>
      <sheetName val="уп _2004"/>
      <sheetName val="содержание тома"/>
      <sheetName val="топо"/>
    </sheetNames>
    <sheetDataSet>
      <sheetData sheetId="0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Эл-доп"/>
      <sheetName val="Электрика"/>
      <sheetName val="геолог"/>
      <sheetName val="Данные_для_расчёта_сметы1"/>
      <sheetName val="5 Эксп 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Дополнительные пара"/>
      <sheetName val="Ф3П"/>
      <sheetName val="Ф2П"/>
      <sheetName val="Дог_рас"/>
      <sheetName val="КП_СС"/>
      <sheetName val="Кал.план Жукова даты - не на/"/>
      <sheetName val="Лист3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Приложение №1"/>
      <sheetName val="списки"/>
      <sheetName val="Дополнительные пара_x0005__xde00_"/>
      <sheetName val="ОДД (стр-во+экспл.)"/>
      <sheetName val="Расч(подряд)"/>
      <sheetName val="Замещение"/>
      <sheetName val="Расчет_ССР"/>
      <sheetName val="Смета сводная (список)"/>
      <sheetName val="мат"/>
      <sheetName val="отчет эл_эн  2000"/>
      <sheetName val="мобдемоб"/>
      <sheetName val="см3(подходы)"/>
      <sheetName val="9 глава"/>
      <sheetName val="Смета 7"/>
      <sheetName val="Орг"/>
      <sheetName val="ИДвалка"/>
      <sheetName val="БДР"/>
      <sheetName val="Общие"/>
      <sheetName val="НСИ"/>
      <sheetName val="4.3ИГДИ"/>
      <sheetName val="ВЛ Филино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Климат"/>
      <sheetName val="Southvar"/>
      <sheetName val="Pechёra"/>
      <sheetName val="Obь"/>
      <sheetName val="SevDv"/>
      <sheetName val="KemOz"/>
      <sheetName val="Ozero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ВОЛС-Лен"/>
      <sheetName val="Исх"/>
      <sheetName val="См.1"/>
      <sheetName val="4НКУ"/>
      <sheetName val="Обор"/>
      <sheetName val="luc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/>
      <sheetData sheetId="835" refreshError="1"/>
      <sheetData sheetId="836" refreshError="1"/>
      <sheetData sheetId="837"/>
      <sheetData sheetId="83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BACT"/>
      <sheetName val="ID"/>
      <sheetName val="База Геодезия"/>
      <sheetName val="База Геология"/>
      <sheetName val="6"/>
      <sheetName val="5.1"/>
      <sheetName val="Настройка"/>
      <sheetName val="СП"/>
      <sheetName val="РС"/>
      <sheetName val="См3 СЦБ-зап"/>
      <sheetName val="УП _2004"/>
      <sheetName val="АЧ"/>
      <sheetName val="Настройки"/>
      <sheetName val="3.1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абл38-7"/>
      <sheetName val="БП НОВЫЙ"/>
      <sheetName val="Тестовый"/>
      <sheetName val="3.1 ТХ"/>
      <sheetName val="Расчет 2"/>
      <sheetName val="Смета №1"/>
      <sheetName val="Leistungsakt"/>
      <sheetName val="К"/>
      <sheetName val="ПД"/>
      <sheetName val="Курс доллара"/>
      <sheetName val="Смета 2"/>
      <sheetName val="№5 СУБ Инж защ"/>
      <sheetName val="кап.ремонт"/>
      <sheetName val="геолог"/>
      <sheetName val="база на 21-04-08"/>
      <sheetName val="темп"/>
      <sheetName val="Дополнительные пара_x0000__x0000__x0005__x0000__xde00_"/>
      <sheetName val="СНГ"/>
      <sheetName val="Курс $"/>
      <sheetName val="СметаЗатрат"/>
      <sheetName val="Справочные данные"/>
      <sheetName val="2003г."/>
      <sheetName val="Расч(подряд)"/>
      <sheetName val="Расчет_ССР"/>
      <sheetName val="ОДД (стр-во+экспл.)"/>
      <sheetName val="Ф3П"/>
      <sheetName val="Ф2П"/>
      <sheetName val="Дог_рас"/>
      <sheetName val="КП_СС"/>
      <sheetName val="ИДвал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СПЕЦИФИКАЦИЯ"/>
      <sheetName val="расчет вязкости"/>
      <sheetName val="мат"/>
      <sheetName val="отчет эл_эн  2000"/>
      <sheetName val="мобдемоб"/>
      <sheetName val="Лист3"/>
      <sheetName val="Дополнительные пара_x0005__xde00_"/>
      <sheetName val="Дополнительные пара"/>
      <sheetName val="списки"/>
      <sheetName val="Смета 7"/>
      <sheetName val="Орг"/>
      <sheetName val="АКТ ВЫБОРА"/>
      <sheetName val="Base"/>
      <sheetName val="База_Геодезия"/>
      <sheetName val="База_Геология"/>
      <sheetName val="5_1"/>
      <sheetName val="ОДД_(стр-во+экспл_)"/>
      <sheetName val="См3_СЦБ-зап"/>
      <sheetName val="мат и зч"/>
      <sheetName val="5 Эксп "/>
      <sheetName val="Кал.план Жукова даты - не на/_x0000_"/>
      <sheetName val="Книга1"/>
      <sheetName val="График"/>
      <sheetName val="БДР"/>
      <sheetName val="Исх"/>
      <sheetName val="Кал.план Жукова даты - не на/"/>
      <sheetName val="ВЛ Филино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Климат"/>
      <sheetName val="Southvar"/>
      <sheetName val="Pechёra"/>
      <sheetName val="Obь"/>
      <sheetName val="SevDv"/>
      <sheetName val="KemOz"/>
      <sheetName val="Ozero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ВОЛС-Лен"/>
      <sheetName val="Данные_для_расчёта_сметы2"/>
      <sheetName val="См_2 Шатурс сети  проект работы"/>
      <sheetName val="См.1"/>
      <sheetName val="4НКУ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свод_32"/>
      <sheetName val="свод_2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КП_Мак1"/>
      <sheetName val="КП_НовоКов1"/>
      <sheetName val="Калплан_Кра1"/>
      <sheetName val="Зап-3-_СЦБ1"/>
      <sheetName val="Объемы_работ_по_ПВ1"/>
      <sheetName val="Данные1кв_2"/>
      <sheetName val="Коэф_КВ2"/>
      <sheetName val="6_52-свод2"/>
      <sheetName val="изыскания_21"/>
      <sheetName val="КП_к_ГК1"/>
      <sheetName val="Кал_план_Жукова_даты_-_не_надо1"/>
      <sheetName val="смета_СИД1"/>
      <sheetName val="Ачинский_НПЗ1"/>
      <sheetName val="ПСП_2"/>
      <sheetName val="Коэфф1_1"/>
      <sheetName val="Пример_расчета2"/>
      <sheetName val="СМЕТА_проект2"/>
      <sheetName val="Сводная_смета2"/>
      <sheetName val="Разработка_проекта2"/>
      <sheetName val="Лист_опроса1"/>
      <sheetName val="к_84-к_831"/>
      <sheetName val="Прайс_лист1"/>
      <sheetName val="HP_и_оргтехника1"/>
      <sheetName val="СметаСводная_Колпино1"/>
      <sheetName val="СметаСводная_павильон1"/>
      <sheetName val="13_11"/>
      <sheetName val="Амур_ДОН1"/>
      <sheetName val="Opex_personnel_(Term_facs)1"/>
      <sheetName val="КП_(2)1"/>
      <sheetName val="ПДР_ООО_&quot;Юкос_ФБЦ&quot;1"/>
      <sheetName val="исходные_данные1"/>
      <sheetName val="расчетные_таблицы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в_работу1"/>
      <sheetName val="Прибыль_опл1"/>
      <sheetName val="Переменные_и_константы1"/>
      <sheetName val="Капитальные_затраты1"/>
      <sheetName val="Свод_объем1"/>
      <sheetName val="Дополнительные_параметры1"/>
      <sheetName val="Смета_1свод1"/>
      <sheetName val="СметаСводная_снег1"/>
      <sheetName val="К_рын1"/>
      <sheetName val="Приложение_21"/>
      <sheetName val="База_Геодезия1"/>
      <sheetName val="База_Геология1"/>
      <sheetName val="5_11"/>
      <sheetName val="См3_СЦБ-зап1"/>
      <sheetName val="Хаттон_90_90_Femco"/>
      <sheetName val="ОДД_(стр-во+экспл_)1"/>
      <sheetName val="УП__2004"/>
      <sheetName val="3_1"/>
      <sheetName val="СметаСводная_1_оч"/>
      <sheetName val="Общая_часть"/>
      <sheetName val="БП_НОВЫЙ"/>
      <sheetName val="3_1_ТХ"/>
      <sheetName val="Расчет_2"/>
      <sheetName val="Смета_№1"/>
      <sheetName val="Курс_доллара"/>
      <sheetName val="Смета_2"/>
      <sheetName val="№5_СУБ_Инж_защ"/>
      <sheetName val="кап_ремонт"/>
      <sheetName val="база_на_21-04-08"/>
      <sheetName val="Дополнительные_пара"/>
      <sheetName val="Курс_$"/>
      <sheetName val="Справочные_данные"/>
      <sheetName val="2003г_"/>
      <sheetName val="расчет_вязкости"/>
      <sheetName val="отчет_эл_эн__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 refreshError="1"/>
      <sheetData sheetId="691"/>
      <sheetData sheetId="692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Данные для расчёта сметы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РС"/>
      <sheetName val="информация"/>
      <sheetName val="См3 СЦБ-зап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К"/>
      <sheetName val="база на 21-04-08"/>
      <sheetName val="Дополнительные пара_x0005__xde00_"/>
      <sheetName val="Таблица 4 АСУТП"/>
      <sheetName val="Данные_для_расчёта_сметы1"/>
      <sheetName val="Данные_для_расчё_x0000__x0000__x0000__x0001_Ԁ_x0000_䘀_x0000_䀀"/>
      <sheetName val="Настройки"/>
      <sheetName val="Настройка"/>
      <sheetName val=""/>
      <sheetName val="Исходные"/>
      <sheetName val="Тестовый"/>
      <sheetName val="Расчет 2"/>
      <sheetName val="Смета №1"/>
      <sheetName val="Данные_для_расчё_x0001_Ԁ䘀䀀"/>
      <sheetName val="Данные_для_расчёта_сметы2"/>
      <sheetName val="свод_21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Ачинский_НПЗ"/>
      <sheetName val="Кал_план_Жукова_даты_-_не_надо"/>
      <sheetName val="смета_СИД"/>
      <sheetName val="Данные_для_расчё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  <sheetName val="Смета"/>
      <sheetName val="списки"/>
      <sheetName val="Орг"/>
      <sheetName val="сводная"/>
      <sheetName val="См 1 наруж.водопровод"/>
      <sheetName val="свод"/>
      <sheetName val="Смета180"/>
      <sheetName val="свод1"/>
      <sheetName val="Данные для расчёта сметы"/>
      <sheetName val="топография"/>
      <sheetName val="СметаСводная"/>
      <sheetName val="Смета сводная (список)"/>
      <sheetName val="СВОДКА "/>
      <sheetName val=""/>
      <sheetName val="О"/>
      <sheetName val="база"/>
      <sheetName val="ПРОЦЕНТЫ"/>
    </sheetNames>
    <definedNames>
      <definedName name="dial_koef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  <sheetName val="Смета"/>
      <sheetName val="списки"/>
      <sheetName val="Смета 7"/>
      <sheetName val="Смета сводная (список)"/>
      <sheetName val="См 1 наруж.водопровод"/>
      <sheetName val="сводная"/>
      <sheetName val="Орг"/>
      <sheetName val="Индексы"/>
      <sheetName val="Структура_тек"/>
      <sheetName val="СП"/>
      <sheetName val=""/>
      <sheetName val="Т-18-Инвестиции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Хаттон 90.90 Femco"/>
      <sheetName val="Смета"/>
      <sheetName val="СметаСводная"/>
      <sheetName val="ИГ1"/>
      <sheetName val="топография"/>
      <sheetName val="СметаСводная павильон"/>
      <sheetName val="Данные для расчёта сметы"/>
      <sheetName val="ИД1"/>
      <sheetName val="информация"/>
      <sheetName val="ресурсная вед."/>
      <sheetName val="Итог"/>
      <sheetName val="см8"/>
      <sheetName val="свод"/>
      <sheetName val="См 1 наруж.водопровод"/>
      <sheetName val="Смета 2"/>
      <sheetName val="топо"/>
      <sheetName val="СметаСводная Рыб"/>
      <sheetName val="РП"/>
      <sheetName val="СМЕТА проект"/>
      <sheetName val="Объемы работ по ПВ"/>
      <sheetName val="сводная"/>
      <sheetName val="смета СИД"/>
      <sheetName val="р.Волхов"/>
      <sheetName val="КП Прим (3)"/>
      <sheetName val="гидрология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ИД"/>
      <sheetName val="Лист3"/>
      <sheetName val="ОПС"/>
      <sheetName val="Смета терзем"/>
      <sheetName val="1"/>
      <sheetName val="шаблон"/>
      <sheetName val="фонтан разбитый2"/>
      <sheetName val="матер."/>
      <sheetName val="Январь"/>
      <sheetName val="Калплан ОИ2 Макм крестики"/>
      <sheetName val="Смета ПД"/>
      <sheetName val="ИДвалка"/>
      <sheetName val="доходы и расходы"/>
      <sheetName val="АЧ"/>
      <sheetName val="СметаСводная снег"/>
      <sheetName val="list"/>
      <sheetName val="СметаСводная кол"/>
      <sheetName val="Смета 1свод"/>
      <sheetName val="СП"/>
      <sheetName val="Коэфф1."/>
      <sheetName val="3труба (П)"/>
      <sheetName val="Кал.план Жукова даты - не надо"/>
      <sheetName val="Общие данные"/>
      <sheetName val="П (рек) самара-бугуруслан"/>
      <sheetName val="СметаСводная 1 оч"/>
      <sheetName val="сводная лес угвэ"/>
      <sheetName val="СметаСводная Колпино"/>
      <sheetName val="СВОДКА развязка 1"/>
      <sheetName val="СВОДКА "/>
      <sheetName val="исх-данные"/>
      <sheetName val="КП Лен-Зина"/>
      <sheetName val="93-110"/>
      <sheetName val="кп_ГК1"/>
      <sheetName val="свод_общ_ГК1"/>
      <sheetName val="свод_общ1"/>
      <sheetName val="свод_21"/>
      <sheetName val="свод_31"/>
      <sheetName val="свод_41"/>
      <sheetName val="свод_51"/>
      <sheetName val="изыскания_11"/>
      <sheetName val="изыскания_21"/>
      <sheetName val="изыскания_31"/>
      <sheetName val="изыскания_41"/>
      <sheetName val="экон_из11"/>
      <sheetName val="экол_из11"/>
      <sheetName val="экол_из21"/>
      <sheetName val="экол_из31"/>
      <sheetName val="экол_из41"/>
      <sheetName val="экол_из51"/>
      <sheetName val="иск_соор41"/>
      <sheetName val="нар_осв11"/>
      <sheetName val="нар_осв21"/>
      <sheetName val="нар_осв31"/>
      <sheetName val="пер_ком1_1"/>
      <sheetName val="пер_ком21"/>
      <sheetName val="пер_ком31"/>
      <sheetName val="пер_ком41"/>
      <sheetName val="пер_ком51"/>
      <sheetName val="сод_дор11"/>
      <sheetName val="сод_дор21"/>
      <sheetName val="сод_дор31"/>
      <sheetName val="сод_дор41"/>
      <sheetName val="сод_дор51"/>
      <sheetName val="изъят_зем_уч11"/>
      <sheetName val="изъят_зем_уч21"/>
      <sheetName val="изъят_зем_уч31"/>
      <sheetName val="изъят_зем_уч41"/>
      <sheetName val="изъят_зем_уч51"/>
      <sheetName val="СметаСводная_кол"/>
      <sheetName val="Хаттон_90_90_Femco"/>
      <sheetName val="СметаСводная_павильон"/>
      <sheetName val="Данные_для_расчёта_сметы"/>
      <sheetName val="ресурсная_вед_"/>
      <sheetName val="См_1_наруж_водопровод"/>
      <sheetName val="СМЕТА_проект"/>
      <sheetName val="Смета_2"/>
      <sheetName val="СметаСводная_Рыб"/>
      <sheetName val="Объемы_работ_по_ПВ"/>
      <sheetName val="КП_Прим_(3)"/>
      <sheetName val="смета_СИД"/>
      <sheetName val="р_Волхов"/>
      <sheetName val="геология_"/>
      <sheetName val="КП_НовоКов"/>
      <sheetName val="эл_химз_"/>
      <sheetName val="свод_(2)"/>
      <sheetName val="Смета_терзем"/>
      <sheetName val="фонтан_разбитый2"/>
      <sheetName val="матер_"/>
      <sheetName val="Калплан_ОИ2_Макм_крестики"/>
      <sheetName val="Смета_ПД"/>
      <sheetName val="доходы_и_расходы"/>
      <sheetName val="база"/>
      <sheetName val="Смета_1свод"/>
      <sheetName val="СметаСводная_снег"/>
      <sheetName val="Коэфф1_"/>
      <sheetName val="Кал_план_Жукова_даты_-_не_надо"/>
      <sheetName val="3труба_(П)"/>
      <sheetName val="Общие_данные"/>
      <sheetName val="оборудован"/>
      <sheetName val="темп"/>
      <sheetName val="отчет эл_эн  2000"/>
      <sheetName val="EKDEB90"/>
      <sheetName val="шкаф"/>
      <sheetName val="прайс лист"/>
      <sheetName val="кредиты"/>
      <sheetName val="data"/>
      <sheetName val="сс"/>
      <sheetName val="капитальные затраты"/>
      <sheetName val="начало"/>
      <sheetName val="Main"/>
      <sheetName val="график"/>
      <sheetName val="лист1"/>
      <sheetName val="к.84-к.83"/>
      <sheetName val="const"/>
      <sheetName val="списки"/>
      <sheetName val="СметаСводная гост"/>
      <sheetName val="произв прайс"/>
      <sheetName val="лист опроса"/>
      <sheetName val="К.С.М."/>
      <sheetName val="промер глуб"/>
      <sheetName val="ПД-2.1"/>
      <sheetName val="пятилетка"/>
      <sheetName val="мониторинг"/>
      <sheetName val="этапы"/>
      <sheetName val="7"/>
      <sheetName val="СмРуч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ДКСС от МПС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13_11"/>
      <sheetName val="матер_"/>
      <sheetName val="КП_Прим_(3)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РС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Настройки"/>
      <sheetName val="Таблица_4_АСУТП1"/>
      <sheetName val="Смета_5_2__Кусты25,29,31,651"/>
      <sheetName val="р_Волхов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КП_к_снег_Рыбинская1"/>
      <sheetName val="Табл_51"/>
      <sheetName val="Табл_21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мета180"/>
      <sheetName val="таблица_руко_4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  <sheetName val="зимП"/>
      <sheetName val="Тр."/>
      <sheetName val="СВ"/>
      <sheetName val="Производство электроэнергии"/>
      <sheetName val="Т11"/>
      <sheetName val="Т12"/>
      <sheetName val="Т7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Укр.ед.р.136-142"/>
      <sheetName val="Арматура"/>
      <sheetName val="Праздники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  <sheetName val="июл"/>
      <sheetName val="1_2_1"/>
      <sheetName val="кап_ремонт1"/>
      <sheetName val="Ограничения_шаблон1"/>
      <sheetName val="Причины_отклонений1"/>
      <sheetName val="Статус_работы1"/>
      <sheetName val="Уровень_графика1"/>
      <sheetName val="анализ_2003_2004исполнение_МТО1"/>
      <sheetName val="Технический_лист1"/>
      <sheetName val="Накоп.Итог"/>
      <sheetName val="телемехан"/>
      <sheetName val="Характеристические ФО"/>
      <sheetName val="Проект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Drop-down"/>
      <sheetName val="31.08.2004"/>
      <sheetName val="Курс $"/>
      <sheetName val="АД"/>
      <sheetName val="9 глава"/>
      <sheetName val="Восстановл_Лис礊め "/>
      <sheetName val="Управление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/>
      <sheetData sheetId="722"/>
      <sheetData sheetId="723" refreshError="1"/>
      <sheetData sheetId="724" refreshError="1"/>
      <sheetData sheetId="725"/>
      <sheetData sheetId="726" refreshError="1"/>
      <sheetData sheetId="727"/>
      <sheetData sheetId="728" refreshError="1"/>
      <sheetData sheetId="729" refreshError="1"/>
      <sheetData sheetId="730"/>
      <sheetData sheetId="731"/>
      <sheetData sheetId="732" refreshError="1"/>
      <sheetData sheetId="733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/>
      <sheetData sheetId="755"/>
      <sheetData sheetId="756"/>
      <sheetData sheetId="757"/>
      <sheetData sheetId="758" refreshError="1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>
        <row r="1">
          <cell r="B1">
            <v>0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 refreshError="1"/>
      <sheetData sheetId="830" refreshError="1"/>
      <sheetData sheetId="831"/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/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 refreshError="1"/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 refreshError="1"/>
      <sheetData sheetId="887" refreshError="1"/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 refreshError="1"/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 refreshError="1"/>
      <sheetData sheetId="901" refreshError="1"/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/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>
        <row r="1">
          <cell r="B1">
            <v>0</v>
          </cell>
        </row>
      </sheetData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>
        <row r="1">
          <cell r="B1">
            <v>0</v>
          </cell>
        </row>
      </sheetData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>
        <row r="1">
          <cell r="B1">
            <v>0</v>
          </cell>
        </row>
      </sheetData>
      <sheetData sheetId="1096"/>
      <sheetData sheetId="1097"/>
      <sheetData sheetId="1098"/>
      <sheetData sheetId="1099"/>
      <sheetData sheetId="1100"/>
      <sheetData sheetId="1101">
        <row r="1">
          <cell r="B1">
            <v>0</v>
          </cell>
        </row>
      </sheetData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/>
      <sheetData sheetId="1152">
        <row r="1">
          <cell r="B1">
            <v>0</v>
          </cell>
        </row>
      </sheetData>
      <sheetData sheetId="1153"/>
      <sheetData sheetId="1154"/>
      <sheetData sheetId="1155"/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/>
      <sheetData sheetId="1318"/>
      <sheetData sheetId="1319"/>
      <sheetData sheetId="1320"/>
      <sheetData sheetId="1321"/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/>
      <sheetData sheetId="1325"/>
      <sheetData sheetId="1326"/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/>
      <sheetData sheetId="1331"/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/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/>
      <sheetData sheetId="1345"/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/>
      <sheetData sheetId="1350"/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1">
          <cell r="B1">
            <v>0</v>
          </cell>
        </row>
      </sheetData>
      <sheetData sheetId="1366"/>
      <sheetData sheetId="1367"/>
      <sheetData sheetId="1368"/>
      <sheetData sheetId="1369"/>
      <sheetData sheetId="1370">
        <row r="1">
          <cell r="B1">
            <v>0</v>
          </cell>
        </row>
      </sheetData>
      <sheetData sheetId="1371"/>
      <sheetData sheetId="1372">
        <row r="1">
          <cell r="B1">
            <v>0</v>
          </cell>
        </row>
      </sheetData>
      <sheetData sheetId="1373"/>
      <sheetData sheetId="1374"/>
      <sheetData sheetId="1375">
        <row r="1">
          <cell r="B1">
            <v>0</v>
          </cell>
        </row>
      </sheetData>
      <sheetData sheetId="1376"/>
      <sheetData sheetId="1377">
        <row r="1">
          <cell r="B1">
            <v>0</v>
          </cell>
        </row>
      </sheetData>
      <sheetData sheetId="1378"/>
      <sheetData sheetId="1379"/>
      <sheetData sheetId="1380"/>
      <sheetData sheetId="1381"/>
      <sheetData sheetId="1382">
        <row r="1">
          <cell r="B1">
            <v>0</v>
          </cell>
        </row>
      </sheetData>
      <sheetData sheetId="1383"/>
      <sheetData sheetId="1384"/>
      <sheetData sheetId="1385"/>
      <sheetData sheetId="1386"/>
      <sheetData sheetId="1387">
        <row r="1">
          <cell r="B1">
            <v>0</v>
          </cell>
        </row>
      </sheetData>
      <sheetData sheetId="1388"/>
      <sheetData sheetId="1389"/>
      <sheetData sheetId="1390"/>
      <sheetData sheetId="1391"/>
      <sheetData sheetId="1392">
        <row r="1">
          <cell r="B1">
            <v>0</v>
          </cell>
        </row>
      </sheetData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>
        <row r="1">
          <cell r="B1">
            <v>0</v>
          </cell>
        </row>
      </sheetData>
      <sheetData sheetId="1405"/>
      <sheetData sheetId="1406"/>
      <sheetData sheetId="1407"/>
      <sheetData sheetId="1408"/>
      <sheetData sheetId="1409">
        <row r="1">
          <cell r="B1">
            <v>0</v>
          </cell>
        </row>
      </sheetData>
      <sheetData sheetId="1410"/>
      <sheetData sheetId="1411"/>
      <sheetData sheetId="1412"/>
      <sheetData sheetId="1413"/>
      <sheetData sheetId="1414">
        <row r="1">
          <cell r="B1">
            <v>0</v>
          </cell>
        </row>
      </sheetData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>
        <row r="1">
          <cell r="B1">
            <v>0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>
        <row r="1">
          <cell r="B1">
            <v>0</v>
          </cell>
        </row>
      </sheetData>
      <sheetData sheetId="1433"/>
      <sheetData sheetId="1434"/>
      <sheetData sheetId="1435"/>
      <sheetData sheetId="1436"/>
      <sheetData sheetId="1437">
        <row r="1">
          <cell r="B1">
            <v>0</v>
          </cell>
        </row>
      </sheetData>
      <sheetData sheetId="1438"/>
      <sheetData sheetId="1439"/>
      <sheetData sheetId="1440"/>
      <sheetData sheetId="1441"/>
      <sheetData sheetId="1442">
        <row r="1">
          <cell r="B1">
            <v>0</v>
          </cell>
        </row>
      </sheetData>
      <sheetData sheetId="1443"/>
      <sheetData sheetId="1444"/>
      <sheetData sheetId="1445"/>
      <sheetData sheetId="1446"/>
      <sheetData sheetId="1447">
        <row r="1">
          <cell r="B1">
            <v>0</v>
          </cell>
        </row>
      </sheetData>
      <sheetData sheetId="1448"/>
      <sheetData sheetId="1449"/>
      <sheetData sheetId="1450"/>
      <sheetData sheetId="1451"/>
      <sheetData sheetId="1452">
        <row r="1">
          <cell r="B1">
            <v>0</v>
          </cell>
        </row>
      </sheetData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>
        <row r="1">
          <cell r="B1">
            <v>0</v>
          </cell>
        </row>
      </sheetData>
      <sheetData sheetId="1465"/>
      <sheetData sheetId="1466"/>
      <sheetData sheetId="1467"/>
      <sheetData sheetId="1468"/>
      <sheetData sheetId="1469">
        <row r="1">
          <cell r="B1">
            <v>0</v>
          </cell>
        </row>
      </sheetData>
      <sheetData sheetId="1470"/>
      <sheetData sheetId="1471"/>
      <sheetData sheetId="1472"/>
      <sheetData sheetId="1473"/>
      <sheetData sheetId="1474">
        <row r="1">
          <cell r="B1">
            <v>0</v>
          </cell>
        </row>
      </sheetData>
      <sheetData sheetId="1475"/>
      <sheetData sheetId="1476"/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/>
      <sheetData sheetId="1727"/>
      <sheetData sheetId="1728"/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/>
      <sheetData sheetId="1785"/>
      <sheetData sheetId="1786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 refreshError="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 refreshError="1"/>
      <sheetData sheetId="2055" refreshError="1"/>
      <sheetData sheetId="2056" refreshError="1"/>
      <sheetData sheetId="2057"/>
      <sheetData sheetId="2058"/>
      <sheetData sheetId="2059" refreshError="1"/>
      <sheetData sheetId="2060"/>
      <sheetData sheetId="2061" refreshError="1"/>
      <sheetData sheetId="2062" refreshError="1"/>
      <sheetData sheetId="2063" refreshError="1"/>
      <sheetData sheetId="2064"/>
      <sheetData sheetId="2065" refreshError="1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>
        <row r="1">
          <cell r="B1">
            <v>0</v>
          </cell>
        </row>
      </sheetData>
      <sheetData sheetId="2078">
        <row r="1">
          <cell r="B1">
            <v>0</v>
          </cell>
        </row>
      </sheetData>
      <sheetData sheetId="2079" refreshError="1"/>
      <sheetData sheetId="2080">
        <row r="1">
          <cell r="B1">
            <v>0</v>
          </cell>
        </row>
      </sheetData>
      <sheetData sheetId="2081"/>
      <sheetData sheetId="2082"/>
      <sheetData sheetId="2083"/>
      <sheetData sheetId="2084"/>
      <sheetData sheetId="2085"/>
      <sheetData sheetId="2086" refreshError="1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 refreshError="1"/>
      <sheetData sheetId="2096" refreshError="1"/>
      <sheetData sheetId="2097" refreshError="1"/>
      <sheetData sheetId="2098" refreshError="1"/>
      <sheetData sheetId="2099">
        <row r="1">
          <cell r="A1">
            <v>0</v>
          </cell>
        </row>
      </sheetData>
      <sheetData sheetId="2100"/>
      <sheetData sheetId="2101">
        <row r="1">
          <cell r="A1">
            <v>0</v>
          </cell>
        </row>
      </sheetData>
      <sheetData sheetId="2102"/>
      <sheetData sheetId="2103">
        <row r="1">
          <cell r="A1">
            <v>0</v>
          </cell>
        </row>
      </sheetData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/>
      <sheetData sheetId="219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1"/>
      <sheetName val="топография"/>
      <sheetName val="Данные для расчёта сметы"/>
      <sheetName val="93-110"/>
      <sheetName val="Смета"/>
      <sheetName val="свод"/>
      <sheetName val="Коэфф1."/>
      <sheetName val="ИДвалка"/>
      <sheetName val="свод 2"/>
      <sheetName val="СметаСводная павильон"/>
      <sheetName val="матер."/>
      <sheetName val="СметаСводная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шаблон"/>
      <sheetName val="ОПС"/>
      <sheetName val="КП НовоКов"/>
      <sheetName val="Лист3"/>
      <sheetName val="свод (2)"/>
      <sheetName val="КП Прим (3)"/>
      <sheetName val="Параметры"/>
      <sheetName val="Подрядчики"/>
      <sheetName val="Смета 1свод"/>
      <sheetName val="Съемка500+ПВО1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Коэффициенты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w5600224 (319-340)"/>
      <sheetName val="СметаСводная_снег"/>
      <sheetName val="Смета_1свод"/>
      <sheetName val="СметаСводная Колпино"/>
      <sheetName val="СметаСводная Рыб"/>
      <sheetName val="ПД-2.1"/>
      <sheetName val="opex personnel (term facs)"/>
      <sheetName val="все"/>
      <sheetName val="табл38-7"/>
      <sheetName val="Смета 7"/>
      <sheetName val="сводная (2)"/>
      <sheetName val="АД (Р)"/>
      <sheetName val="АД"/>
      <sheetName val="Смета180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П, смета, Сельская"/>
      <sheetName val="Орг"/>
      <sheetName val="списки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C.с"/>
      <sheetName val="исх-данные"/>
      <sheetName val="Смета-Т"/>
      <sheetName val="зап-3- сцб"/>
      <sheetName val="сводная по ОСТ"/>
      <sheetName val="к.84-к.83"/>
      <sheetName val="СВОДКА "/>
      <sheetName val="Вспомогательный"/>
      <sheetName val="Сводка пог.м "/>
      <sheetName val="исх_данные"/>
      <sheetName val="исходные данные"/>
      <sheetName val="Read me first"/>
      <sheetName val="см-2 шатурс сети  проект работы"/>
      <sheetName val="пдр"/>
      <sheetName val="Объём"/>
      <sheetName val="Индексы"/>
      <sheetName val="СметаСводная се"/>
      <sheetName val="Справочник"/>
      <sheetName val="Прайс"/>
      <sheetName val="информация"/>
      <sheetName val="свод 3"/>
      <sheetName val="рп"/>
      <sheetName val="смета 1"/>
      <sheetName val="ПИР"/>
      <sheetName val="ОМЛ_ЗВО1_ЗУ"/>
      <sheetName val="Лист опроса"/>
      <sheetName val="45"/>
      <sheetName val="см3(подходы)"/>
      <sheetName val="база"/>
      <sheetName val="сммашбур"/>
      <sheetName val="Смета сводная (список)"/>
      <sheetName val="аналитика"/>
      <sheetName val="титул "/>
      <sheetName val="ВПР"/>
    </sheetNames>
    <sheetDataSet>
      <sheetData sheetId="0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сводная"/>
      <sheetName val="СметаСводная Колпино"/>
      <sheetName val="СметаСводная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Январь"/>
      <sheetName val="ИДвалка"/>
      <sheetName val="Смета 1свод"/>
      <sheetName val="см8"/>
      <sheetName val="свод 2"/>
      <sheetName val="Смета 3 Гидролог"/>
      <sheetName val="СметаСводная Рыб"/>
      <sheetName val="матер."/>
      <sheetName val="геология "/>
      <sheetName val="Хаттон 90.90 Femco"/>
      <sheetName val="Итог"/>
      <sheetName val="свод общ"/>
      <sheetName val="СметаСводная снег"/>
      <sheetName val="р.Волхов"/>
      <sheetName val="ресурсная вед."/>
      <sheetName val="ПРОГНОЗ_1"/>
      <sheetName val="Гр5(о)"/>
      <sheetName val="ОПС"/>
      <sheetName val="ИД1"/>
      <sheetName val="кп"/>
      <sheetName val="шаблон"/>
      <sheetName val="АЧ"/>
      <sheetName val="КП Прим (3)"/>
      <sheetName val="гидрология"/>
      <sheetName val="смета СИД"/>
      <sheetName val="эл.химз."/>
      <sheetName val="Объемы работ по ПВ"/>
      <sheetName val="Параметры"/>
      <sheetName val="Лист3"/>
      <sheetName val="sapactivexlhiddensheet"/>
      <sheetName val="Причины отклонений"/>
      <sheetName val="Статус работы"/>
      <sheetName val="Уровень графика"/>
      <sheetName val="СметаСводная 1 оч"/>
      <sheetName val="шкаф"/>
      <sheetName val="прайс лист"/>
      <sheetName val="СПЕЦИФИКАЦИЯ"/>
      <sheetName val="ПВС с Коэф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мета сводная (список)"/>
      <sheetName val="сводная (2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  <sheetName val="Служебный"/>
      <sheetName val="отчет эл_эн  2000"/>
      <sheetName val="Лист2"/>
      <sheetName val="смета проект"/>
      <sheetName val="пдр"/>
      <sheetName val="капитальные затраты"/>
      <sheetName val="data"/>
      <sheetName val="СметаСводная_павильон2"/>
      <sheetName val="павильон_разбитый12"/>
      <sheetName val="фонтан_разбитый22"/>
      <sheetName val="Сети_по_доп_согл_2"/>
      <sheetName val="КП_павильон2"/>
      <sheetName val="СметаСводная_Колпино1"/>
      <sheetName val="Коэфф1_1"/>
      <sheetName val="Данные_для_расчёта_сметы1"/>
      <sheetName val="Смета_1свод1"/>
      <sheetName val="свод_21"/>
      <sheetName val="Смета_3_Гидролог1"/>
      <sheetName val="СметаСводная_Рыб1"/>
      <sheetName val="матер_1"/>
      <sheetName val="геология_1"/>
      <sheetName val="Хаттон_90_90_Femco1"/>
      <sheetName val="свод_общ1"/>
      <sheetName val="р_Волхов1"/>
      <sheetName val="СметаСводная_снег1"/>
      <sheetName val="ресурсная_вед_1"/>
      <sheetName val="КП_Прим_(3)1"/>
      <sheetName val="смета_СИД1"/>
      <sheetName val="эл_химз_1"/>
      <sheetName val="Объемы_работ_по_ПВ1"/>
      <sheetName val="Причины_отклонений"/>
      <sheetName val="Статус_работы"/>
      <sheetName val="Уровень_графика"/>
      <sheetName val="СметаСводная_1_оч"/>
      <sheetName val="к_84-к_83"/>
      <sheetName val="ПВС_с_Коэф"/>
      <sheetName val="смета ии геодезия"/>
      <sheetName val="7"/>
      <sheetName val="К"/>
      <sheetName val="Вспомогательный"/>
      <sheetName val="АД (Р)"/>
      <sheetName val="АД"/>
      <sheetName val="Смета 7"/>
      <sheetName val="списки"/>
      <sheetName val="Смета%20Мариин%20к%20допсогл%20"/>
      <sheetName val="СВОДКА развязка 1"/>
      <sheetName val="ПИР"/>
      <sheetName val="Дог_рас"/>
      <sheetName val="Лист опроса"/>
      <sheetName val="C.с"/>
      <sheetName val="исх-данные"/>
      <sheetName val="исх_данные"/>
      <sheetName val="база"/>
      <sheetName val="Коэффициенты"/>
      <sheetName val="этапы"/>
      <sheetName val="Финплан"/>
      <sheetName val="лист1"/>
      <sheetName val="обновление"/>
      <sheetName val="цена"/>
      <sheetName val="product"/>
      <sheetName val="СВОДКА "/>
      <sheetName val="Смета Мариин к допсогл на павил"/>
      <sheetName val="XLR_NoRangeSheet"/>
      <sheetName val="См 1 наруж.водопровод"/>
      <sheetName val="Управление"/>
      <sheetName val="распределение"/>
      <sheetName val="12"/>
      <sheetName val="подписано смр "/>
      <sheetName val="пдр ооо &quot;юкос фбц&quot;"/>
      <sheetName val="lim"/>
      <sheetName val="график"/>
      <sheetName val="пятилетка"/>
      <sheetName val="мониторинг"/>
      <sheetName val="ПД-2.1"/>
      <sheetName val="О"/>
      <sheetName val="Смета_сводная_(список)"/>
      <sheetName val="сводная_(2)"/>
      <sheetName val="Смета_сводная_(список)1"/>
      <sheetName val="сводная_(2)1"/>
      <sheetName val="Причины_отклонений1"/>
      <sheetName val="Статус_работы1"/>
      <sheetName val="Уровень_графика1"/>
      <sheetName val="СметаСводная_1_оч1"/>
      <sheetName val="прайс_лист1"/>
      <sheetName val="СметаСводная_павильон3"/>
      <sheetName val="павильон_разбитый13"/>
      <sheetName val="фонтан_разбитый23"/>
      <sheetName val="Сети_по_доп_согл_3"/>
      <sheetName val="КП_павильон3"/>
      <sheetName val="СметаСводная_Колпино2"/>
      <sheetName val="Коэфф1_2"/>
      <sheetName val="Данные_для_расчёта_сметы2"/>
      <sheetName val="Смета_1свод2"/>
      <sheetName val="свод_22"/>
      <sheetName val="Смета_3_Гидролог2"/>
      <sheetName val="СметаСводная_Рыб2"/>
      <sheetName val="матер_2"/>
      <sheetName val="геология_2"/>
      <sheetName val="Хаттон_90_90_Femco2"/>
      <sheetName val="свод_общ2"/>
      <sheetName val="р_Волхов2"/>
      <sheetName val="СметаСводная_снег2"/>
      <sheetName val="ресурсная_вед_2"/>
      <sheetName val="КП_Прим_(3)2"/>
      <sheetName val="Объемы_работ_по_ПВ2"/>
      <sheetName val="смета_СИД2"/>
      <sheetName val="эл_химз_2"/>
      <sheetName val="ОМЛ_ЗВО1_ЗУ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4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5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6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7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8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9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2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3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4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5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6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7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8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9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8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8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82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83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84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85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16"/>
      <sheetData sheetId="117"/>
      <sheetData sheetId="118"/>
      <sheetData sheetId="119"/>
      <sheetData sheetId="12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АЧ"/>
      <sheetName val="СметаСводная павильон"/>
      <sheetName val="сводная"/>
      <sheetName val="топография"/>
      <sheetName val="свод1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сводная (2)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смета проект"/>
      <sheetName val="Calc"/>
      <sheetName val="пдр"/>
      <sheetName val="Journals"/>
      <sheetName val="opex personnel (term facs)"/>
      <sheetName val="хар_"/>
      <sheetName val="с1_"/>
      <sheetName val="Суточная"/>
      <sheetName val="ГАЗ_камаз"/>
      <sheetName val="3.1 ТХ"/>
      <sheetName val="расч(подряд)"/>
      <sheetName val="C.с  (2)"/>
      <sheetName val="Вспомогательный"/>
      <sheetName val="Смета 7"/>
      <sheetName val="СметаСводная пуш"/>
      <sheetName val="Орг"/>
      <sheetName val="СметаСводная п54"/>
      <sheetName val="база"/>
      <sheetName val="СмРучБур"/>
      <sheetName val="СмМашБур"/>
      <sheetName val="Коэффициенты"/>
      <sheetName val="смета 1"/>
      <sheetName val="шкаф"/>
      <sheetName val="геолог"/>
      <sheetName val="СметаСводная кол"/>
      <sheetName val="СметаСводная Колпино"/>
      <sheetName val="Лист опроса"/>
      <sheetName val="Дог_рас"/>
    </sheetNames>
    <sheetDataSet>
      <sheetData sheetId="0">
        <row r="10">
          <cell r="E10" t="str">
            <v>Государственный комитет Псковской области по дорожному  хозяйству</v>
          </cell>
        </row>
      </sheetData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  <sheetName val="свод"/>
    </sheetNames>
    <definedNames>
      <definedName name="dialog_montag_show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. сводная "/>
      <sheetName val="Данные для расчёта сметы"/>
      <sheetName val="sapactivexlhiddensheet"/>
      <sheetName val="свод"/>
      <sheetName val="сводная"/>
      <sheetName val="СметаСводная павильон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база"/>
      <sheetName val="7_км"/>
      <sheetName val="Данные_для_расчёта_сметы"/>
      <sheetName val="СметаСводная_павильон"/>
      <sheetName val="Коэфф1_"/>
      <sheetName val="СметаСводная_снег"/>
      <sheetName val="смета_СИД"/>
      <sheetName val="См_1_наруж_водопровод"/>
      <sheetName val="Хаттон_90_90_Femco"/>
      <sheetName val="Пример_расчета"/>
      <sheetName val="Прайс лист"/>
      <sheetName val="Объемы работ по ПВ"/>
      <sheetName val="Справка"/>
      <sheetName val="кп"/>
      <sheetName val="фонтан разбитый2"/>
      <sheetName val="Землеотвод"/>
      <sheetName val="Январь"/>
      <sheetName val="Смета 3 Гидролог"/>
      <sheetName val="ИДвалка"/>
      <sheetName val="часы"/>
      <sheetName val="Лист3"/>
      <sheetName val="матер."/>
      <sheetName val="ПДР"/>
      <sheetName val="СМЕТА проект"/>
      <sheetName val="геология "/>
      <sheetName val="Спец-7"/>
      <sheetName val="Смета ТЗ АСУ"/>
      <sheetName val="Экология-3.1"/>
      <sheetName val="list"/>
      <sheetName val="информация"/>
      <sheetName val="Параметры"/>
      <sheetName val="ИД"/>
      <sheetName val="Смета 1свод"/>
      <sheetName val="ресурсная вед."/>
      <sheetName val="ГАЗ_камаз"/>
      <sheetName val="СметаСводная Рыб"/>
      <sheetName val="шаблон"/>
      <sheetName val="СМИС"/>
      <sheetName val="свод общ"/>
      <sheetName val="ОПС"/>
      <sheetName val="ц_1991"/>
      <sheetName val="1.411.1"/>
      <sheetName val="уп _2004"/>
      <sheetName val="свод 2"/>
      <sheetName val="data"/>
      <sheetName val="Смета 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Данные для расчёта сметы"/>
      <sheetName val="Смета"/>
      <sheetName val="СметаСводная павильон"/>
      <sheetName val="свод1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См 1 наруж.водопровод"/>
      <sheetName val="топография"/>
      <sheetName val="sapactivexlhiddensheet"/>
      <sheetName val="сводная"/>
      <sheetName val="Коэфф1."/>
      <sheetName val="Пример расчета"/>
      <sheetName val="см8"/>
      <sheetName val="СметаСводная"/>
      <sheetName val="СметаСводная снег"/>
      <sheetName val="смета СИД"/>
      <sheetName val="Прайс лист"/>
      <sheetName val="Хаттон 90.90 Femco"/>
      <sheetName val="Итог"/>
      <sheetName val="ИД1"/>
      <sheetName val="АЧ"/>
      <sheetName val="ЗП_ЮНГ"/>
      <sheetName val="справка"/>
      <sheetName val="ПДР"/>
      <sheetName val="СМЕТА проект"/>
      <sheetName val="база"/>
      <sheetName val="Ф"/>
      <sheetName val="СметаСводная пуш"/>
      <sheetName val="7_км"/>
      <sheetName val="Данные_для_расчёта_сметы"/>
      <sheetName val="СметаСводная_павильон"/>
      <sheetName val="Коэфф1_"/>
      <sheetName val="СметаСводная_снег"/>
      <sheetName val="смета_СИД"/>
      <sheetName val="См_1_наруж_водопровод"/>
      <sheetName val="Хаттон_90_90_Femco"/>
      <sheetName val="Пример_расчета"/>
      <sheetName val="Объемы работ по ПВ"/>
      <sheetName val="кп"/>
      <sheetName val="фонтан разбитый2"/>
      <sheetName val="Землеотвод"/>
      <sheetName val="Январь"/>
      <sheetName val="Смета 3 Гидролог"/>
      <sheetName val="ИДвалка"/>
      <sheetName val="часы"/>
      <sheetName val="Лист3"/>
      <sheetName val="матер."/>
      <sheetName val="геология "/>
      <sheetName val="Спец-7"/>
      <sheetName val="Смета ТЗ АСУ"/>
      <sheetName val="Экология-3.1"/>
      <sheetName val="list"/>
      <sheetName val="информация"/>
      <sheetName val="Параметры"/>
      <sheetName val="ИД"/>
      <sheetName val="Смета 1свод"/>
      <sheetName val="ресурсная вед."/>
      <sheetName val="ГАЗ_камаз"/>
      <sheetName val="СметаСводная Рыб"/>
      <sheetName val="шаблон"/>
      <sheetName val="СМИС"/>
      <sheetName val="свод общ"/>
      <sheetName val="ОПС"/>
      <sheetName val="ц_1991"/>
      <sheetName val="1.411.1"/>
      <sheetName val="уп _2004"/>
      <sheetName val="свод 2"/>
      <sheetName val="HP и оргтехника"/>
      <sheetName val="3труба (П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93-110"/>
      <sheetName val="СметаСводная"/>
      <sheetName val="топографи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Смета 7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ИДвалка"/>
      <sheetName val="свод1"/>
      <sheetName val="геология "/>
      <sheetName val=""/>
      <sheetName val="БД"/>
      <sheetName val="Хаттон 90.90 Femco"/>
      <sheetName val="СметаСводная Колпино"/>
      <sheetName val="к.84-к.83"/>
      <sheetName val="Расчет зарплаты"/>
      <sheetName val="Исх"/>
      <sheetName val="ц_1991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Ачинский НПЗ"/>
      <sheetName val="Причины отклонений"/>
      <sheetName val="Статус работы"/>
      <sheetName val="Уровень графика"/>
      <sheetName val="3.1 ТХ"/>
      <sheetName val="13 NGDO"/>
      <sheetName val="Коэфф резерва"/>
      <sheetName val="уп _2004"/>
      <sheetName val="сводная (2)"/>
      <sheetName val="Курс доллара"/>
      <sheetName val="СметаСводная пуш"/>
      <sheetName val="АД (Р)"/>
      <sheetName val="АД"/>
      <sheetName val="СВОДКА"/>
      <sheetName val="исх-данные"/>
      <sheetName val="СметаСводная 1 оч"/>
      <sheetName val="Вспомогательный"/>
      <sheetName val="обновление"/>
      <sheetName val="цена"/>
      <sheetName val="product"/>
      <sheetName val="смета 1"/>
      <sheetName val="Курсы"/>
      <sheetName val="пдр"/>
      <sheetName val="Journals"/>
      <sheetName val="к_84-к_83"/>
      <sheetName val="ТабР"/>
      <sheetName val="Команд ЛВС СМиУ"/>
      <sheetName val="Команд СКС Харовск"/>
      <sheetName val="баланс 9 98 ЛВС"/>
      <sheetName val="баланс 9 98 СКС"/>
      <sheetName val="СметаСводная Рыб"/>
      <sheetName val="СмРучБур"/>
      <sheetName val="пример расчета"/>
      <sheetName val="зап-3- сцб"/>
      <sheetName val="свод 3"/>
      <sheetName val="СметаСводная_Колпино"/>
      <sheetName val="списки"/>
      <sheetName val="XLR_NoRangeSheet"/>
      <sheetName val="Справка"/>
      <sheetName val="Лист опроса"/>
      <sheetName val="шаблон_дц_апк"/>
      <sheetName val="Дог_рас"/>
      <sheetName val="Управление"/>
      <sheetName val="промер глуб"/>
      <sheetName val="з-д &quot;Рекорд&quot;"/>
      <sheetName val="база"/>
      <sheetName val="Данные  "/>
      <sheetName val=" ССР (нов)"/>
      <sheetName val="исх_данные"/>
      <sheetName val="Коэффициенты"/>
      <sheetName val="Л"/>
      <sheetName val="ЭЦ_П"/>
      <sheetName val="САУТ_П"/>
      <sheetName val="Вст25смП"/>
      <sheetName val="68-96_Р"/>
      <sheetName val="ДЦ_П"/>
      <sheetName val="АПК_П"/>
      <sheetName val="АБ_П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геолог"/>
      <sheetName val="начало"/>
      <sheetName val="все"/>
      <sheetName val="сводная лес угвэ"/>
      <sheetName val="шкаф"/>
      <sheetName val="лист1"/>
      <sheetName val="Смета снегоплавильный пункт, Ри"/>
      <sheetName val="КП Лен-Зина"/>
      <sheetName val="трубы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7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ЖД 3.1"/>
      <sheetName val="УСР"/>
      <sheetName val="Объемы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 Свод"/>
      <sheetName val="Договорная цена"/>
      <sheetName val="Panduit"/>
      <sheetName val="Пра_x0000_с_лист"/>
      <sheetName val="исключ ЭХЗ"/>
      <sheetName val="БДР"/>
      <sheetName val="КБК ДПК"/>
      <sheetName val="геол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ра"/>
      <sheetName val="ПС"/>
      <sheetName val="Исх. данные"/>
      <sheetName val="ЕТС (ф)"/>
      <sheetName val="Исх1"/>
      <sheetName val="ИНСТРУКЦИЯ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W28"/>
      <sheetName val="см 5 ОДД "/>
      <sheetName val="Форма 2.1"/>
      <sheetName val="АД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Накоп.Итог"/>
      <sheetName val="Производство электроэнергии"/>
      <sheetName val="Т11"/>
      <sheetName val="Т12"/>
      <sheetName val="Т7"/>
      <sheetName val="Свод2006"/>
      <sheetName val="1 кв"/>
      <sheetName val="Характеристические ФО"/>
      <sheetName val="HbL"/>
      <sheetName val="Восстановл_Лис礊め_x0005_"/>
      <sheetName val="сср(2015)"/>
      <sheetName val="Расч(подряд)"/>
      <sheetName val="7"/>
      <sheetName val="См_2_Шатурс_сети__проект_работы"/>
      <sheetName val="исключ_ЭХЗ"/>
      <sheetName val="Форма 9"/>
      <sheetName val="Форма 10"/>
      <sheetName val="Локальная смета 6-3-2"/>
      <sheetName val="Смета180"/>
      <sheetName val="РАСПРЕД_ПО_ПРОЦЕСС"/>
      <sheetName val="Исх_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Приложение_2"/>
      <sheetName val="анализ_2003_2004исполнение_МТО"/>
      <sheetName val="аванс_по_ОС"/>
      <sheetName val="Авансы_выданные"/>
      <sheetName val="Кред__задолж_"/>
      <sheetName val="ЖД_3_11"/>
      <sheetName val="Объем_работ1"/>
      <sheetName val="ТЗ_АСУ-11"/>
      <sheetName val="ИД_СМР1"/>
      <sheetName val="Виды_работ_АСО1"/>
      <sheetName val="1_141"/>
      <sheetName val="1_71"/>
      <sheetName val="таблица_руко_2"/>
      <sheetName val="Бл_электр_1"/>
      <sheetName val="ПД-2_21"/>
      <sheetName val="ФОТ_для_смет1"/>
      <sheetName val="2_Геология1"/>
      <sheetName val="РАСПРЕД_ПО_ПРОЦЕСС1"/>
      <sheetName val="Исх_1"/>
      <sheetName val="1_2_1"/>
      <sheetName val="кап_ремонт1"/>
      <sheetName val="Вспом_1"/>
      <sheetName val="Ограничения_шаблон1"/>
      <sheetName val="Причины_отклонений1"/>
      <sheetName val="Статус_работы1"/>
      <sheetName val="Уровень_графика1"/>
      <sheetName val="ИД_ПНР1"/>
      <sheetName val="Технический_лист1"/>
      <sheetName val="Приложение_21"/>
      <sheetName val="анализ_2003_2004исполнение_МТО1"/>
      <sheetName val="аванс_по_ОС1"/>
      <sheetName val="Авансы_выданные1"/>
      <sheetName val="Кред__задолж_1"/>
      <sheetName val="Main_list1"/>
      <sheetName val="СМ          "/>
      <sheetName val="таблица_руко  _x0009_    "/>
      <sheetName val="таблица_руко       "/>
      <sheetName val="Восстановл_Лис礊め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1">
          <cell r="B1">
            <v>0</v>
          </cell>
        </row>
      </sheetData>
      <sheetData sheetId="645" refreshError="1"/>
      <sheetData sheetId="646"/>
      <sheetData sheetId="647"/>
      <sheetData sheetId="648"/>
      <sheetData sheetId="649"/>
      <sheetData sheetId="650">
        <row r="1">
          <cell r="B1">
            <v>0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/>
      <sheetData sheetId="707"/>
      <sheetData sheetId="708"/>
      <sheetData sheetId="709">
        <row r="1">
          <cell r="B1">
            <v>0</v>
          </cell>
        </row>
      </sheetData>
      <sheetData sheetId="710">
        <row r="1">
          <cell r="B1">
            <v>0</v>
          </cell>
        </row>
      </sheetData>
      <sheetData sheetId="711">
        <row r="1">
          <cell r="B1">
            <v>0</v>
          </cell>
        </row>
      </sheetData>
      <sheetData sheetId="712">
        <row r="1">
          <cell r="B1">
            <v>0</v>
          </cell>
        </row>
      </sheetData>
      <sheetData sheetId="713">
        <row r="1">
          <cell r="B1">
            <v>0</v>
          </cell>
        </row>
      </sheetData>
      <sheetData sheetId="714">
        <row r="1">
          <cell r="B1">
            <v>0</v>
          </cell>
        </row>
      </sheetData>
      <sheetData sheetId="715">
        <row r="1">
          <cell r="B1">
            <v>0</v>
          </cell>
        </row>
      </sheetData>
      <sheetData sheetId="716">
        <row r="1">
          <cell r="B1">
            <v>0</v>
          </cell>
        </row>
      </sheetData>
      <sheetData sheetId="717">
        <row r="1">
          <cell r="B1">
            <v>0</v>
          </cell>
        </row>
      </sheetData>
      <sheetData sheetId="718">
        <row r="1">
          <cell r="B1">
            <v>0</v>
          </cell>
        </row>
      </sheetData>
      <sheetData sheetId="719">
        <row r="1">
          <cell r="B1">
            <v>0</v>
          </cell>
        </row>
      </sheetData>
      <sheetData sheetId="720">
        <row r="1">
          <cell r="B1">
            <v>0</v>
          </cell>
        </row>
      </sheetData>
      <sheetData sheetId="721">
        <row r="1">
          <cell r="B1">
            <v>0</v>
          </cell>
        </row>
      </sheetData>
      <sheetData sheetId="722">
        <row r="1">
          <cell r="B1">
            <v>0</v>
          </cell>
        </row>
      </sheetData>
      <sheetData sheetId="723">
        <row r="1">
          <cell r="B1">
            <v>0</v>
          </cell>
        </row>
      </sheetData>
      <sheetData sheetId="724">
        <row r="1">
          <cell r="B1">
            <v>0</v>
          </cell>
        </row>
      </sheetData>
      <sheetData sheetId="725">
        <row r="1">
          <cell r="B1">
            <v>0</v>
          </cell>
        </row>
      </sheetData>
      <sheetData sheetId="726">
        <row r="1">
          <cell r="B1">
            <v>0</v>
          </cell>
        </row>
      </sheetData>
      <sheetData sheetId="727">
        <row r="1">
          <cell r="B1">
            <v>0</v>
          </cell>
        </row>
      </sheetData>
      <sheetData sheetId="728">
        <row r="1">
          <cell r="B1">
            <v>0</v>
          </cell>
        </row>
      </sheetData>
      <sheetData sheetId="729">
        <row r="1">
          <cell r="B1">
            <v>0</v>
          </cell>
        </row>
      </sheetData>
      <sheetData sheetId="730">
        <row r="1">
          <cell r="B1">
            <v>0</v>
          </cell>
        </row>
      </sheetData>
      <sheetData sheetId="731">
        <row r="1">
          <cell r="B1">
            <v>0</v>
          </cell>
        </row>
      </sheetData>
      <sheetData sheetId="732">
        <row r="1">
          <cell r="B1">
            <v>0</v>
          </cell>
        </row>
      </sheetData>
      <sheetData sheetId="733">
        <row r="1">
          <cell r="B1">
            <v>0</v>
          </cell>
        </row>
      </sheetData>
      <sheetData sheetId="734">
        <row r="1">
          <cell r="B1">
            <v>0</v>
          </cell>
        </row>
      </sheetData>
      <sheetData sheetId="735">
        <row r="1">
          <cell r="B1">
            <v>0</v>
          </cell>
        </row>
      </sheetData>
      <sheetData sheetId="736">
        <row r="1">
          <cell r="B1">
            <v>0</v>
          </cell>
        </row>
      </sheetData>
      <sheetData sheetId="737">
        <row r="1">
          <cell r="B1">
            <v>0</v>
          </cell>
        </row>
      </sheetData>
      <sheetData sheetId="738">
        <row r="1">
          <cell r="B1">
            <v>0</v>
          </cell>
        </row>
      </sheetData>
      <sheetData sheetId="739">
        <row r="1">
          <cell r="B1">
            <v>0</v>
          </cell>
        </row>
      </sheetData>
      <sheetData sheetId="740">
        <row r="1">
          <cell r="B1">
            <v>0</v>
          </cell>
        </row>
      </sheetData>
      <sheetData sheetId="741">
        <row r="1">
          <cell r="B1">
            <v>0</v>
          </cell>
        </row>
      </sheetData>
      <sheetData sheetId="742">
        <row r="1">
          <cell r="B1">
            <v>0</v>
          </cell>
        </row>
      </sheetData>
      <sheetData sheetId="743">
        <row r="1">
          <cell r="B1">
            <v>0</v>
          </cell>
        </row>
      </sheetData>
      <sheetData sheetId="744">
        <row r="1">
          <cell r="B1">
            <v>0</v>
          </cell>
        </row>
      </sheetData>
      <sheetData sheetId="745">
        <row r="1">
          <cell r="B1">
            <v>0</v>
          </cell>
        </row>
      </sheetData>
      <sheetData sheetId="746">
        <row r="1">
          <cell r="B1">
            <v>0</v>
          </cell>
        </row>
      </sheetData>
      <sheetData sheetId="747">
        <row r="1">
          <cell r="B1">
            <v>0</v>
          </cell>
        </row>
      </sheetData>
      <sheetData sheetId="748">
        <row r="1">
          <cell r="B1">
            <v>0</v>
          </cell>
        </row>
      </sheetData>
      <sheetData sheetId="749">
        <row r="1">
          <cell r="B1">
            <v>0</v>
          </cell>
        </row>
      </sheetData>
      <sheetData sheetId="750">
        <row r="1">
          <cell r="B1">
            <v>0</v>
          </cell>
        </row>
      </sheetData>
      <sheetData sheetId="751">
        <row r="1">
          <cell r="B1">
            <v>0</v>
          </cell>
        </row>
      </sheetData>
      <sheetData sheetId="752">
        <row r="1">
          <cell r="B1">
            <v>0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>
            <v>0</v>
          </cell>
        </row>
      </sheetData>
      <sheetData sheetId="755">
        <row r="1">
          <cell r="B1">
            <v>0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>
            <v>0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>
            <v>0</v>
          </cell>
        </row>
      </sheetData>
      <sheetData sheetId="760">
        <row r="1">
          <cell r="B1">
            <v>0</v>
          </cell>
        </row>
      </sheetData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0</v>
          </cell>
        </row>
      </sheetData>
      <sheetData sheetId="765">
        <row r="1">
          <cell r="B1">
            <v>0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0</v>
          </cell>
        </row>
      </sheetData>
      <sheetData sheetId="769">
        <row r="1">
          <cell r="B1">
            <v>0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>
            <v>0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0</v>
          </cell>
        </row>
      </sheetData>
      <sheetData sheetId="775">
        <row r="1">
          <cell r="B1">
            <v>0</v>
          </cell>
        </row>
      </sheetData>
      <sheetData sheetId="776">
        <row r="1">
          <cell r="B1">
            <v>0</v>
          </cell>
        </row>
      </sheetData>
      <sheetData sheetId="777">
        <row r="1">
          <cell r="B1">
            <v>0</v>
          </cell>
        </row>
      </sheetData>
      <sheetData sheetId="778">
        <row r="1">
          <cell r="B1">
            <v>0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/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/>
      <sheetData sheetId="1113"/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/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/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/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/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/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/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/>
      <sheetData sheetId="1218"/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/>
      <sheetData sheetId="1222"/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/>
      <sheetData sheetId="1226"/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/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/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/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/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/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/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/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/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/>
      <sheetData sheetId="1270"/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/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/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>
        <row r="1">
          <cell r="B1">
            <v>0</v>
          </cell>
        </row>
      </sheetData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>
        <row r="1">
          <cell r="B1">
            <v>0</v>
          </cell>
        </row>
      </sheetData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 refreshError="1"/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/>
      <sheetData sheetId="1658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  <sheetName val="топография"/>
      <sheetName val="СВОДКА"/>
      <sheetName val="свод1"/>
      <sheetName val="СметаСводная п54"/>
      <sheetName val="Смета 7"/>
      <sheetName val="Вспомогательный"/>
      <sheetName val="СметаСводная пуш"/>
      <sheetName val="сводная"/>
      <sheetName val="СметаСводная се"/>
      <sheetName val="АД (Р)"/>
      <sheetName val="АД"/>
      <sheetName val="Лист опроса"/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%20авто-смета"/>
      <sheetName val=""/>
      <sheetName val="сводный"/>
    </sheetNames>
    <definedNames>
      <definedName name="dial_koef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РЗ"/>
      <sheetName val="3конф"/>
    </sheetNames>
    <sheetDataSet>
      <sheetData sheetId="0"/>
      <sheetData sheetId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_2 Шатурс сети  проект работы"/>
    </sheetNames>
    <sheetDataSet>
      <sheetData sheetId="0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еление"/>
      <sheetName val="Перечень объектов проект"/>
      <sheetName val="КАЛЕДАРНЫЙ ПЛАН"/>
      <sheetName val="СВОДНАЯ СМЕТА (2)"/>
      <sheetName val="Смета 3 Командировочные, ТКЗ и "/>
      <sheetName val="См-2 Шатурс сети  проект работы"/>
      <sheetName val="См-1 Шатурские сети изыскание"/>
      <sheetName val="Лист1"/>
      <sheetName val="Лист2"/>
      <sheetName val="Лист3"/>
      <sheetName val="См_2 Шатурс сети  проект работы"/>
      <sheetName val="Смета 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талон"/>
      <sheetName val="эталон_new"/>
      <sheetName val="старый эталон"/>
      <sheetName val="шаблон"/>
      <sheetName val="информация"/>
      <sheetName val="MTP"/>
      <sheetName val="См_2 Шатурс сети  проект работы"/>
    </sheetNames>
    <sheetDataSet>
      <sheetData sheetId="0"/>
      <sheetData sheetId="1"/>
      <sheetData sheetId="2"/>
      <sheetData sheetId="3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топография"/>
    </sheetNames>
    <sheetDataSet>
      <sheetData sheetId="0"/>
      <sheetData sheetId="1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Смета"/>
      <sheetName val="топография"/>
      <sheetName val="Обновление"/>
      <sheetName val="эталон"/>
      <sheetName val="эталон_new"/>
      <sheetName val="старый эталон"/>
      <sheetName val="информация"/>
      <sheetName val="MTP"/>
      <sheetName val="Данные для расчёта сметы"/>
      <sheetName val="93-110"/>
      <sheetName val="Р1  Предпр. обсл."/>
      <sheetName val="старый_эталон"/>
      <sheetName val="Данные_для_расчёта_сметы"/>
      <sheetName val="свод"/>
      <sheetName val="см8"/>
      <sheetName val="Смета 1свод"/>
      <sheetName val="СметаСводная снег"/>
      <sheetName val="СметаСводная Рыб"/>
      <sheetName val="ИГ1"/>
      <sheetName val="свод1"/>
      <sheetName val="Итог"/>
      <sheetName val="свод 2"/>
      <sheetName val="СметаСводная"/>
      <sheetName val="сводная"/>
      <sheetName val="Январь"/>
      <sheetName val="См-2 Шатурс сети  проект работы"/>
      <sheetName val="Смета _4ПР ЭХЗ"/>
      <sheetName val="Материалы"/>
      <sheetName val="Объемы работ по ПВ"/>
      <sheetName val="БД"/>
      <sheetName val="нормы"/>
      <sheetName val="зим"/>
      <sheetName val="Смета 7"/>
      <sheetName val="АД"/>
      <sheetName val="См_1"/>
      <sheetName val="База Геодезия"/>
      <sheetName val="Настройка"/>
      <sheetName val="База Геология"/>
      <sheetName val="База Гидро"/>
      <sheetName val="2.1"/>
      <sheetName val="2.2"/>
      <sheetName val="База ПИР"/>
      <sheetName val="2.3.1"/>
      <sheetName val="Смета 2"/>
      <sheetName val="Base"/>
      <sheetName val="ИД СМР"/>
      <sheetName val="Сводная смета"/>
      <sheetName val="БП НОВЫЙ"/>
      <sheetName val="лист1"/>
      <sheetName val="цена"/>
      <sheetName val="product"/>
      <sheetName val="Восстановл_Лист20"/>
      <sheetName val="Восстановл_Лист49"/>
      <sheetName val="Восстановл_Лист21"/>
      <sheetName val="Восстановл_Лист84"/>
      <sheetName val="Восстановл_Лист72"/>
      <sheetName val="Восстановл_Лист74"/>
      <sheetName val="служ"/>
    </sheetNames>
    <sheetDataSet>
      <sheetData sheetId="0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эталон"/>
      <sheetName val="эталон_new"/>
      <sheetName val="старый эталон"/>
      <sheetName val="информация"/>
      <sheetName val="MTP"/>
      <sheetName val="Смета"/>
      <sheetName val="топография"/>
      <sheetName val="Данные для расчёта сметы"/>
      <sheetName val="93-110"/>
      <sheetName val="старый_эталон"/>
      <sheetName val="Данные_для_расчёта_сметы"/>
      <sheetName val="Р1  Предпр. обсл."/>
      <sheetName val="свод"/>
      <sheetName val="Обновление"/>
      <sheetName val="СметаСводная"/>
      <sheetName val="Смета _4ПР ЭХЗ"/>
      <sheetName val="Материалы"/>
      <sheetName val="см8"/>
      <sheetName val="Смета 1свод"/>
      <sheetName val="Итог"/>
      <sheetName val="свод 2"/>
      <sheetName val="сводная"/>
      <sheetName val="Январь"/>
      <sheetName val="Объемы работ по ПВ"/>
      <sheetName val="ИГ1"/>
      <sheetName val="СметаСводная снег"/>
      <sheetName val="график"/>
      <sheetName val="СмМашБур"/>
      <sheetName val="СмРучБур"/>
      <sheetName val="ОбмОбслЗемОд"/>
      <sheetName val="База Геодезия"/>
      <sheetName val="База Геология"/>
      <sheetName val="Сводная смета"/>
      <sheetName val="Курс доллара"/>
      <sheetName val="БД"/>
      <sheetName val="Смета 7"/>
      <sheetName val="Р17.1"/>
      <sheetName val="2.1"/>
      <sheetName val="2.2"/>
      <sheetName val="2.3"/>
      <sheetName val="2.4"/>
      <sheetName val="2.5"/>
      <sheetName val="Ставки"/>
      <sheetName val="Точная оценка работ"/>
      <sheetName val="Фильтры"/>
      <sheetName val="gd"/>
      <sheetName val="старый_эталон1"/>
      <sheetName val="Данные_для_расчёта_сметы1"/>
      <sheetName val="Р1__Предпр__обсл_"/>
      <sheetName val="Смета__4ПР_ЭХЗ"/>
      <sheetName val="Смета_1свод"/>
      <sheetName val="свод_2"/>
      <sheetName val="Объемы_работ_по_ПВ"/>
      <sheetName val="СметаСводная_снег"/>
      <sheetName val="свод1"/>
      <sheetName val="СметаСводная п54"/>
      <sheetName val="Вспомогательный"/>
      <sheetName val="СметаСводная 1 оч"/>
    </sheetNames>
    <sheetDataSet>
      <sheetData sheetId="0" refreshError="1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1">
        <row r="1">
          <cell r="E1" t="str">
            <v>Стадия оформления договора</v>
          </cell>
        </row>
      </sheetData>
      <sheetData sheetId="2">
        <row r="1">
          <cell r="E1" t="str">
            <v>Стадия оформления договора</v>
          </cell>
        </row>
      </sheetData>
      <sheetData sheetId="3">
        <row r="1">
          <cell r="E1" t="str">
            <v>Стадия оформления договора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E1" t="str">
            <v>Стадия оформления договора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ГИП"/>
      <sheetName val="ОРФиСО"/>
      <sheetName val="Филиалы"/>
      <sheetName val="анн"/>
      <sheetName val="связи"/>
      <sheetName val="информация"/>
      <sheetName val="БНП_текущая база"/>
    </sheetNames>
    <sheetDataSet>
      <sheetData sheetId="0"/>
      <sheetData sheetId="1"/>
      <sheetData sheetId="2"/>
      <sheetData sheetId="3"/>
      <sheetData sheetId="4"/>
      <sheetData sheetId="5">
        <row r="8">
          <cell r="B8">
            <v>39426.518341319446</v>
          </cell>
        </row>
      </sheetData>
      <sheetData sheetId="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шаблон"/>
      <sheetName val="БГИП"/>
      <sheetName val="ОРФиСО"/>
      <sheetName val="Филиалы"/>
      <sheetName val="анн"/>
      <sheetName val="связи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7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13"/>
      <sheetName val="Восстановл_Лист47"/>
      <sheetName val="Восстановл_Лист14"/>
      <sheetName val="Восстановл_Лист1"/>
      <sheetName val="Восстановл_Лист15"/>
      <sheetName val="Восстановл_Лист18"/>
      <sheetName val="Восстановл_Лист19"/>
      <sheetName val="Восстановл_Лист21"/>
      <sheetName val="Восстановл_Лист20"/>
      <sheetName val="Восстановл_Лист49"/>
      <sheetName val="Восстановл_Лист25"/>
      <sheetName val="93-110"/>
      <sheetName val="Смета"/>
      <sheetName val="топография"/>
      <sheetName val="СметаСводная Рыб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шаблон"/>
      <sheetName val="СметаСводная Рыб"/>
      <sheetName val="БГИП"/>
      <sheetName val="ОРФиСО"/>
      <sheetName val="Филиалы"/>
      <sheetName val="анн"/>
      <sheetName val="связи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7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13"/>
      <sheetName val="Восстановл_Лист47"/>
      <sheetName val="Восстановл_Лист14"/>
      <sheetName val="Восстановл_Лист1"/>
      <sheetName val="Восстановл_Лист15"/>
      <sheetName val="Восстановл_Лист18"/>
      <sheetName val="Восстановл_Лист19"/>
      <sheetName val="Восстановл_Лист21"/>
      <sheetName val="Восстановл_Лист20"/>
      <sheetName val="Восстановл_Лист49"/>
      <sheetName val="Восстановл_Лист25"/>
      <sheetName val="93-110"/>
      <sheetName val="Смета"/>
      <sheetName val="топография"/>
      <sheetName val="см8"/>
      <sheetName val="Смета 1свод"/>
      <sheetName val="Объемы работ по ПВ"/>
      <sheetName val="СЦПР-90-38"/>
      <sheetName val="СметаСводная снег"/>
      <sheetName val="СметаСводная павильон"/>
      <sheetName val="свод1"/>
      <sheetName val="свод"/>
      <sheetName val="нормы"/>
      <sheetName val="свод 3"/>
      <sheetName val="свод 2"/>
      <sheetName val="Данные для расчёта сметы"/>
      <sheetName val="СметаСводная 1 оч"/>
      <sheetName val="Коэффициенты"/>
      <sheetName val="Справка"/>
      <sheetName val="Дополнительные параметры"/>
      <sheetName val="СметаСводная_Рыб"/>
      <sheetName val="Коэфф1."/>
      <sheetName val="форма 2.2"/>
      <sheetName val="Сводная смета"/>
      <sheetName val="4"/>
      <sheetName val="БНП_текущая база"/>
      <sheetName val="сводная"/>
      <sheetName val="Восстановл_Лист84"/>
      <sheetName val="Восстановл_Лист72"/>
      <sheetName val="Восстановл_Лист74"/>
      <sheetName val="Смета сводная (список)"/>
      <sheetName val="Ставки"/>
      <sheetName val="Точная оценка работ"/>
      <sheetName val="Фильтры"/>
    </sheetNames>
    <sheetDataSet>
      <sheetData sheetId="0">
        <row r="8">
          <cell r="B8">
            <v>39426.518341319446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БГИП"/>
      <sheetName val="ОРФиСО"/>
      <sheetName val="Филиалы"/>
      <sheetName val="анн"/>
      <sheetName val="связи"/>
      <sheetName val="шаблон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7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13"/>
      <sheetName val="Восстановл_Лист47"/>
      <sheetName val="Восстановл_Лист14"/>
      <sheetName val="Восстановл_Лист1"/>
      <sheetName val="Восстановл_Лист15"/>
      <sheetName val="Восстановл_Лист18"/>
      <sheetName val="Восстановл_Лист19"/>
      <sheetName val="Восстановл_Лист21"/>
      <sheetName val="Восстановл_Лист20"/>
      <sheetName val="Восстановл_Лист49"/>
      <sheetName val="Восстановл_Лист25"/>
      <sheetName val="Смета"/>
      <sheetName val="топография"/>
      <sheetName val="93-110"/>
      <sheetName val="СметаСводная Рыб"/>
      <sheetName val="форма 2.2"/>
      <sheetName val="Смета 1свод"/>
      <sheetName val="Коэфф1."/>
      <sheetName val="см8"/>
      <sheetName val="Объемы работ по ПВ"/>
      <sheetName val="свод"/>
      <sheetName val="списки"/>
      <sheetName val="СЦПР-90-38"/>
      <sheetName val="16"/>
      <sheetName val="ПД"/>
      <sheetName val="1.3"/>
      <sheetName val="Данные для расчёта сметы"/>
      <sheetName val="Сводная смета"/>
      <sheetName val="Итог"/>
      <sheetName val="8"/>
      <sheetName val="лс18 содерж"/>
      <sheetName val="свод 2"/>
      <sheetName val="СметаСводная_Рыб"/>
      <sheetName val="форма_2_2"/>
      <sheetName val="Смета_1свод"/>
      <sheetName val="Коэфф1_"/>
      <sheetName val="Объемы_работ_по_ПВ"/>
      <sheetName val="график"/>
    </sheetNames>
    <sheetDataSet>
      <sheetData sheetId="0" refreshError="1">
        <row r="8">
          <cell r="B8">
            <v>39426.518341319446</v>
          </cell>
        </row>
      </sheetData>
      <sheetData sheetId="1">
        <row r="8">
          <cell r="B8">
            <v>39426.518341319446</v>
          </cell>
        </row>
      </sheetData>
      <sheetData sheetId="2">
        <row r="8">
          <cell r="B8">
            <v>39426.518341319446</v>
          </cell>
        </row>
      </sheetData>
      <sheetData sheetId="3">
        <row r="8">
          <cell r="B8">
            <v>39426.518341319446</v>
          </cell>
        </row>
      </sheetData>
      <sheetData sheetId="4">
        <row r="8">
          <cell r="B8">
            <v>39426.518341319446</v>
          </cell>
        </row>
      </sheetData>
      <sheetData sheetId="5">
        <row r="8">
          <cell r="B8">
            <v>39426.518341319446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информац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топография"/>
      <sheetName val="93-110"/>
      <sheetName val="Смета"/>
      <sheetName val="Смета 1свод"/>
      <sheetName val="Коэфф1."/>
      <sheetName val="sapactivexlhiddensheet"/>
      <sheetName val="Лист3"/>
      <sheetName val="list"/>
      <sheetName val="информация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часы"/>
      <sheetName val="см8"/>
      <sheetName val="СметаСводная снег"/>
      <sheetName val="СП"/>
      <sheetName val="Итог"/>
      <sheetName val="1"/>
      <sheetName val="ПДР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КП Мак"/>
      <sheetName val="АЧ"/>
      <sheetName val="ОПС"/>
      <sheetName val="ИДвалка"/>
      <sheetName val="Прочее"/>
      <sheetName val="№1ИИ"/>
      <sheetName val="Арматура"/>
      <sheetName val="3-ОЗУ"/>
      <sheetName val="свод 3"/>
      <sheetName val="Смета ИИ геодезия"/>
      <sheetName val="МРР-3.2.44.03-12"/>
      <sheetName val="2. См2 инв"/>
      <sheetName val="смета проект"/>
      <sheetName val="Calc"/>
      <sheetName val="смета п9"/>
      <sheetName val="Коэфф"/>
      <sheetName val="Ресурсная ведомость часть 1"/>
      <sheetName val="Смета ТЗ АСУ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Характеристические ФО"/>
      <sheetName val="геолог"/>
      <sheetName val="Смета 2"/>
      <sheetName val="УКП"/>
      <sheetName val="сводная лес угвэ"/>
      <sheetName val="Смета180"/>
      <sheetName val="СВОДКА развязка 1"/>
      <sheetName val="лот51 М10 Скандинавия"/>
      <sheetName val="списки"/>
      <sheetName val="СметаСводная кол"/>
      <sheetName val="СметаСводная Колпино"/>
      <sheetName val="шаблон"/>
      <sheetName val="предпроектное"/>
      <sheetName val="РД1"/>
      <sheetName val="Вспомогательный"/>
      <sheetName val="Содержание"/>
      <sheetName val="пример расчета"/>
      <sheetName val="Влияние паспортов"/>
      <sheetName val="трубы"/>
      <sheetName val="Дополнительные_параметры"/>
      <sheetName val="КП_НовоКов"/>
      <sheetName val="КП_Прим_(3)"/>
      <sheetName val="КП_Мак"/>
      <sheetName val="мобдемоб"/>
      <sheetName val="Смета_2"/>
      <sheetName val="2__См2_инв"/>
      <sheetName val="зим "/>
      <sheetName val="Ресурсная_ведомость_часть_1"/>
      <sheetName val="Смета_ТЗ_АСУ"/>
      <sheetName val="к.84-к.83"/>
      <sheetName val="Лист опроса"/>
      <sheetName val="пдр ооо &quot;юкос фбц&quot;"/>
      <sheetName val="lim"/>
      <sheetName val="Курсы"/>
      <sheetName val="3_ОЗУ"/>
      <sheetName val="сводная (2)"/>
      <sheetName val="ОМЛ_ЗВО1_ЗУ"/>
      <sheetName val="Коэффициенты"/>
      <sheetName val="Исх. данные"/>
      <sheetName val="СмРучБур"/>
      <sheetName val="1кол"/>
      <sheetName val="Дил кол"/>
      <sheetName val="4кол"/>
      <sheetName val="уп _2004"/>
      <sheetName val="ИД"/>
      <sheetName val="шкаф"/>
      <sheetName val="прайс лист"/>
      <sheetName val="исх_данные"/>
      <sheetName val="исх-данные"/>
      <sheetName val="Смета_ИИ_геодезия"/>
      <sheetName val="смета_проект"/>
      <sheetName val="свод_3"/>
      <sheetName val="МРР-3_2_44_03-12"/>
      <sheetName val="CONST"/>
      <sheetName val="id"/>
      <sheetName val="См.№7 Эл."/>
      <sheetName val="См.№8 Пож."/>
      <sheetName val="См.№3 ВиК"/>
      <sheetName val="сохранить"/>
      <sheetName val="шум"/>
      <sheetName val="К.рын"/>
      <sheetName val="база"/>
      <sheetName val="зап-3- сцб"/>
      <sheetName val="total"/>
      <sheetName val="Комплектация"/>
      <sheetName val="СМР"/>
      <sheetName val="дороги"/>
      <sheetName val="начало"/>
      <sheetName val="ачинский нпз"/>
      <sheetName val="график"/>
      <sheetName val="Суточная"/>
      <sheetName val="сводная по ОСТ"/>
      <sheetName val="Glossary"/>
      <sheetName val="Дог_рас"/>
      <sheetName val="data"/>
      <sheetName val="обновление"/>
      <sheetName val="цена"/>
      <sheetName val="product"/>
      <sheetName val="Восстановл_Лист84"/>
      <sheetName val="Восстановл_Лист72"/>
      <sheetName val="Восстановл_Лист74"/>
      <sheetName val="смета пир 1пс"/>
      <sheetName val="ОДД (стр-во+экспл.)"/>
      <sheetName val="переменные и константы"/>
      <sheetName val="не печатать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 refreshError="1"/>
      <sheetData sheetId="165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 refreshError="1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топография"/>
      <sheetName val="см8"/>
      <sheetName val="Прайс_на_9114"/>
      <sheetName val="Коэфф1_1"/>
      <sheetName val="Прайс_лист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8"/>
      <sheetName val="Сервис_________ _✈ʷ__x0004_______ᩀʷ__"/>
      <sheetName val="уник.списки"/>
      <sheetName val="свод (2)"/>
      <sheetName val="УП _2004"/>
      <sheetName val="мобдемоб"/>
      <sheetName val=""/>
      <sheetName val="ПД-2.1"/>
      <sheetName val="Сервис ✈ʷ_x0004_ᩀʷ"/>
      <sheetName val="Сервис__________x0009__✈ʷ__x0004_______ᩀʷ__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5"/>
      <sheetName val="ф10"/>
      <sheetName val="Смета 7"/>
      <sheetName val="Сервис ✈ʷ ᩀʷ"/>
      <sheetName val="Сервис????????? ?✈ʷ? ??????ᩀʷ??"/>
      <sheetName val="Сервис_________ _✈ʷ_ ______ᩀʷ__"/>
      <sheetName val="Сервис_x0000__x0000__x0000__x0000__x0000__x0000__x0000__x0000__"/>
      <sheetName val="Сервис?????????_x0009_?✈ʷ? ??????ᩀʷ??"/>
      <sheetName val="Сервис__________x0009__✈ʷ_ ______ᩀʷ__"/>
      <sheetName val="Прайс_на_91141"/>
      <sheetName val="Коэфф1_2"/>
      <sheetName val="Прайс_лист1"/>
      <sheetName val="Данные_для_расчёта_сметы"/>
      <sheetName val="ПРАЙС_2000_ОТ_20_01_00"/>
      <sheetName val="СметаСводная_Рыб"/>
      <sheetName val="БП_НОВЫЙ"/>
      <sheetName val="Пояснение_"/>
      <sheetName val="кп_(3)"/>
      <sheetName val="СметаСводная_павильон"/>
      <sheetName val="Пример_расчета"/>
      <sheetName val="СметаСводная_снег"/>
      <sheetName val="таблица_руководству"/>
      <sheetName val="Суточная_добыча_за_неделю"/>
      <sheetName val="Сервис ✈ʷᩀʷ"/>
      <sheetName val="Сервис_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ервис?????????_?✈ʷ???????ᩀʷ??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Д1"/>
      <sheetName val="Характеристические ФО"/>
      <sheetName val="Исходные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свод_(2)"/>
      <sheetName val="УП__2004"/>
      <sheetName val="ПД-2_1"/>
      <sheetName val="к_84-к_83"/>
      <sheetName val="ЛЧ"/>
      <sheetName val="Крылова"/>
      <sheetName val="исх-данные"/>
      <sheetName val="1"/>
      <sheetName val="Сервис_________ _✈ʷ_______ᩀʷ__"/>
      <sheetName val="3_1_ТХ"/>
      <sheetName val="ИД_СМР"/>
      <sheetName val="Смета_1свод"/>
      <sheetName val="лдл-цу пов. матвеев"/>
      <sheetName val="2.1"/>
      <sheetName val="Хран св+м+ж"/>
      <sheetName val="предоплата"/>
      <sheetName val="Суточная"/>
      <sheetName val="К"/>
      <sheetName val="трансформация1"/>
      <sheetName val="Leistungsakt"/>
      <sheetName val="1_Осн_затр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Пояснение_1"/>
      <sheetName val="БП_НОВЫЙ1"/>
      <sheetName val="кп_(3)1"/>
      <sheetName val="СметаСводная_павильон1"/>
      <sheetName val="Пример_расчета1"/>
      <sheetName val="СметаСводная_снег1"/>
      <sheetName val="таблица_руководству1"/>
      <sheetName val="Суточная_добыча_за_неделю1"/>
      <sheetName val="Сервис_✈ʷᩀʷ3"/>
      <sheetName val="янв_1"/>
      <sheetName val="Таблица_4_АСУТП1"/>
      <sheetName val="Объемы_работ_по_ПВ1"/>
      <sheetName val="Хаттон_90_90_Femco1"/>
      <sheetName val="отчет_эл_эн__20001"/>
      <sheetName val="смета_СИД1"/>
      <sheetName val="13_1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Сервис?????????_?✈ʷ???????ᩀʷ??3"/>
      <sheetName val="свод_21"/>
      <sheetName val="матер_1"/>
      <sheetName val="исходные_данные1"/>
      <sheetName val="расчетные_таблицы1"/>
      <sheetName val="1_31"/>
      <sheetName val="К_рын1"/>
      <sheetName val="Сводная_смета1"/>
      <sheetName val="См-2_Шатурс_сети__проект_работ1"/>
      <sheetName val="СБЦ_НПП_20041"/>
      <sheetName val="Ачинский_НПЗ1"/>
      <sheetName val="Амур_ДОН1"/>
      <sheetName val="№_51"/>
      <sheetName val="свод_(2)1"/>
      <sheetName val="ПД-2_11"/>
      <sheetName val="УП__20041"/>
      <sheetName val="к_84-к_831"/>
      <sheetName val="уник_списки1"/>
      <sheetName val="Ресурсная_ведомость_часть_1"/>
      <sheetName val="Сервис___________✈ʷ_______ᩀʷ__2"/>
      <sheetName val="Сервис_✈ʷᩀʷ2"/>
      <sheetName val="Сервис?????????_?✈ʷ???????ᩀʷ??2"/>
      <sheetName val="Характеристические_ФО"/>
      <sheetName val="Восстановл_Лист15"/>
      <sheetName val="Норм"/>
      <sheetName val="БУ"/>
      <sheetName val="Сервис_"/>
      <sheetName val="Сервис_x0009_✈ʷ_x0004_ᩀʷ"/>
      <sheetName val="Сервис_x005f_x0000__x005f_x0000__x005f_x0000__x00"/>
      <sheetName val="Сервис?????????_x005f_x0009_?✈ʷ?_x000"/>
      <sheetName val="Сервис????????? ?✈ʷ?_x005f_x0004_????"/>
      <sheetName val="ТЭП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>
        <row r="7">
          <cell r="E7">
            <v>1</v>
          </cell>
        </row>
      </sheetData>
      <sheetData sheetId="150">
        <row r="7">
          <cell r="E7">
            <v>1</v>
          </cell>
        </row>
      </sheetData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>
        <row r="7">
          <cell r="E7">
            <v>1</v>
          </cell>
        </row>
      </sheetData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7">
          <cell r="E7">
            <v>1</v>
          </cell>
        </row>
      </sheetData>
      <sheetData sheetId="212">
        <row r="7">
          <cell r="E7">
            <v>1</v>
          </cell>
        </row>
      </sheetData>
      <sheetData sheetId="213">
        <row r="7">
          <cell r="E7">
            <v>1</v>
          </cell>
        </row>
      </sheetData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 refreshError="1"/>
      <sheetData sheetId="222" refreshError="1"/>
      <sheetData sheetId="223">
        <row r="7">
          <cell r="E7">
            <v>1</v>
          </cell>
        </row>
      </sheetData>
      <sheetData sheetId="224">
        <row r="7">
          <cell r="E7">
            <v>1</v>
          </cell>
        </row>
      </sheetData>
      <sheetData sheetId="225">
        <row r="7">
          <cell r="E7">
            <v>1</v>
          </cell>
        </row>
      </sheetData>
      <sheetData sheetId="226">
        <row r="7">
          <cell r="E7">
            <v>1</v>
          </cell>
        </row>
      </sheetData>
      <sheetData sheetId="227">
        <row r="7">
          <cell r="E7">
            <v>1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7">
          <cell r="E7">
            <v>1</v>
          </cell>
        </row>
      </sheetData>
      <sheetData sheetId="263">
        <row r="7">
          <cell r="E7">
            <v>1</v>
          </cell>
        </row>
      </sheetData>
      <sheetData sheetId="264">
        <row r="7">
          <cell r="E7">
            <v>1</v>
          </cell>
        </row>
      </sheetData>
      <sheetData sheetId="265">
        <row r="7">
          <cell r="E7">
            <v>1</v>
          </cell>
        </row>
      </sheetData>
      <sheetData sheetId="266">
        <row r="7">
          <cell r="E7">
            <v>1</v>
          </cell>
        </row>
      </sheetData>
      <sheetData sheetId="267">
        <row r="7">
          <cell r="E7">
            <v>1</v>
          </cell>
        </row>
      </sheetData>
      <sheetData sheetId="268">
        <row r="7">
          <cell r="E7">
            <v>1</v>
          </cell>
        </row>
      </sheetData>
      <sheetData sheetId="269">
        <row r="7">
          <cell r="E7">
            <v>1</v>
          </cell>
        </row>
      </sheetData>
      <sheetData sheetId="270"/>
      <sheetData sheetId="271"/>
      <sheetData sheetId="272"/>
      <sheetData sheetId="273"/>
      <sheetData sheetId="274">
        <row r="7">
          <cell r="E7">
            <v>1</v>
          </cell>
        </row>
      </sheetData>
      <sheetData sheetId="275">
        <row r="7">
          <cell r="E7">
            <v>1</v>
          </cell>
        </row>
      </sheetData>
      <sheetData sheetId="276">
        <row r="7">
          <cell r="E7">
            <v>1</v>
          </cell>
        </row>
      </sheetData>
      <sheetData sheetId="277">
        <row r="7">
          <cell r="E7">
            <v>1</v>
          </cell>
        </row>
      </sheetData>
      <sheetData sheetId="278">
        <row r="7">
          <cell r="E7">
            <v>1</v>
          </cell>
        </row>
      </sheetData>
      <sheetData sheetId="279">
        <row r="7">
          <cell r="E7">
            <v>1</v>
          </cell>
        </row>
      </sheetData>
      <sheetData sheetId="280">
        <row r="7">
          <cell r="E7">
            <v>1</v>
          </cell>
        </row>
      </sheetData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/>
      <sheetData sheetId="288"/>
      <sheetData sheetId="28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З"/>
      <sheetName val="ССР"/>
      <sheetName val="ПИР"/>
      <sheetName val="Геодезия"/>
      <sheetName val="01-01-01"/>
      <sheetName val="02-01-01"/>
      <sheetName val="09-01-01"/>
      <sheetName val="Конъюнктурный анализ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>
        <row r="15">
          <cell r="H15" t="str">
            <v xml:space="preserve"> С399489-313917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2"/>
  <sheetViews>
    <sheetView view="pageBreakPreview" topLeftCell="A29" zoomScale="75" zoomScaleNormal="100" zoomScaleSheetLayoutView="75" workbookViewId="0">
      <selection activeCell="H63" sqref="H63:H66"/>
    </sheetView>
  </sheetViews>
  <sheetFormatPr defaultColWidth="2.5703125" defaultRowHeight="15" customHeight="1" x14ac:dyDescent="0.2"/>
  <cols>
    <col min="1" max="1" width="2.5703125" style="202" customWidth="1"/>
    <col min="2" max="2" width="3.5703125" style="202" customWidth="1"/>
    <col min="3" max="3" width="3.85546875" style="202" customWidth="1"/>
    <col min="4" max="4" width="5.140625" style="202" customWidth="1"/>
    <col min="5" max="5" width="11.85546875" style="202" customWidth="1"/>
    <col min="6" max="6" width="7.85546875" style="202" customWidth="1"/>
    <col min="7" max="7" width="5.140625" style="202" customWidth="1"/>
    <col min="8" max="8" width="36" style="202" customWidth="1"/>
    <col min="9" max="11" width="2.5703125" style="202" customWidth="1"/>
    <col min="12" max="12" width="7.85546875" style="202" customWidth="1"/>
    <col min="13" max="13" width="10.140625" style="202" customWidth="1"/>
    <col min="14" max="14" width="8" style="202" customWidth="1"/>
    <col min="15" max="255" width="8.85546875" style="202" customWidth="1"/>
    <col min="256" max="256" width="2.5703125" style="202"/>
    <col min="257" max="257" width="2.5703125" style="202" customWidth="1"/>
    <col min="258" max="258" width="3.5703125" style="202" customWidth="1"/>
    <col min="259" max="259" width="3.85546875" style="202" customWidth="1"/>
    <col min="260" max="260" width="5.140625" style="202" customWidth="1"/>
    <col min="261" max="261" width="11.85546875" style="202" customWidth="1"/>
    <col min="262" max="262" width="7.85546875" style="202" customWidth="1"/>
    <col min="263" max="263" width="5.140625" style="202" customWidth="1"/>
    <col min="264" max="264" width="36" style="202" customWidth="1"/>
    <col min="265" max="267" width="2.5703125" style="202" customWidth="1"/>
    <col min="268" max="268" width="7.85546875" style="202" customWidth="1"/>
    <col min="269" max="269" width="10.140625" style="202" customWidth="1"/>
    <col min="270" max="270" width="8" style="202" customWidth="1"/>
    <col min="271" max="511" width="8.85546875" style="202" customWidth="1"/>
    <col min="512" max="512" width="2.5703125" style="202"/>
    <col min="513" max="513" width="2.5703125" style="202" customWidth="1"/>
    <col min="514" max="514" width="3.5703125" style="202" customWidth="1"/>
    <col min="515" max="515" width="3.85546875" style="202" customWidth="1"/>
    <col min="516" max="516" width="5.140625" style="202" customWidth="1"/>
    <col min="517" max="517" width="11.85546875" style="202" customWidth="1"/>
    <col min="518" max="518" width="7.85546875" style="202" customWidth="1"/>
    <col min="519" max="519" width="5.140625" style="202" customWidth="1"/>
    <col min="520" max="520" width="36" style="202" customWidth="1"/>
    <col min="521" max="523" width="2.5703125" style="202" customWidth="1"/>
    <col min="524" max="524" width="7.85546875" style="202" customWidth="1"/>
    <col min="525" max="525" width="10.140625" style="202" customWidth="1"/>
    <col min="526" max="526" width="8" style="202" customWidth="1"/>
    <col min="527" max="767" width="8.85546875" style="202" customWidth="1"/>
    <col min="768" max="768" width="2.5703125" style="202"/>
    <col min="769" max="769" width="2.5703125" style="202" customWidth="1"/>
    <col min="770" max="770" width="3.5703125" style="202" customWidth="1"/>
    <col min="771" max="771" width="3.85546875" style="202" customWidth="1"/>
    <col min="772" max="772" width="5.140625" style="202" customWidth="1"/>
    <col min="773" max="773" width="11.85546875" style="202" customWidth="1"/>
    <col min="774" max="774" width="7.85546875" style="202" customWidth="1"/>
    <col min="775" max="775" width="5.140625" style="202" customWidth="1"/>
    <col min="776" max="776" width="36" style="202" customWidth="1"/>
    <col min="777" max="779" width="2.5703125" style="202" customWidth="1"/>
    <col min="780" max="780" width="7.85546875" style="202" customWidth="1"/>
    <col min="781" max="781" width="10.140625" style="202" customWidth="1"/>
    <col min="782" max="782" width="8" style="202" customWidth="1"/>
    <col min="783" max="1023" width="8.85546875" style="202" customWidth="1"/>
    <col min="1024" max="1024" width="2.5703125" style="202"/>
    <col min="1025" max="1025" width="2.5703125" style="202" customWidth="1"/>
    <col min="1026" max="1026" width="3.5703125" style="202" customWidth="1"/>
    <col min="1027" max="1027" width="3.85546875" style="202" customWidth="1"/>
    <col min="1028" max="1028" width="5.140625" style="202" customWidth="1"/>
    <col min="1029" max="1029" width="11.85546875" style="202" customWidth="1"/>
    <col min="1030" max="1030" width="7.85546875" style="202" customWidth="1"/>
    <col min="1031" max="1031" width="5.140625" style="202" customWidth="1"/>
    <col min="1032" max="1032" width="36" style="202" customWidth="1"/>
    <col min="1033" max="1035" width="2.5703125" style="202" customWidth="1"/>
    <col min="1036" max="1036" width="7.85546875" style="202" customWidth="1"/>
    <col min="1037" max="1037" width="10.140625" style="202" customWidth="1"/>
    <col min="1038" max="1038" width="8" style="202" customWidth="1"/>
    <col min="1039" max="1279" width="8.85546875" style="202" customWidth="1"/>
    <col min="1280" max="1280" width="2.5703125" style="202"/>
    <col min="1281" max="1281" width="2.5703125" style="202" customWidth="1"/>
    <col min="1282" max="1282" width="3.5703125" style="202" customWidth="1"/>
    <col min="1283" max="1283" width="3.85546875" style="202" customWidth="1"/>
    <col min="1284" max="1284" width="5.140625" style="202" customWidth="1"/>
    <col min="1285" max="1285" width="11.85546875" style="202" customWidth="1"/>
    <col min="1286" max="1286" width="7.85546875" style="202" customWidth="1"/>
    <col min="1287" max="1287" width="5.140625" style="202" customWidth="1"/>
    <col min="1288" max="1288" width="36" style="202" customWidth="1"/>
    <col min="1289" max="1291" width="2.5703125" style="202" customWidth="1"/>
    <col min="1292" max="1292" width="7.85546875" style="202" customWidth="1"/>
    <col min="1293" max="1293" width="10.140625" style="202" customWidth="1"/>
    <col min="1294" max="1294" width="8" style="202" customWidth="1"/>
    <col min="1295" max="1535" width="8.85546875" style="202" customWidth="1"/>
    <col min="1536" max="1536" width="2.5703125" style="202"/>
    <col min="1537" max="1537" width="2.5703125" style="202" customWidth="1"/>
    <col min="1538" max="1538" width="3.5703125" style="202" customWidth="1"/>
    <col min="1539" max="1539" width="3.85546875" style="202" customWidth="1"/>
    <col min="1540" max="1540" width="5.140625" style="202" customWidth="1"/>
    <col min="1541" max="1541" width="11.85546875" style="202" customWidth="1"/>
    <col min="1542" max="1542" width="7.85546875" style="202" customWidth="1"/>
    <col min="1543" max="1543" width="5.140625" style="202" customWidth="1"/>
    <col min="1544" max="1544" width="36" style="202" customWidth="1"/>
    <col min="1545" max="1547" width="2.5703125" style="202" customWidth="1"/>
    <col min="1548" max="1548" width="7.85546875" style="202" customWidth="1"/>
    <col min="1549" max="1549" width="10.140625" style="202" customWidth="1"/>
    <col min="1550" max="1550" width="8" style="202" customWidth="1"/>
    <col min="1551" max="1791" width="8.85546875" style="202" customWidth="1"/>
    <col min="1792" max="1792" width="2.5703125" style="202"/>
    <col min="1793" max="1793" width="2.5703125" style="202" customWidth="1"/>
    <col min="1794" max="1794" width="3.5703125" style="202" customWidth="1"/>
    <col min="1795" max="1795" width="3.85546875" style="202" customWidth="1"/>
    <col min="1796" max="1796" width="5.140625" style="202" customWidth="1"/>
    <col min="1797" max="1797" width="11.85546875" style="202" customWidth="1"/>
    <col min="1798" max="1798" width="7.85546875" style="202" customWidth="1"/>
    <col min="1799" max="1799" width="5.140625" style="202" customWidth="1"/>
    <col min="1800" max="1800" width="36" style="202" customWidth="1"/>
    <col min="1801" max="1803" width="2.5703125" style="202" customWidth="1"/>
    <col min="1804" max="1804" width="7.85546875" style="202" customWidth="1"/>
    <col min="1805" max="1805" width="10.140625" style="202" customWidth="1"/>
    <col min="1806" max="1806" width="8" style="202" customWidth="1"/>
    <col min="1807" max="2047" width="8.85546875" style="202" customWidth="1"/>
    <col min="2048" max="2048" width="2.5703125" style="202"/>
    <col min="2049" max="2049" width="2.5703125" style="202" customWidth="1"/>
    <col min="2050" max="2050" width="3.5703125" style="202" customWidth="1"/>
    <col min="2051" max="2051" width="3.85546875" style="202" customWidth="1"/>
    <col min="2052" max="2052" width="5.140625" style="202" customWidth="1"/>
    <col min="2053" max="2053" width="11.85546875" style="202" customWidth="1"/>
    <col min="2054" max="2054" width="7.85546875" style="202" customWidth="1"/>
    <col min="2055" max="2055" width="5.140625" style="202" customWidth="1"/>
    <col min="2056" max="2056" width="36" style="202" customWidth="1"/>
    <col min="2057" max="2059" width="2.5703125" style="202" customWidth="1"/>
    <col min="2060" max="2060" width="7.85546875" style="202" customWidth="1"/>
    <col min="2061" max="2061" width="10.140625" style="202" customWidth="1"/>
    <col min="2062" max="2062" width="8" style="202" customWidth="1"/>
    <col min="2063" max="2303" width="8.85546875" style="202" customWidth="1"/>
    <col min="2304" max="2304" width="2.5703125" style="202"/>
    <col min="2305" max="2305" width="2.5703125" style="202" customWidth="1"/>
    <col min="2306" max="2306" width="3.5703125" style="202" customWidth="1"/>
    <col min="2307" max="2307" width="3.85546875" style="202" customWidth="1"/>
    <col min="2308" max="2308" width="5.140625" style="202" customWidth="1"/>
    <col min="2309" max="2309" width="11.85546875" style="202" customWidth="1"/>
    <col min="2310" max="2310" width="7.85546875" style="202" customWidth="1"/>
    <col min="2311" max="2311" width="5.140625" style="202" customWidth="1"/>
    <col min="2312" max="2312" width="36" style="202" customWidth="1"/>
    <col min="2313" max="2315" width="2.5703125" style="202" customWidth="1"/>
    <col min="2316" max="2316" width="7.85546875" style="202" customWidth="1"/>
    <col min="2317" max="2317" width="10.140625" style="202" customWidth="1"/>
    <col min="2318" max="2318" width="8" style="202" customWidth="1"/>
    <col min="2319" max="2559" width="8.85546875" style="202" customWidth="1"/>
    <col min="2560" max="2560" width="2.5703125" style="202"/>
    <col min="2561" max="2561" width="2.5703125" style="202" customWidth="1"/>
    <col min="2562" max="2562" width="3.5703125" style="202" customWidth="1"/>
    <col min="2563" max="2563" width="3.85546875" style="202" customWidth="1"/>
    <col min="2564" max="2564" width="5.140625" style="202" customWidth="1"/>
    <col min="2565" max="2565" width="11.85546875" style="202" customWidth="1"/>
    <col min="2566" max="2566" width="7.85546875" style="202" customWidth="1"/>
    <col min="2567" max="2567" width="5.140625" style="202" customWidth="1"/>
    <col min="2568" max="2568" width="36" style="202" customWidth="1"/>
    <col min="2569" max="2571" width="2.5703125" style="202" customWidth="1"/>
    <col min="2572" max="2572" width="7.85546875" style="202" customWidth="1"/>
    <col min="2573" max="2573" width="10.140625" style="202" customWidth="1"/>
    <col min="2574" max="2574" width="8" style="202" customWidth="1"/>
    <col min="2575" max="2815" width="8.85546875" style="202" customWidth="1"/>
    <col min="2816" max="2816" width="2.5703125" style="202"/>
    <col min="2817" max="2817" width="2.5703125" style="202" customWidth="1"/>
    <col min="2818" max="2818" width="3.5703125" style="202" customWidth="1"/>
    <col min="2819" max="2819" width="3.85546875" style="202" customWidth="1"/>
    <col min="2820" max="2820" width="5.140625" style="202" customWidth="1"/>
    <col min="2821" max="2821" width="11.85546875" style="202" customWidth="1"/>
    <col min="2822" max="2822" width="7.85546875" style="202" customWidth="1"/>
    <col min="2823" max="2823" width="5.140625" style="202" customWidth="1"/>
    <col min="2824" max="2824" width="36" style="202" customWidth="1"/>
    <col min="2825" max="2827" width="2.5703125" style="202" customWidth="1"/>
    <col min="2828" max="2828" width="7.85546875" style="202" customWidth="1"/>
    <col min="2829" max="2829" width="10.140625" style="202" customWidth="1"/>
    <col min="2830" max="2830" width="8" style="202" customWidth="1"/>
    <col min="2831" max="3071" width="8.85546875" style="202" customWidth="1"/>
    <col min="3072" max="3072" width="2.5703125" style="202"/>
    <col min="3073" max="3073" width="2.5703125" style="202" customWidth="1"/>
    <col min="3074" max="3074" width="3.5703125" style="202" customWidth="1"/>
    <col min="3075" max="3075" width="3.85546875" style="202" customWidth="1"/>
    <col min="3076" max="3076" width="5.140625" style="202" customWidth="1"/>
    <col min="3077" max="3077" width="11.85546875" style="202" customWidth="1"/>
    <col min="3078" max="3078" width="7.85546875" style="202" customWidth="1"/>
    <col min="3079" max="3079" width="5.140625" style="202" customWidth="1"/>
    <col min="3080" max="3080" width="36" style="202" customWidth="1"/>
    <col min="3081" max="3083" width="2.5703125" style="202" customWidth="1"/>
    <col min="3084" max="3084" width="7.85546875" style="202" customWidth="1"/>
    <col min="3085" max="3085" width="10.140625" style="202" customWidth="1"/>
    <col min="3086" max="3086" width="8" style="202" customWidth="1"/>
    <col min="3087" max="3327" width="8.85546875" style="202" customWidth="1"/>
    <col min="3328" max="3328" width="2.5703125" style="202"/>
    <col min="3329" max="3329" width="2.5703125" style="202" customWidth="1"/>
    <col min="3330" max="3330" width="3.5703125" style="202" customWidth="1"/>
    <col min="3331" max="3331" width="3.85546875" style="202" customWidth="1"/>
    <col min="3332" max="3332" width="5.140625" style="202" customWidth="1"/>
    <col min="3333" max="3333" width="11.85546875" style="202" customWidth="1"/>
    <col min="3334" max="3334" width="7.85546875" style="202" customWidth="1"/>
    <col min="3335" max="3335" width="5.140625" style="202" customWidth="1"/>
    <col min="3336" max="3336" width="36" style="202" customWidth="1"/>
    <col min="3337" max="3339" width="2.5703125" style="202" customWidth="1"/>
    <col min="3340" max="3340" width="7.85546875" style="202" customWidth="1"/>
    <col min="3341" max="3341" width="10.140625" style="202" customWidth="1"/>
    <col min="3342" max="3342" width="8" style="202" customWidth="1"/>
    <col min="3343" max="3583" width="8.85546875" style="202" customWidth="1"/>
    <col min="3584" max="3584" width="2.5703125" style="202"/>
    <col min="3585" max="3585" width="2.5703125" style="202" customWidth="1"/>
    <col min="3586" max="3586" width="3.5703125" style="202" customWidth="1"/>
    <col min="3587" max="3587" width="3.85546875" style="202" customWidth="1"/>
    <col min="3588" max="3588" width="5.140625" style="202" customWidth="1"/>
    <col min="3589" max="3589" width="11.85546875" style="202" customWidth="1"/>
    <col min="3590" max="3590" width="7.85546875" style="202" customWidth="1"/>
    <col min="3591" max="3591" width="5.140625" style="202" customWidth="1"/>
    <col min="3592" max="3592" width="36" style="202" customWidth="1"/>
    <col min="3593" max="3595" width="2.5703125" style="202" customWidth="1"/>
    <col min="3596" max="3596" width="7.85546875" style="202" customWidth="1"/>
    <col min="3597" max="3597" width="10.140625" style="202" customWidth="1"/>
    <col min="3598" max="3598" width="8" style="202" customWidth="1"/>
    <col min="3599" max="3839" width="8.85546875" style="202" customWidth="1"/>
    <col min="3840" max="3840" width="2.5703125" style="202"/>
    <col min="3841" max="3841" width="2.5703125" style="202" customWidth="1"/>
    <col min="3842" max="3842" width="3.5703125" style="202" customWidth="1"/>
    <col min="3843" max="3843" width="3.85546875" style="202" customWidth="1"/>
    <col min="3844" max="3844" width="5.140625" style="202" customWidth="1"/>
    <col min="3845" max="3845" width="11.85546875" style="202" customWidth="1"/>
    <col min="3846" max="3846" width="7.85546875" style="202" customWidth="1"/>
    <col min="3847" max="3847" width="5.140625" style="202" customWidth="1"/>
    <col min="3848" max="3848" width="36" style="202" customWidth="1"/>
    <col min="3849" max="3851" width="2.5703125" style="202" customWidth="1"/>
    <col min="3852" max="3852" width="7.85546875" style="202" customWidth="1"/>
    <col min="3853" max="3853" width="10.140625" style="202" customWidth="1"/>
    <col min="3854" max="3854" width="8" style="202" customWidth="1"/>
    <col min="3855" max="4095" width="8.85546875" style="202" customWidth="1"/>
    <col min="4096" max="4096" width="2.5703125" style="202"/>
    <col min="4097" max="4097" width="2.5703125" style="202" customWidth="1"/>
    <col min="4098" max="4098" width="3.5703125" style="202" customWidth="1"/>
    <col min="4099" max="4099" width="3.85546875" style="202" customWidth="1"/>
    <col min="4100" max="4100" width="5.140625" style="202" customWidth="1"/>
    <col min="4101" max="4101" width="11.85546875" style="202" customWidth="1"/>
    <col min="4102" max="4102" width="7.85546875" style="202" customWidth="1"/>
    <col min="4103" max="4103" width="5.140625" style="202" customWidth="1"/>
    <col min="4104" max="4104" width="36" style="202" customWidth="1"/>
    <col min="4105" max="4107" width="2.5703125" style="202" customWidth="1"/>
    <col min="4108" max="4108" width="7.85546875" style="202" customWidth="1"/>
    <col min="4109" max="4109" width="10.140625" style="202" customWidth="1"/>
    <col min="4110" max="4110" width="8" style="202" customWidth="1"/>
    <col min="4111" max="4351" width="8.85546875" style="202" customWidth="1"/>
    <col min="4352" max="4352" width="2.5703125" style="202"/>
    <col min="4353" max="4353" width="2.5703125" style="202" customWidth="1"/>
    <col min="4354" max="4354" width="3.5703125" style="202" customWidth="1"/>
    <col min="4355" max="4355" width="3.85546875" style="202" customWidth="1"/>
    <col min="4356" max="4356" width="5.140625" style="202" customWidth="1"/>
    <col min="4357" max="4357" width="11.85546875" style="202" customWidth="1"/>
    <col min="4358" max="4358" width="7.85546875" style="202" customWidth="1"/>
    <col min="4359" max="4359" width="5.140625" style="202" customWidth="1"/>
    <col min="4360" max="4360" width="36" style="202" customWidth="1"/>
    <col min="4361" max="4363" width="2.5703125" style="202" customWidth="1"/>
    <col min="4364" max="4364" width="7.85546875" style="202" customWidth="1"/>
    <col min="4365" max="4365" width="10.140625" style="202" customWidth="1"/>
    <col min="4366" max="4366" width="8" style="202" customWidth="1"/>
    <col min="4367" max="4607" width="8.85546875" style="202" customWidth="1"/>
    <col min="4608" max="4608" width="2.5703125" style="202"/>
    <col min="4609" max="4609" width="2.5703125" style="202" customWidth="1"/>
    <col min="4610" max="4610" width="3.5703125" style="202" customWidth="1"/>
    <col min="4611" max="4611" width="3.85546875" style="202" customWidth="1"/>
    <col min="4612" max="4612" width="5.140625" style="202" customWidth="1"/>
    <col min="4613" max="4613" width="11.85546875" style="202" customWidth="1"/>
    <col min="4614" max="4614" width="7.85546875" style="202" customWidth="1"/>
    <col min="4615" max="4615" width="5.140625" style="202" customWidth="1"/>
    <col min="4616" max="4616" width="36" style="202" customWidth="1"/>
    <col min="4617" max="4619" width="2.5703125" style="202" customWidth="1"/>
    <col min="4620" max="4620" width="7.85546875" style="202" customWidth="1"/>
    <col min="4621" max="4621" width="10.140625" style="202" customWidth="1"/>
    <col min="4622" max="4622" width="8" style="202" customWidth="1"/>
    <col min="4623" max="4863" width="8.85546875" style="202" customWidth="1"/>
    <col min="4864" max="4864" width="2.5703125" style="202"/>
    <col min="4865" max="4865" width="2.5703125" style="202" customWidth="1"/>
    <col min="4866" max="4866" width="3.5703125" style="202" customWidth="1"/>
    <col min="4867" max="4867" width="3.85546875" style="202" customWidth="1"/>
    <col min="4868" max="4868" width="5.140625" style="202" customWidth="1"/>
    <col min="4869" max="4869" width="11.85546875" style="202" customWidth="1"/>
    <col min="4870" max="4870" width="7.85546875" style="202" customWidth="1"/>
    <col min="4871" max="4871" width="5.140625" style="202" customWidth="1"/>
    <col min="4872" max="4872" width="36" style="202" customWidth="1"/>
    <col min="4873" max="4875" width="2.5703125" style="202" customWidth="1"/>
    <col min="4876" max="4876" width="7.85546875" style="202" customWidth="1"/>
    <col min="4877" max="4877" width="10.140625" style="202" customWidth="1"/>
    <col min="4878" max="4878" width="8" style="202" customWidth="1"/>
    <col min="4879" max="5119" width="8.85546875" style="202" customWidth="1"/>
    <col min="5120" max="5120" width="2.5703125" style="202"/>
    <col min="5121" max="5121" width="2.5703125" style="202" customWidth="1"/>
    <col min="5122" max="5122" width="3.5703125" style="202" customWidth="1"/>
    <col min="5123" max="5123" width="3.85546875" style="202" customWidth="1"/>
    <col min="5124" max="5124" width="5.140625" style="202" customWidth="1"/>
    <col min="5125" max="5125" width="11.85546875" style="202" customWidth="1"/>
    <col min="5126" max="5126" width="7.85546875" style="202" customWidth="1"/>
    <col min="5127" max="5127" width="5.140625" style="202" customWidth="1"/>
    <col min="5128" max="5128" width="36" style="202" customWidth="1"/>
    <col min="5129" max="5131" width="2.5703125" style="202" customWidth="1"/>
    <col min="5132" max="5132" width="7.85546875" style="202" customWidth="1"/>
    <col min="5133" max="5133" width="10.140625" style="202" customWidth="1"/>
    <col min="5134" max="5134" width="8" style="202" customWidth="1"/>
    <col min="5135" max="5375" width="8.85546875" style="202" customWidth="1"/>
    <col min="5376" max="5376" width="2.5703125" style="202"/>
    <col min="5377" max="5377" width="2.5703125" style="202" customWidth="1"/>
    <col min="5378" max="5378" width="3.5703125" style="202" customWidth="1"/>
    <col min="5379" max="5379" width="3.85546875" style="202" customWidth="1"/>
    <col min="5380" max="5380" width="5.140625" style="202" customWidth="1"/>
    <col min="5381" max="5381" width="11.85546875" style="202" customWidth="1"/>
    <col min="5382" max="5382" width="7.85546875" style="202" customWidth="1"/>
    <col min="5383" max="5383" width="5.140625" style="202" customWidth="1"/>
    <col min="5384" max="5384" width="36" style="202" customWidth="1"/>
    <col min="5385" max="5387" width="2.5703125" style="202" customWidth="1"/>
    <col min="5388" max="5388" width="7.85546875" style="202" customWidth="1"/>
    <col min="5389" max="5389" width="10.140625" style="202" customWidth="1"/>
    <col min="5390" max="5390" width="8" style="202" customWidth="1"/>
    <col min="5391" max="5631" width="8.85546875" style="202" customWidth="1"/>
    <col min="5632" max="5632" width="2.5703125" style="202"/>
    <col min="5633" max="5633" width="2.5703125" style="202" customWidth="1"/>
    <col min="5634" max="5634" width="3.5703125" style="202" customWidth="1"/>
    <col min="5635" max="5635" width="3.85546875" style="202" customWidth="1"/>
    <col min="5636" max="5636" width="5.140625" style="202" customWidth="1"/>
    <col min="5637" max="5637" width="11.85546875" style="202" customWidth="1"/>
    <col min="5638" max="5638" width="7.85546875" style="202" customWidth="1"/>
    <col min="5639" max="5639" width="5.140625" style="202" customWidth="1"/>
    <col min="5640" max="5640" width="36" style="202" customWidth="1"/>
    <col min="5641" max="5643" width="2.5703125" style="202" customWidth="1"/>
    <col min="5644" max="5644" width="7.85546875" style="202" customWidth="1"/>
    <col min="5645" max="5645" width="10.140625" style="202" customWidth="1"/>
    <col min="5646" max="5646" width="8" style="202" customWidth="1"/>
    <col min="5647" max="5887" width="8.85546875" style="202" customWidth="1"/>
    <col min="5888" max="5888" width="2.5703125" style="202"/>
    <col min="5889" max="5889" width="2.5703125" style="202" customWidth="1"/>
    <col min="5890" max="5890" width="3.5703125" style="202" customWidth="1"/>
    <col min="5891" max="5891" width="3.85546875" style="202" customWidth="1"/>
    <col min="5892" max="5892" width="5.140625" style="202" customWidth="1"/>
    <col min="5893" max="5893" width="11.85546875" style="202" customWidth="1"/>
    <col min="5894" max="5894" width="7.85546875" style="202" customWidth="1"/>
    <col min="5895" max="5895" width="5.140625" style="202" customWidth="1"/>
    <col min="5896" max="5896" width="36" style="202" customWidth="1"/>
    <col min="5897" max="5899" width="2.5703125" style="202" customWidth="1"/>
    <col min="5900" max="5900" width="7.85546875" style="202" customWidth="1"/>
    <col min="5901" max="5901" width="10.140625" style="202" customWidth="1"/>
    <col min="5902" max="5902" width="8" style="202" customWidth="1"/>
    <col min="5903" max="6143" width="8.85546875" style="202" customWidth="1"/>
    <col min="6144" max="6144" width="2.5703125" style="202"/>
    <col min="6145" max="6145" width="2.5703125" style="202" customWidth="1"/>
    <col min="6146" max="6146" width="3.5703125" style="202" customWidth="1"/>
    <col min="6147" max="6147" width="3.85546875" style="202" customWidth="1"/>
    <col min="6148" max="6148" width="5.140625" style="202" customWidth="1"/>
    <col min="6149" max="6149" width="11.85546875" style="202" customWidth="1"/>
    <col min="6150" max="6150" width="7.85546875" style="202" customWidth="1"/>
    <col min="6151" max="6151" width="5.140625" style="202" customWidth="1"/>
    <col min="6152" max="6152" width="36" style="202" customWidth="1"/>
    <col min="6153" max="6155" width="2.5703125" style="202" customWidth="1"/>
    <col min="6156" max="6156" width="7.85546875" style="202" customWidth="1"/>
    <col min="6157" max="6157" width="10.140625" style="202" customWidth="1"/>
    <col min="6158" max="6158" width="8" style="202" customWidth="1"/>
    <col min="6159" max="6399" width="8.85546875" style="202" customWidth="1"/>
    <col min="6400" max="6400" width="2.5703125" style="202"/>
    <col min="6401" max="6401" width="2.5703125" style="202" customWidth="1"/>
    <col min="6402" max="6402" width="3.5703125" style="202" customWidth="1"/>
    <col min="6403" max="6403" width="3.85546875" style="202" customWidth="1"/>
    <col min="6404" max="6404" width="5.140625" style="202" customWidth="1"/>
    <col min="6405" max="6405" width="11.85546875" style="202" customWidth="1"/>
    <col min="6406" max="6406" width="7.85546875" style="202" customWidth="1"/>
    <col min="6407" max="6407" width="5.140625" style="202" customWidth="1"/>
    <col min="6408" max="6408" width="36" style="202" customWidth="1"/>
    <col min="6409" max="6411" width="2.5703125" style="202" customWidth="1"/>
    <col min="6412" max="6412" width="7.85546875" style="202" customWidth="1"/>
    <col min="6413" max="6413" width="10.140625" style="202" customWidth="1"/>
    <col min="6414" max="6414" width="8" style="202" customWidth="1"/>
    <col min="6415" max="6655" width="8.85546875" style="202" customWidth="1"/>
    <col min="6656" max="6656" width="2.5703125" style="202"/>
    <col min="6657" max="6657" width="2.5703125" style="202" customWidth="1"/>
    <col min="6658" max="6658" width="3.5703125" style="202" customWidth="1"/>
    <col min="6659" max="6659" width="3.85546875" style="202" customWidth="1"/>
    <col min="6660" max="6660" width="5.140625" style="202" customWidth="1"/>
    <col min="6661" max="6661" width="11.85546875" style="202" customWidth="1"/>
    <col min="6662" max="6662" width="7.85546875" style="202" customWidth="1"/>
    <col min="6663" max="6663" width="5.140625" style="202" customWidth="1"/>
    <col min="6664" max="6664" width="36" style="202" customWidth="1"/>
    <col min="6665" max="6667" width="2.5703125" style="202" customWidth="1"/>
    <col min="6668" max="6668" width="7.85546875" style="202" customWidth="1"/>
    <col min="6669" max="6669" width="10.140625" style="202" customWidth="1"/>
    <col min="6670" max="6670" width="8" style="202" customWidth="1"/>
    <col min="6671" max="6911" width="8.85546875" style="202" customWidth="1"/>
    <col min="6912" max="6912" width="2.5703125" style="202"/>
    <col min="6913" max="6913" width="2.5703125" style="202" customWidth="1"/>
    <col min="6914" max="6914" width="3.5703125" style="202" customWidth="1"/>
    <col min="6915" max="6915" width="3.85546875" style="202" customWidth="1"/>
    <col min="6916" max="6916" width="5.140625" style="202" customWidth="1"/>
    <col min="6917" max="6917" width="11.85546875" style="202" customWidth="1"/>
    <col min="6918" max="6918" width="7.85546875" style="202" customWidth="1"/>
    <col min="6919" max="6919" width="5.140625" style="202" customWidth="1"/>
    <col min="6920" max="6920" width="36" style="202" customWidth="1"/>
    <col min="6921" max="6923" width="2.5703125" style="202" customWidth="1"/>
    <col min="6924" max="6924" width="7.85546875" style="202" customWidth="1"/>
    <col min="6925" max="6925" width="10.140625" style="202" customWidth="1"/>
    <col min="6926" max="6926" width="8" style="202" customWidth="1"/>
    <col min="6927" max="7167" width="8.85546875" style="202" customWidth="1"/>
    <col min="7168" max="7168" width="2.5703125" style="202"/>
    <col min="7169" max="7169" width="2.5703125" style="202" customWidth="1"/>
    <col min="7170" max="7170" width="3.5703125" style="202" customWidth="1"/>
    <col min="7171" max="7171" width="3.85546875" style="202" customWidth="1"/>
    <col min="7172" max="7172" width="5.140625" style="202" customWidth="1"/>
    <col min="7173" max="7173" width="11.85546875" style="202" customWidth="1"/>
    <col min="7174" max="7174" width="7.85546875" style="202" customWidth="1"/>
    <col min="7175" max="7175" width="5.140625" style="202" customWidth="1"/>
    <col min="7176" max="7176" width="36" style="202" customWidth="1"/>
    <col min="7177" max="7179" width="2.5703125" style="202" customWidth="1"/>
    <col min="7180" max="7180" width="7.85546875" style="202" customWidth="1"/>
    <col min="7181" max="7181" width="10.140625" style="202" customWidth="1"/>
    <col min="7182" max="7182" width="8" style="202" customWidth="1"/>
    <col min="7183" max="7423" width="8.85546875" style="202" customWidth="1"/>
    <col min="7424" max="7424" width="2.5703125" style="202"/>
    <col min="7425" max="7425" width="2.5703125" style="202" customWidth="1"/>
    <col min="7426" max="7426" width="3.5703125" style="202" customWidth="1"/>
    <col min="7427" max="7427" width="3.85546875" style="202" customWidth="1"/>
    <col min="7428" max="7428" width="5.140625" style="202" customWidth="1"/>
    <col min="7429" max="7429" width="11.85546875" style="202" customWidth="1"/>
    <col min="7430" max="7430" width="7.85546875" style="202" customWidth="1"/>
    <col min="7431" max="7431" width="5.140625" style="202" customWidth="1"/>
    <col min="7432" max="7432" width="36" style="202" customWidth="1"/>
    <col min="7433" max="7435" width="2.5703125" style="202" customWidth="1"/>
    <col min="7436" max="7436" width="7.85546875" style="202" customWidth="1"/>
    <col min="7437" max="7437" width="10.140625" style="202" customWidth="1"/>
    <col min="7438" max="7438" width="8" style="202" customWidth="1"/>
    <col min="7439" max="7679" width="8.85546875" style="202" customWidth="1"/>
    <col min="7680" max="7680" width="2.5703125" style="202"/>
    <col min="7681" max="7681" width="2.5703125" style="202" customWidth="1"/>
    <col min="7682" max="7682" width="3.5703125" style="202" customWidth="1"/>
    <col min="7683" max="7683" width="3.85546875" style="202" customWidth="1"/>
    <col min="7684" max="7684" width="5.140625" style="202" customWidth="1"/>
    <col min="7685" max="7685" width="11.85546875" style="202" customWidth="1"/>
    <col min="7686" max="7686" width="7.85546875" style="202" customWidth="1"/>
    <col min="7687" max="7687" width="5.140625" style="202" customWidth="1"/>
    <col min="7688" max="7688" width="36" style="202" customWidth="1"/>
    <col min="7689" max="7691" width="2.5703125" style="202" customWidth="1"/>
    <col min="7692" max="7692" width="7.85546875" style="202" customWidth="1"/>
    <col min="7693" max="7693" width="10.140625" style="202" customWidth="1"/>
    <col min="7694" max="7694" width="8" style="202" customWidth="1"/>
    <col min="7695" max="7935" width="8.85546875" style="202" customWidth="1"/>
    <col min="7936" max="7936" width="2.5703125" style="202"/>
    <col min="7937" max="7937" width="2.5703125" style="202" customWidth="1"/>
    <col min="7938" max="7938" width="3.5703125" style="202" customWidth="1"/>
    <col min="7939" max="7939" width="3.85546875" style="202" customWidth="1"/>
    <col min="7940" max="7940" width="5.140625" style="202" customWidth="1"/>
    <col min="7941" max="7941" width="11.85546875" style="202" customWidth="1"/>
    <col min="7942" max="7942" width="7.85546875" style="202" customWidth="1"/>
    <col min="7943" max="7943" width="5.140625" style="202" customWidth="1"/>
    <col min="7944" max="7944" width="36" style="202" customWidth="1"/>
    <col min="7945" max="7947" width="2.5703125" style="202" customWidth="1"/>
    <col min="7948" max="7948" width="7.85546875" style="202" customWidth="1"/>
    <col min="7949" max="7949" width="10.140625" style="202" customWidth="1"/>
    <col min="7950" max="7950" width="8" style="202" customWidth="1"/>
    <col min="7951" max="8191" width="8.85546875" style="202" customWidth="1"/>
    <col min="8192" max="8192" width="2.5703125" style="202"/>
    <col min="8193" max="8193" width="2.5703125" style="202" customWidth="1"/>
    <col min="8194" max="8194" width="3.5703125" style="202" customWidth="1"/>
    <col min="8195" max="8195" width="3.85546875" style="202" customWidth="1"/>
    <col min="8196" max="8196" width="5.140625" style="202" customWidth="1"/>
    <col min="8197" max="8197" width="11.85546875" style="202" customWidth="1"/>
    <col min="8198" max="8198" width="7.85546875" style="202" customWidth="1"/>
    <col min="8199" max="8199" width="5.140625" style="202" customWidth="1"/>
    <col min="8200" max="8200" width="36" style="202" customWidth="1"/>
    <col min="8201" max="8203" width="2.5703125" style="202" customWidth="1"/>
    <col min="8204" max="8204" width="7.85546875" style="202" customWidth="1"/>
    <col min="8205" max="8205" width="10.140625" style="202" customWidth="1"/>
    <col min="8206" max="8206" width="8" style="202" customWidth="1"/>
    <col min="8207" max="8447" width="8.85546875" style="202" customWidth="1"/>
    <col min="8448" max="8448" width="2.5703125" style="202"/>
    <col min="8449" max="8449" width="2.5703125" style="202" customWidth="1"/>
    <col min="8450" max="8450" width="3.5703125" style="202" customWidth="1"/>
    <col min="8451" max="8451" width="3.85546875" style="202" customWidth="1"/>
    <col min="8452" max="8452" width="5.140625" style="202" customWidth="1"/>
    <col min="8453" max="8453" width="11.85546875" style="202" customWidth="1"/>
    <col min="8454" max="8454" width="7.85546875" style="202" customWidth="1"/>
    <col min="8455" max="8455" width="5.140625" style="202" customWidth="1"/>
    <col min="8456" max="8456" width="36" style="202" customWidth="1"/>
    <col min="8457" max="8459" width="2.5703125" style="202" customWidth="1"/>
    <col min="8460" max="8460" width="7.85546875" style="202" customWidth="1"/>
    <col min="8461" max="8461" width="10.140625" style="202" customWidth="1"/>
    <col min="8462" max="8462" width="8" style="202" customWidth="1"/>
    <col min="8463" max="8703" width="8.85546875" style="202" customWidth="1"/>
    <col min="8704" max="8704" width="2.5703125" style="202"/>
    <col min="8705" max="8705" width="2.5703125" style="202" customWidth="1"/>
    <col min="8706" max="8706" width="3.5703125" style="202" customWidth="1"/>
    <col min="8707" max="8707" width="3.85546875" style="202" customWidth="1"/>
    <col min="8708" max="8708" width="5.140625" style="202" customWidth="1"/>
    <col min="8709" max="8709" width="11.85546875" style="202" customWidth="1"/>
    <col min="8710" max="8710" width="7.85546875" style="202" customWidth="1"/>
    <col min="8711" max="8711" width="5.140625" style="202" customWidth="1"/>
    <col min="8712" max="8712" width="36" style="202" customWidth="1"/>
    <col min="8713" max="8715" width="2.5703125" style="202" customWidth="1"/>
    <col min="8716" max="8716" width="7.85546875" style="202" customWidth="1"/>
    <col min="8717" max="8717" width="10.140625" style="202" customWidth="1"/>
    <col min="8718" max="8718" width="8" style="202" customWidth="1"/>
    <col min="8719" max="8959" width="8.85546875" style="202" customWidth="1"/>
    <col min="8960" max="8960" width="2.5703125" style="202"/>
    <col min="8961" max="8961" width="2.5703125" style="202" customWidth="1"/>
    <col min="8962" max="8962" width="3.5703125" style="202" customWidth="1"/>
    <col min="8963" max="8963" width="3.85546875" style="202" customWidth="1"/>
    <col min="8964" max="8964" width="5.140625" style="202" customWidth="1"/>
    <col min="8965" max="8965" width="11.85546875" style="202" customWidth="1"/>
    <col min="8966" max="8966" width="7.85546875" style="202" customWidth="1"/>
    <col min="8967" max="8967" width="5.140625" style="202" customWidth="1"/>
    <col min="8968" max="8968" width="36" style="202" customWidth="1"/>
    <col min="8969" max="8971" width="2.5703125" style="202" customWidth="1"/>
    <col min="8972" max="8972" width="7.85546875" style="202" customWidth="1"/>
    <col min="8973" max="8973" width="10.140625" style="202" customWidth="1"/>
    <col min="8974" max="8974" width="8" style="202" customWidth="1"/>
    <col min="8975" max="9215" width="8.85546875" style="202" customWidth="1"/>
    <col min="9216" max="9216" width="2.5703125" style="202"/>
    <col min="9217" max="9217" width="2.5703125" style="202" customWidth="1"/>
    <col min="9218" max="9218" width="3.5703125" style="202" customWidth="1"/>
    <col min="9219" max="9219" width="3.85546875" style="202" customWidth="1"/>
    <col min="9220" max="9220" width="5.140625" style="202" customWidth="1"/>
    <col min="9221" max="9221" width="11.85546875" style="202" customWidth="1"/>
    <col min="9222" max="9222" width="7.85546875" style="202" customWidth="1"/>
    <col min="9223" max="9223" width="5.140625" style="202" customWidth="1"/>
    <col min="9224" max="9224" width="36" style="202" customWidth="1"/>
    <col min="9225" max="9227" width="2.5703125" style="202" customWidth="1"/>
    <col min="9228" max="9228" width="7.85546875" style="202" customWidth="1"/>
    <col min="9229" max="9229" width="10.140625" style="202" customWidth="1"/>
    <col min="9230" max="9230" width="8" style="202" customWidth="1"/>
    <col min="9231" max="9471" width="8.85546875" style="202" customWidth="1"/>
    <col min="9472" max="9472" width="2.5703125" style="202"/>
    <col min="9473" max="9473" width="2.5703125" style="202" customWidth="1"/>
    <col min="9474" max="9474" width="3.5703125" style="202" customWidth="1"/>
    <col min="9475" max="9475" width="3.85546875" style="202" customWidth="1"/>
    <col min="9476" max="9476" width="5.140625" style="202" customWidth="1"/>
    <col min="9477" max="9477" width="11.85546875" style="202" customWidth="1"/>
    <col min="9478" max="9478" width="7.85546875" style="202" customWidth="1"/>
    <col min="9479" max="9479" width="5.140625" style="202" customWidth="1"/>
    <col min="9480" max="9480" width="36" style="202" customWidth="1"/>
    <col min="9481" max="9483" width="2.5703125" style="202" customWidth="1"/>
    <col min="9484" max="9484" width="7.85546875" style="202" customWidth="1"/>
    <col min="9485" max="9485" width="10.140625" style="202" customWidth="1"/>
    <col min="9486" max="9486" width="8" style="202" customWidth="1"/>
    <col min="9487" max="9727" width="8.85546875" style="202" customWidth="1"/>
    <col min="9728" max="9728" width="2.5703125" style="202"/>
    <col min="9729" max="9729" width="2.5703125" style="202" customWidth="1"/>
    <col min="9730" max="9730" width="3.5703125" style="202" customWidth="1"/>
    <col min="9731" max="9731" width="3.85546875" style="202" customWidth="1"/>
    <col min="9732" max="9732" width="5.140625" style="202" customWidth="1"/>
    <col min="9733" max="9733" width="11.85546875" style="202" customWidth="1"/>
    <col min="9734" max="9734" width="7.85546875" style="202" customWidth="1"/>
    <col min="9735" max="9735" width="5.140625" style="202" customWidth="1"/>
    <col min="9736" max="9736" width="36" style="202" customWidth="1"/>
    <col min="9737" max="9739" width="2.5703125" style="202" customWidth="1"/>
    <col min="9740" max="9740" width="7.85546875" style="202" customWidth="1"/>
    <col min="9741" max="9741" width="10.140625" style="202" customWidth="1"/>
    <col min="9742" max="9742" width="8" style="202" customWidth="1"/>
    <col min="9743" max="9983" width="8.85546875" style="202" customWidth="1"/>
    <col min="9984" max="9984" width="2.5703125" style="202"/>
    <col min="9985" max="9985" width="2.5703125" style="202" customWidth="1"/>
    <col min="9986" max="9986" width="3.5703125" style="202" customWidth="1"/>
    <col min="9987" max="9987" width="3.85546875" style="202" customWidth="1"/>
    <col min="9988" max="9988" width="5.140625" style="202" customWidth="1"/>
    <col min="9989" max="9989" width="11.85546875" style="202" customWidth="1"/>
    <col min="9990" max="9990" width="7.85546875" style="202" customWidth="1"/>
    <col min="9991" max="9991" width="5.140625" style="202" customWidth="1"/>
    <col min="9992" max="9992" width="36" style="202" customWidth="1"/>
    <col min="9993" max="9995" width="2.5703125" style="202" customWidth="1"/>
    <col min="9996" max="9996" width="7.85546875" style="202" customWidth="1"/>
    <col min="9997" max="9997" width="10.140625" style="202" customWidth="1"/>
    <col min="9998" max="9998" width="8" style="202" customWidth="1"/>
    <col min="9999" max="10239" width="8.85546875" style="202" customWidth="1"/>
    <col min="10240" max="10240" width="2.5703125" style="202"/>
    <col min="10241" max="10241" width="2.5703125" style="202" customWidth="1"/>
    <col min="10242" max="10242" width="3.5703125" style="202" customWidth="1"/>
    <col min="10243" max="10243" width="3.85546875" style="202" customWidth="1"/>
    <col min="10244" max="10244" width="5.140625" style="202" customWidth="1"/>
    <col min="10245" max="10245" width="11.85546875" style="202" customWidth="1"/>
    <col min="10246" max="10246" width="7.85546875" style="202" customWidth="1"/>
    <col min="10247" max="10247" width="5.140625" style="202" customWidth="1"/>
    <col min="10248" max="10248" width="36" style="202" customWidth="1"/>
    <col min="10249" max="10251" width="2.5703125" style="202" customWidth="1"/>
    <col min="10252" max="10252" width="7.85546875" style="202" customWidth="1"/>
    <col min="10253" max="10253" width="10.140625" style="202" customWidth="1"/>
    <col min="10254" max="10254" width="8" style="202" customWidth="1"/>
    <col min="10255" max="10495" width="8.85546875" style="202" customWidth="1"/>
    <col min="10496" max="10496" width="2.5703125" style="202"/>
    <col min="10497" max="10497" width="2.5703125" style="202" customWidth="1"/>
    <col min="10498" max="10498" width="3.5703125" style="202" customWidth="1"/>
    <col min="10499" max="10499" width="3.85546875" style="202" customWidth="1"/>
    <col min="10500" max="10500" width="5.140625" style="202" customWidth="1"/>
    <col min="10501" max="10501" width="11.85546875" style="202" customWidth="1"/>
    <col min="10502" max="10502" width="7.85546875" style="202" customWidth="1"/>
    <col min="10503" max="10503" width="5.140625" style="202" customWidth="1"/>
    <col min="10504" max="10504" width="36" style="202" customWidth="1"/>
    <col min="10505" max="10507" width="2.5703125" style="202" customWidth="1"/>
    <col min="10508" max="10508" width="7.85546875" style="202" customWidth="1"/>
    <col min="10509" max="10509" width="10.140625" style="202" customWidth="1"/>
    <col min="10510" max="10510" width="8" style="202" customWidth="1"/>
    <col min="10511" max="10751" width="8.85546875" style="202" customWidth="1"/>
    <col min="10752" max="10752" width="2.5703125" style="202"/>
    <col min="10753" max="10753" width="2.5703125" style="202" customWidth="1"/>
    <col min="10754" max="10754" width="3.5703125" style="202" customWidth="1"/>
    <col min="10755" max="10755" width="3.85546875" style="202" customWidth="1"/>
    <col min="10756" max="10756" width="5.140625" style="202" customWidth="1"/>
    <col min="10757" max="10757" width="11.85546875" style="202" customWidth="1"/>
    <col min="10758" max="10758" width="7.85546875" style="202" customWidth="1"/>
    <col min="10759" max="10759" width="5.140625" style="202" customWidth="1"/>
    <col min="10760" max="10760" width="36" style="202" customWidth="1"/>
    <col min="10761" max="10763" width="2.5703125" style="202" customWidth="1"/>
    <col min="10764" max="10764" width="7.85546875" style="202" customWidth="1"/>
    <col min="10765" max="10765" width="10.140625" style="202" customWidth="1"/>
    <col min="10766" max="10766" width="8" style="202" customWidth="1"/>
    <col min="10767" max="11007" width="8.85546875" style="202" customWidth="1"/>
    <col min="11008" max="11008" width="2.5703125" style="202"/>
    <col min="11009" max="11009" width="2.5703125" style="202" customWidth="1"/>
    <col min="11010" max="11010" width="3.5703125" style="202" customWidth="1"/>
    <col min="11011" max="11011" width="3.85546875" style="202" customWidth="1"/>
    <col min="11012" max="11012" width="5.140625" style="202" customWidth="1"/>
    <col min="11013" max="11013" width="11.85546875" style="202" customWidth="1"/>
    <col min="11014" max="11014" width="7.85546875" style="202" customWidth="1"/>
    <col min="11015" max="11015" width="5.140625" style="202" customWidth="1"/>
    <col min="11016" max="11016" width="36" style="202" customWidth="1"/>
    <col min="11017" max="11019" width="2.5703125" style="202" customWidth="1"/>
    <col min="11020" max="11020" width="7.85546875" style="202" customWidth="1"/>
    <col min="11021" max="11021" width="10.140625" style="202" customWidth="1"/>
    <col min="11022" max="11022" width="8" style="202" customWidth="1"/>
    <col min="11023" max="11263" width="8.85546875" style="202" customWidth="1"/>
    <col min="11264" max="11264" width="2.5703125" style="202"/>
    <col min="11265" max="11265" width="2.5703125" style="202" customWidth="1"/>
    <col min="11266" max="11266" width="3.5703125" style="202" customWidth="1"/>
    <col min="11267" max="11267" width="3.85546875" style="202" customWidth="1"/>
    <col min="11268" max="11268" width="5.140625" style="202" customWidth="1"/>
    <col min="11269" max="11269" width="11.85546875" style="202" customWidth="1"/>
    <col min="11270" max="11270" width="7.85546875" style="202" customWidth="1"/>
    <col min="11271" max="11271" width="5.140625" style="202" customWidth="1"/>
    <col min="11272" max="11272" width="36" style="202" customWidth="1"/>
    <col min="11273" max="11275" width="2.5703125" style="202" customWidth="1"/>
    <col min="11276" max="11276" width="7.85546875" style="202" customWidth="1"/>
    <col min="11277" max="11277" width="10.140625" style="202" customWidth="1"/>
    <col min="11278" max="11278" width="8" style="202" customWidth="1"/>
    <col min="11279" max="11519" width="8.85546875" style="202" customWidth="1"/>
    <col min="11520" max="11520" width="2.5703125" style="202"/>
    <col min="11521" max="11521" width="2.5703125" style="202" customWidth="1"/>
    <col min="11522" max="11522" width="3.5703125" style="202" customWidth="1"/>
    <col min="11523" max="11523" width="3.85546875" style="202" customWidth="1"/>
    <col min="11524" max="11524" width="5.140625" style="202" customWidth="1"/>
    <col min="11525" max="11525" width="11.85546875" style="202" customWidth="1"/>
    <col min="11526" max="11526" width="7.85546875" style="202" customWidth="1"/>
    <col min="11527" max="11527" width="5.140625" style="202" customWidth="1"/>
    <col min="11528" max="11528" width="36" style="202" customWidth="1"/>
    <col min="11529" max="11531" width="2.5703125" style="202" customWidth="1"/>
    <col min="11532" max="11532" width="7.85546875" style="202" customWidth="1"/>
    <col min="11533" max="11533" width="10.140625" style="202" customWidth="1"/>
    <col min="11534" max="11534" width="8" style="202" customWidth="1"/>
    <col min="11535" max="11775" width="8.85546875" style="202" customWidth="1"/>
    <col min="11776" max="11776" width="2.5703125" style="202"/>
    <col min="11777" max="11777" width="2.5703125" style="202" customWidth="1"/>
    <col min="11778" max="11778" width="3.5703125" style="202" customWidth="1"/>
    <col min="11779" max="11779" width="3.85546875" style="202" customWidth="1"/>
    <col min="11780" max="11780" width="5.140625" style="202" customWidth="1"/>
    <col min="11781" max="11781" width="11.85546875" style="202" customWidth="1"/>
    <col min="11782" max="11782" width="7.85546875" style="202" customWidth="1"/>
    <col min="11783" max="11783" width="5.140625" style="202" customWidth="1"/>
    <col min="11784" max="11784" width="36" style="202" customWidth="1"/>
    <col min="11785" max="11787" width="2.5703125" style="202" customWidth="1"/>
    <col min="11788" max="11788" width="7.85546875" style="202" customWidth="1"/>
    <col min="11789" max="11789" width="10.140625" style="202" customWidth="1"/>
    <col min="11790" max="11790" width="8" style="202" customWidth="1"/>
    <col min="11791" max="12031" width="8.85546875" style="202" customWidth="1"/>
    <col min="12032" max="12032" width="2.5703125" style="202"/>
    <col min="12033" max="12033" width="2.5703125" style="202" customWidth="1"/>
    <col min="12034" max="12034" width="3.5703125" style="202" customWidth="1"/>
    <col min="12035" max="12035" width="3.85546875" style="202" customWidth="1"/>
    <col min="12036" max="12036" width="5.140625" style="202" customWidth="1"/>
    <col min="12037" max="12037" width="11.85546875" style="202" customWidth="1"/>
    <col min="12038" max="12038" width="7.85546875" style="202" customWidth="1"/>
    <col min="12039" max="12039" width="5.140625" style="202" customWidth="1"/>
    <col min="12040" max="12040" width="36" style="202" customWidth="1"/>
    <col min="12041" max="12043" width="2.5703125" style="202" customWidth="1"/>
    <col min="12044" max="12044" width="7.85546875" style="202" customWidth="1"/>
    <col min="12045" max="12045" width="10.140625" style="202" customWidth="1"/>
    <col min="12046" max="12046" width="8" style="202" customWidth="1"/>
    <col min="12047" max="12287" width="8.85546875" style="202" customWidth="1"/>
    <col min="12288" max="12288" width="2.5703125" style="202"/>
    <col min="12289" max="12289" width="2.5703125" style="202" customWidth="1"/>
    <col min="12290" max="12290" width="3.5703125" style="202" customWidth="1"/>
    <col min="12291" max="12291" width="3.85546875" style="202" customWidth="1"/>
    <col min="12292" max="12292" width="5.140625" style="202" customWidth="1"/>
    <col min="12293" max="12293" width="11.85546875" style="202" customWidth="1"/>
    <col min="12294" max="12294" width="7.85546875" style="202" customWidth="1"/>
    <col min="12295" max="12295" width="5.140625" style="202" customWidth="1"/>
    <col min="12296" max="12296" width="36" style="202" customWidth="1"/>
    <col min="12297" max="12299" width="2.5703125" style="202" customWidth="1"/>
    <col min="12300" max="12300" width="7.85546875" style="202" customWidth="1"/>
    <col min="12301" max="12301" width="10.140625" style="202" customWidth="1"/>
    <col min="12302" max="12302" width="8" style="202" customWidth="1"/>
    <col min="12303" max="12543" width="8.85546875" style="202" customWidth="1"/>
    <col min="12544" max="12544" width="2.5703125" style="202"/>
    <col min="12545" max="12545" width="2.5703125" style="202" customWidth="1"/>
    <col min="12546" max="12546" width="3.5703125" style="202" customWidth="1"/>
    <col min="12547" max="12547" width="3.85546875" style="202" customWidth="1"/>
    <col min="12548" max="12548" width="5.140625" style="202" customWidth="1"/>
    <col min="12549" max="12549" width="11.85546875" style="202" customWidth="1"/>
    <col min="12550" max="12550" width="7.85546875" style="202" customWidth="1"/>
    <col min="12551" max="12551" width="5.140625" style="202" customWidth="1"/>
    <col min="12552" max="12552" width="36" style="202" customWidth="1"/>
    <col min="12553" max="12555" width="2.5703125" style="202" customWidth="1"/>
    <col min="12556" max="12556" width="7.85546875" style="202" customWidth="1"/>
    <col min="12557" max="12557" width="10.140625" style="202" customWidth="1"/>
    <col min="12558" max="12558" width="8" style="202" customWidth="1"/>
    <col min="12559" max="12799" width="8.85546875" style="202" customWidth="1"/>
    <col min="12800" max="12800" width="2.5703125" style="202"/>
    <col min="12801" max="12801" width="2.5703125" style="202" customWidth="1"/>
    <col min="12802" max="12802" width="3.5703125" style="202" customWidth="1"/>
    <col min="12803" max="12803" width="3.85546875" style="202" customWidth="1"/>
    <col min="12804" max="12804" width="5.140625" style="202" customWidth="1"/>
    <col min="12805" max="12805" width="11.85546875" style="202" customWidth="1"/>
    <col min="12806" max="12806" width="7.85546875" style="202" customWidth="1"/>
    <col min="12807" max="12807" width="5.140625" style="202" customWidth="1"/>
    <col min="12808" max="12808" width="36" style="202" customWidth="1"/>
    <col min="12809" max="12811" width="2.5703125" style="202" customWidth="1"/>
    <col min="12812" max="12812" width="7.85546875" style="202" customWidth="1"/>
    <col min="12813" max="12813" width="10.140625" style="202" customWidth="1"/>
    <col min="12814" max="12814" width="8" style="202" customWidth="1"/>
    <col min="12815" max="13055" width="8.85546875" style="202" customWidth="1"/>
    <col min="13056" max="13056" width="2.5703125" style="202"/>
    <col min="13057" max="13057" width="2.5703125" style="202" customWidth="1"/>
    <col min="13058" max="13058" width="3.5703125" style="202" customWidth="1"/>
    <col min="13059" max="13059" width="3.85546875" style="202" customWidth="1"/>
    <col min="13060" max="13060" width="5.140625" style="202" customWidth="1"/>
    <col min="13061" max="13061" width="11.85546875" style="202" customWidth="1"/>
    <col min="13062" max="13062" width="7.85546875" style="202" customWidth="1"/>
    <col min="13063" max="13063" width="5.140625" style="202" customWidth="1"/>
    <col min="13064" max="13064" width="36" style="202" customWidth="1"/>
    <col min="13065" max="13067" width="2.5703125" style="202" customWidth="1"/>
    <col min="13068" max="13068" width="7.85546875" style="202" customWidth="1"/>
    <col min="13069" max="13069" width="10.140625" style="202" customWidth="1"/>
    <col min="13070" max="13070" width="8" style="202" customWidth="1"/>
    <col min="13071" max="13311" width="8.85546875" style="202" customWidth="1"/>
    <col min="13312" max="13312" width="2.5703125" style="202"/>
    <col min="13313" max="13313" width="2.5703125" style="202" customWidth="1"/>
    <col min="13314" max="13314" width="3.5703125" style="202" customWidth="1"/>
    <col min="13315" max="13315" width="3.85546875" style="202" customWidth="1"/>
    <col min="13316" max="13316" width="5.140625" style="202" customWidth="1"/>
    <col min="13317" max="13317" width="11.85546875" style="202" customWidth="1"/>
    <col min="13318" max="13318" width="7.85546875" style="202" customWidth="1"/>
    <col min="13319" max="13319" width="5.140625" style="202" customWidth="1"/>
    <col min="13320" max="13320" width="36" style="202" customWidth="1"/>
    <col min="13321" max="13323" width="2.5703125" style="202" customWidth="1"/>
    <col min="13324" max="13324" width="7.85546875" style="202" customWidth="1"/>
    <col min="13325" max="13325" width="10.140625" style="202" customWidth="1"/>
    <col min="13326" max="13326" width="8" style="202" customWidth="1"/>
    <col min="13327" max="13567" width="8.85546875" style="202" customWidth="1"/>
    <col min="13568" max="13568" width="2.5703125" style="202"/>
    <col min="13569" max="13569" width="2.5703125" style="202" customWidth="1"/>
    <col min="13570" max="13570" width="3.5703125" style="202" customWidth="1"/>
    <col min="13571" max="13571" width="3.85546875" style="202" customWidth="1"/>
    <col min="13572" max="13572" width="5.140625" style="202" customWidth="1"/>
    <col min="13573" max="13573" width="11.85546875" style="202" customWidth="1"/>
    <col min="13574" max="13574" width="7.85546875" style="202" customWidth="1"/>
    <col min="13575" max="13575" width="5.140625" style="202" customWidth="1"/>
    <col min="13576" max="13576" width="36" style="202" customWidth="1"/>
    <col min="13577" max="13579" width="2.5703125" style="202" customWidth="1"/>
    <col min="13580" max="13580" width="7.85546875" style="202" customWidth="1"/>
    <col min="13581" max="13581" width="10.140625" style="202" customWidth="1"/>
    <col min="13582" max="13582" width="8" style="202" customWidth="1"/>
    <col min="13583" max="13823" width="8.85546875" style="202" customWidth="1"/>
    <col min="13824" max="13824" width="2.5703125" style="202"/>
    <col min="13825" max="13825" width="2.5703125" style="202" customWidth="1"/>
    <col min="13826" max="13826" width="3.5703125" style="202" customWidth="1"/>
    <col min="13827" max="13827" width="3.85546875" style="202" customWidth="1"/>
    <col min="13828" max="13828" width="5.140625" style="202" customWidth="1"/>
    <col min="13829" max="13829" width="11.85546875" style="202" customWidth="1"/>
    <col min="13830" max="13830" width="7.85546875" style="202" customWidth="1"/>
    <col min="13831" max="13831" width="5.140625" style="202" customWidth="1"/>
    <col min="13832" max="13832" width="36" style="202" customWidth="1"/>
    <col min="13833" max="13835" width="2.5703125" style="202" customWidth="1"/>
    <col min="13836" max="13836" width="7.85546875" style="202" customWidth="1"/>
    <col min="13837" max="13837" width="10.140625" style="202" customWidth="1"/>
    <col min="13838" max="13838" width="8" style="202" customWidth="1"/>
    <col min="13839" max="14079" width="8.85546875" style="202" customWidth="1"/>
    <col min="14080" max="14080" width="2.5703125" style="202"/>
    <col min="14081" max="14081" width="2.5703125" style="202" customWidth="1"/>
    <col min="14082" max="14082" width="3.5703125" style="202" customWidth="1"/>
    <col min="14083" max="14083" width="3.85546875" style="202" customWidth="1"/>
    <col min="14084" max="14084" width="5.140625" style="202" customWidth="1"/>
    <col min="14085" max="14085" width="11.85546875" style="202" customWidth="1"/>
    <col min="14086" max="14086" width="7.85546875" style="202" customWidth="1"/>
    <col min="14087" max="14087" width="5.140625" style="202" customWidth="1"/>
    <col min="14088" max="14088" width="36" style="202" customWidth="1"/>
    <col min="14089" max="14091" width="2.5703125" style="202" customWidth="1"/>
    <col min="14092" max="14092" width="7.85546875" style="202" customWidth="1"/>
    <col min="14093" max="14093" width="10.140625" style="202" customWidth="1"/>
    <col min="14094" max="14094" width="8" style="202" customWidth="1"/>
    <col min="14095" max="14335" width="8.85546875" style="202" customWidth="1"/>
    <col min="14336" max="14336" width="2.5703125" style="202"/>
    <col min="14337" max="14337" width="2.5703125" style="202" customWidth="1"/>
    <col min="14338" max="14338" width="3.5703125" style="202" customWidth="1"/>
    <col min="14339" max="14339" width="3.85546875" style="202" customWidth="1"/>
    <col min="14340" max="14340" width="5.140625" style="202" customWidth="1"/>
    <col min="14341" max="14341" width="11.85546875" style="202" customWidth="1"/>
    <col min="14342" max="14342" width="7.85546875" style="202" customWidth="1"/>
    <col min="14343" max="14343" width="5.140625" style="202" customWidth="1"/>
    <col min="14344" max="14344" width="36" style="202" customWidth="1"/>
    <col min="14345" max="14347" width="2.5703125" style="202" customWidth="1"/>
    <col min="14348" max="14348" width="7.85546875" style="202" customWidth="1"/>
    <col min="14349" max="14349" width="10.140625" style="202" customWidth="1"/>
    <col min="14350" max="14350" width="8" style="202" customWidth="1"/>
    <col min="14351" max="14591" width="8.85546875" style="202" customWidth="1"/>
    <col min="14592" max="14592" width="2.5703125" style="202"/>
    <col min="14593" max="14593" width="2.5703125" style="202" customWidth="1"/>
    <col min="14594" max="14594" width="3.5703125" style="202" customWidth="1"/>
    <col min="14595" max="14595" width="3.85546875" style="202" customWidth="1"/>
    <col min="14596" max="14596" width="5.140625" style="202" customWidth="1"/>
    <col min="14597" max="14597" width="11.85546875" style="202" customWidth="1"/>
    <col min="14598" max="14598" width="7.85546875" style="202" customWidth="1"/>
    <col min="14599" max="14599" width="5.140625" style="202" customWidth="1"/>
    <col min="14600" max="14600" width="36" style="202" customWidth="1"/>
    <col min="14601" max="14603" width="2.5703125" style="202" customWidth="1"/>
    <col min="14604" max="14604" width="7.85546875" style="202" customWidth="1"/>
    <col min="14605" max="14605" width="10.140625" style="202" customWidth="1"/>
    <col min="14606" max="14606" width="8" style="202" customWidth="1"/>
    <col min="14607" max="14847" width="8.85546875" style="202" customWidth="1"/>
    <col min="14848" max="14848" width="2.5703125" style="202"/>
    <col min="14849" max="14849" width="2.5703125" style="202" customWidth="1"/>
    <col min="14850" max="14850" width="3.5703125" style="202" customWidth="1"/>
    <col min="14851" max="14851" width="3.85546875" style="202" customWidth="1"/>
    <col min="14852" max="14852" width="5.140625" style="202" customWidth="1"/>
    <col min="14853" max="14853" width="11.85546875" style="202" customWidth="1"/>
    <col min="14854" max="14854" width="7.85546875" style="202" customWidth="1"/>
    <col min="14855" max="14855" width="5.140625" style="202" customWidth="1"/>
    <col min="14856" max="14856" width="36" style="202" customWidth="1"/>
    <col min="14857" max="14859" width="2.5703125" style="202" customWidth="1"/>
    <col min="14860" max="14860" width="7.85546875" style="202" customWidth="1"/>
    <col min="14861" max="14861" width="10.140625" style="202" customWidth="1"/>
    <col min="14862" max="14862" width="8" style="202" customWidth="1"/>
    <col min="14863" max="15103" width="8.85546875" style="202" customWidth="1"/>
    <col min="15104" max="15104" width="2.5703125" style="202"/>
    <col min="15105" max="15105" width="2.5703125" style="202" customWidth="1"/>
    <col min="15106" max="15106" width="3.5703125" style="202" customWidth="1"/>
    <col min="15107" max="15107" width="3.85546875" style="202" customWidth="1"/>
    <col min="15108" max="15108" width="5.140625" style="202" customWidth="1"/>
    <col min="15109" max="15109" width="11.85546875" style="202" customWidth="1"/>
    <col min="15110" max="15110" width="7.85546875" style="202" customWidth="1"/>
    <col min="15111" max="15111" width="5.140625" style="202" customWidth="1"/>
    <col min="15112" max="15112" width="36" style="202" customWidth="1"/>
    <col min="15113" max="15115" width="2.5703125" style="202" customWidth="1"/>
    <col min="15116" max="15116" width="7.85546875" style="202" customWidth="1"/>
    <col min="15117" max="15117" width="10.140625" style="202" customWidth="1"/>
    <col min="15118" max="15118" width="8" style="202" customWidth="1"/>
    <col min="15119" max="15359" width="8.85546875" style="202" customWidth="1"/>
    <col min="15360" max="15360" width="2.5703125" style="202"/>
    <col min="15361" max="15361" width="2.5703125" style="202" customWidth="1"/>
    <col min="15362" max="15362" width="3.5703125" style="202" customWidth="1"/>
    <col min="15363" max="15363" width="3.85546875" style="202" customWidth="1"/>
    <col min="15364" max="15364" width="5.140625" style="202" customWidth="1"/>
    <col min="15365" max="15365" width="11.85546875" style="202" customWidth="1"/>
    <col min="15366" max="15366" width="7.85546875" style="202" customWidth="1"/>
    <col min="15367" max="15367" width="5.140625" style="202" customWidth="1"/>
    <col min="15368" max="15368" width="36" style="202" customWidth="1"/>
    <col min="15369" max="15371" width="2.5703125" style="202" customWidth="1"/>
    <col min="15372" max="15372" width="7.85546875" style="202" customWidth="1"/>
    <col min="15373" max="15373" width="10.140625" style="202" customWidth="1"/>
    <col min="15374" max="15374" width="8" style="202" customWidth="1"/>
    <col min="15375" max="15615" width="8.85546875" style="202" customWidth="1"/>
    <col min="15616" max="15616" width="2.5703125" style="202"/>
    <col min="15617" max="15617" width="2.5703125" style="202" customWidth="1"/>
    <col min="15618" max="15618" width="3.5703125" style="202" customWidth="1"/>
    <col min="15619" max="15619" width="3.85546875" style="202" customWidth="1"/>
    <col min="15620" max="15620" width="5.140625" style="202" customWidth="1"/>
    <col min="15621" max="15621" width="11.85546875" style="202" customWidth="1"/>
    <col min="15622" max="15622" width="7.85546875" style="202" customWidth="1"/>
    <col min="15623" max="15623" width="5.140625" style="202" customWidth="1"/>
    <col min="15624" max="15624" width="36" style="202" customWidth="1"/>
    <col min="15625" max="15627" width="2.5703125" style="202" customWidth="1"/>
    <col min="15628" max="15628" width="7.85546875" style="202" customWidth="1"/>
    <col min="15629" max="15629" width="10.140625" style="202" customWidth="1"/>
    <col min="15630" max="15630" width="8" style="202" customWidth="1"/>
    <col min="15631" max="15871" width="8.85546875" style="202" customWidth="1"/>
    <col min="15872" max="15872" width="2.5703125" style="202"/>
    <col min="15873" max="15873" width="2.5703125" style="202" customWidth="1"/>
    <col min="15874" max="15874" width="3.5703125" style="202" customWidth="1"/>
    <col min="15875" max="15875" width="3.85546875" style="202" customWidth="1"/>
    <col min="15876" max="15876" width="5.140625" style="202" customWidth="1"/>
    <col min="15877" max="15877" width="11.85546875" style="202" customWidth="1"/>
    <col min="15878" max="15878" width="7.85546875" style="202" customWidth="1"/>
    <col min="15879" max="15879" width="5.140625" style="202" customWidth="1"/>
    <col min="15880" max="15880" width="36" style="202" customWidth="1"/>
    <col min="15881" max="15883" width="2.5703125" style="202" customWidth="1"/>
    <col min="15884" max="15884" width="7.85546875" style="202" customWidth="1"/>
    <col min="15885" max="15885" width="10.140625" style="202" customWidth="1"/>
    <col min="15886" max="15886" width="8" style="202" customWidth="1"/>
    <col min="15887" max="16127" width="8.85546875" style="202" customWidth="1"/>
    <col min="16128" max="16128" width="2.5703125" style="202"/>
    <col min="16129" max="16129" width="2.5703125" style="202" customWidth="1"/>
    <col min="16130" max="16130" width="3.5703125" style="202" customWidth="1"/>
    <col min="16131" max="16131" width="3.85546875" style="202" customWidth="1"/>
    <col min="16132" max="16132" width="5.140625" style="202" customWidth="1"/>
    <col min="16133" max="16133" width="11.85546875" style="202" customWidth="1"/>
    <col min="16134" max="16134" width="7.85546875" style="202" customWidth="1"/>
    <col min="16135" max="16135" width="5.140625" style="202" customWidth="1"/>
    <col min="16136" max="16136" width="36" style="202" customWidth="1"/>
    <col min="16137" max="16139" width="2.5703125" style="202" customWidth="1"/>
    <col min="16140" max="16140" width="7.85546875" style="202" customWidth="1"/>
    <col min="16141" max="16141" width="10.140625" style="202" customWidth="1"/>
    <col min="16142" max="16142" width="8" style="202" customWidth="1"/>
    <col min="16143" max="16383" width="8.85546875" style="202" customWidth="1"/>
    <col min="16384" max="16384" width="2.5703125" style="202"/>
  </cols>
  <sheetData>
    <row r="1" spans="3:13" ht="10.5" customHeight="1" x14ac:dyDescent="0.25">
      <c r="C1" s="199"/>
      <c r="D1" s="200"/>
      <c r="E1" s="200"/>
      <c r="F1" s="200"/>
      <c r="G1" s="200"/>
      <c r="H1" s="200"/>
      <c r="I1" s="200"/>
      <c r="J1" s="200"/>
      <c r="K1" s="200"/>
      <c r="L1" s="200"/>
      <c r="M1" s="201"/>
    </row>
    <row r="2" spans="3:13" ht="15" customHeight="1" x14ac:dyDescent="0.25">
      <c r="C2" s="265" t="s">
        <v>793</v>
      </c>
      <c r="D2" s="266"/>
      <c r="E2" s="266"/>
      <c r="F2" s="266"/>
      <c r="G2" s="266"/>
      <c r="H2" s="266"/>
      <c r="I2" s="266"/>
      <c r="J2" s="266"/>
      <c r="K2" s="266"/>
      <c r="L2" s="266"/>
      <c r="M2" s="267"/>
    </row>
    <row r="3" spans="3:13" ht="15" hidden="1" customHeight="1" x14ac:dyDescent="0.2">
      <c r="C3" s="268" t="s">
        <v>5</v>
      </c>
      <c r="D3" s="269"/>
      <c r="E3" s="269"/>
      <c r="F3" s="269"/>
      <c r="G3" s="269"/>
      <c r="H3" s="269"/>
      <c r="I3" s="269"/>
      <c r="J3" s="269"/>
      <c r="K3" s="269"/>
      <c r="L3" s="269"/>
      <c r="M3" s="270"/>
    </row>
    <row r="4" spans="3:13" ht="19.350000000000001" hidden="1" customHeight="1" x14ac:dyDescent="0.2">
      <c r="C4" s="268"/>
      <c r="D4" s="269"/>
      <c r="E4" s="269"/>
      <c r="F4" s="269"/>
      <c r="G4" s="269"/>
      <c r="H4" s="269"/>
      <c r="I4" s="269"/>
      <c r="J4" s="269"/>
      <c r="K4" s="269"/>
      <c r="L4" s="269"/>
      <c r="M4" s="270"/>
    </row>
    <row r="5" spans="3:13" ht="15" customHeight="1" x14ac:dyDescent="0.2">
      <c r="C5" s="268"/>
      <c r="D5" s="269"/>
      <c r="E5" s="269"/>
      <c r="F5" s="269"/>
      <c r="G5" s="269"/>
      <c r="H5" s="269"/>
      <c r="I5" s="269"/>
      <c r="J5" s="269"/>
      <c r="K5" s="269"/>
      <c r="L5" s="269"/>
      <c r="M5" s="270"/>
    </row>
    <row r="6" spans="3:13" ht="15" customHeight="1" x14ac:dyDescent="0.2">
      <c r="C6" s="268"/>
      <c r="D6" s="269"/>
      <c r="E6" s="269"/>
      <c r="F6" s="269"/>
      <c r="G6" s="269"/>
      <c r="H6" s="269"/>
      <c r="I6" s="269"/>
      <c r="J6" s="269"/>
      <c r="K6" s="269"/>
      <c r="L6" s="269"/>
      <c r="M6" s="270"/>
    </row>
    <row r="7" spans="3:13" ht="21" customHeight="1" x14ac:dyDescent="0.2">
      <c r="C7" s="268"/>
      <c r="D7" s="269"/>
      <c r="E7" s="269"/>
      <c r="F7" s="269"/>
      <c r="G7" s="269"/>
      <c r="H7" s="269"/>
      <c r="I7" s="269"/>
      <c r="J7" s="269"/>
      <c r="K7" s="269"/>
      <c r="L7" s="269"/>
      <c r="M7" s="270"/>
    </row>
    <row r="8" spans="3:13" ht="15" customHeight="1" x14ac:dyDescent="0.2">
      <c r="C8" s="271" t="s">
        <v>794</v>
      </c>
      <c r="D8" s="272"/>
      <c r="E8" s="272"/>
      <c r="F8" s="272"/>
      <c r="G8" s="272"/>
      <c r="H8" s="272"/>
      <c r="I8" s="272"/>
      <c r="J8" s="272"/>
      <c r="K8" s="272"/>
      <c r="L8" s="272"/>
      <c r="M8" s="273"/>
    </row>
    <row r="9" spans="3:13" ht="15" customHeight="1" x14ac:dyDescent="0.2">
      <c r="C9" s="271"/>
      <c r="D9" s="272"/>
      <c r="E9" s="272"/>
      <c r="F9" s="272"/>
      <c r="G9" s="272"/>
      <c r="H9" s="272"/>
      <c r="I9" s="272"/>
      <c r="J9" s="272"/>
      <c r="K9" s="272"/>
      <c r="L9" s="272"/>
      <c r="M9" s="273"/>
    </row>
    <row r="10" spans="3:13" ht="15" customHeight="1" x14ac:dyDescent="0.2">
      <c r="C10" s="271"/>
      <c r="D10" s="272"/>
      <c r="E10" s="272"/>
      <c r="F10" s="272"/>
      <c r="G10" s="272"/>
      <c r="H10" s="272"/>
      <c r="I10" s="272"/>
      <c r="J10" s="272"/>
      <c r="K10" s="272"/>
      <c r="L10" s="272"/>
      <c r="M10" s="273"/>
    </row>
    <row r="11" spans="3:13" ht="15" customHeight="1" x14ac:dyDescent="0.2">
      <c r="C11" s="271"/>
      <c r="D11" s="272"/>
      <c r="E11" s="272"/>
      <c r="F11" s="272"/>
      <c r="G11" s="272"/>
      <c r="H11" s="272"/>
      <c r="I11" s="272"/>
      <c r="J11" s="272"/>
      <c r="K11" s="272"/>
      <c r="L11" s="272"/>
      <c r="M11" s="273"/>
    </row>
    <row r="12" spans="3:13" ht="15" customHeight="1" x14ac:dyDescent="0.2">
      <c r="C12" s="271"/>
      <c r="D12" s="272"/>
      <c r="E12" s="272"/>
      <c r="F12" s="272"/>
      <c r="G12" s="272"/>
      <c r="H12" s="272"/>
      <c r="I12" s="272"/>
      <c r="J12" s="272"/>
      <c r="K12" s="272"/>
      <c r="L12" s="272"/>
      <c r="M12" s="273"/>
    </row>
    <row r="13" spans="3:13" ht="15" customHeight="1" x14ac:dyDescent="0.2">
      <c r="C13" s="271"/>
      <c r="D13" s="272"/>
      <c r="E13" s="272"/>
      <c r="F13" s="272"/>
      <c r="G13" s="272"/>
      <c r="H13" s="272"/>
      <c r="I13" s="272"/>
      <c r="J13" s="272"/>
      <c r="K13" s="272"/>
      <c r="L13" s="272"/>
      <c r="M13" s="273"/>
    </row>
    <row r="14" spans="3:13" ht="15" customHeight="1" x14ac:dyDescent="0.2">
      <c r="C14" s="271"/>
      <c r="D14" s="272"/>
      <c r="E14" s="272"/>
      <c r="F14" s="272"/>
      <c r="G14" s="272"/>
      <c r="H14" s="272"/>
      <c r="I14" s="272"/>
      <c r="J14" s="272"/>
      <c r="K14" s="272"/>
      <c r="L14" s="272"/>
      <c r="M14" s="273"/>
    </row>
    <row r="15" spans="3:13" ht="15" customHeight="1" x14ac:dyDescent="0.2">
      <c r="C15" s="271"/>
      <c r="D15" s="272"/>
      <c r="E15" s="272"/>
      <c r="F15" s="272"/>
      <c r="G15" s="272"/>
      <c r="H15" s="272"/>
      <c r="I15" s="272"/>
      <c r="J15" s="272"/>
      <c r="K15" s="272"/>
      <c r="L15" s="272"/>
      <c r="M15" s="273"/>
    </row>
    <row r="16" spans="3:13" ht="15" customHeight="1" x14ac:dyDescent="0.2">
      <c r="C16" s="271"/>
      <c r="D16" s="272"/>
      <c r="E16" s="272"/>
      <c r="F16" s="272"/>
      <c r="G16" s="272"/>
      <c r="H16" s="272"/>
      <c r="I16" s="272"/>
      <c r="J16" s="272"/>
      <c r="K16" s="272"/>
      <c r="L16" s="272"/>
      <c r="M16" s="273"/>
    </row>
    <row r="17" spans="1:13" ht="15" customHeight="1" x14ac:dyDescent="0.2">
      <c r="C17" s="271"/>
      <c r="D17" s="272"/>
      <c r="E17" s="272"/>
      <c r="F17" s="272"/>
      <c r="G17" s="272"/>
      <c r="H17" s="272"/>
      <c r="I17" s="272"/>
      <c r="J17" s="272"/>
      <c r="K17" s="272"/>
      <c r="L17" s="272"/>
      <c r="M17" s="273"/>
    </row>
    <row r="18" spans="1:13" ht="15" customHeight="1" x14ac:dyDescent="0.2">
      <c r="C18" s="271"/>
      <c r="D18" s="272"/>
      <c r="E18" s="272"/>
      <c r="F18" s="272"/>
      <c r="G18" s="272"/>
      <c r="H18" s="272"/>
      <c r="I18" s="272"/>
      <c r="J18" s="272"/>
      <c r="K18" s="272"/>
      <c r="L18" s="272"/>
      <c r="M18" s="273"/>
    </row>
    <row r="19" spans="1:13" ht="15" customHeight="1" x14ac:dyDescent="0.2">
      <c r="C19" s="271"/>
      <c r="D19" s="272"/>
      <c r="E19" s="272"/>
      <c r="F19" s="272"/>
      <c r="G19" s="272"/>
      <c r="H19" s="272"/>
      <c r="I19" s="272"/>
      <c r="J19" s="272"/>
      <c r="K19" s="272"/>
      <c r="L19" s="272"/>
      <c r="M19" s="273"/>
    </row>
    <row r="20" spans="1:13" ht="15" customHeight="1" x14ac:dyDescent="0.2">
      <c r="C20" s="271"/>
      <c r="D20" s="272"/>
      <c r="E20" s="272"/>
      <c r="F20" s="272"/>
      <c r="G20" s="272"/>
      <c r="H20" s="272"/>
      <c r="I20" s="272"/>
      <c r="J20" s="272"/>
      <c r="K20" s="272"/>
      <c r="L20" s="272"/>
      <c r="M20" s="273"/>
    </row>
    <row r="21" spans="1:13" ht="15" customHeight="1" x14ac:dyDescent="0.2">
      <c r="C21" s="271"/>
      <c r="D21" s="272"/>
      <c r="E21" s="272"/>
      <c r="F21" s="272"/>
      <c r="G21" s="272"/>
      <c r="H21" s="272"/>
      <c r="I21" s="272"/>
      <c r="J21" s="272"/>
      <c r="K21" s="272"/>
      <c r="L21" s="272"/>
      <c r="M21" s="273"/>
    </row>
    <row r="22" spans="1:13" ht="15" customHeight="1" x14ac:dyDescent="0.2">
      <c r="C22" s="271"/>
      <c r="D22" s="272"/>
      <c r="E22" s="272"/>
      <c r="F22" s="272"/>
      <c r="G22" s="272"/>
      <c r="H22" s="272"/>
      <c r="I22" s="272"/>
      <c r="J22" s="272"/>
      <c r="K22" s="272"/>
      <c r="L22" s="272"/>
      <c r="M22" s="273"/>
    </row>
    <row r="23" spans="1:13" ht="15" customHeight="1" x14ac:dyDescent="0.2">
      <c r="C23" s="271"/>
      <c r="D23" s="272"/>
      <c r="E23" s="272"/>
      <c r="F23" s="272"/>
      <c r="G23" s="272"/>
      <c r="H23" s="272"/>
      <c r="I23" s="272"/>
      <c r="J23" s="272"/>
      <c r="K23" s="272"/>
      <c r="L23" s="272"/>
      <c r="M23" s="273"/>
    </row>
    <row r="24" spans="1:13" ht="15" customHeight="1" x14ac:dyDescent="0.2">
      <c r="C24" s="271"/>
      <c r="D24" s="272"/>
      <c r="E24" s="272"/>
      <c r="F24" s="272"/>
      <c r="G24" s="272"/>
      <c r="H24" s="272"/>
      <c r="I24" s="272"/>
      <c r="J24" s="272"/>
      <c r="K24" s="272"/>
      <c r="L24" s="272"/>
      <c r="M24" s="273"/>
    </row>
    <row r="25" spans="1:13" ht="15" customHeight="1" x14ac:dyDescent="0.2">
      <c r="C25" s="271"/>
      <c r="D25" s="272"/>
      <c r="E25" s="272"/>
      <c r="F25" s="272"/>
      <c r="G25" s="272"/>
      <c r="H25" s="272"/>
      <c r="I25" s="272"/>
      <c r="J25" s="272"/>
      <c r="K25" s="272"/>
      <c r="L25" s="272"/>
      <c r="M25" s="273"/>
    </row>
    <row r="26" spans="1:13" ht="15" customHeight="1" thickBot="1" x14ac:dyDescent="0.25">
      <c r="C26" s="271"/>
      <c r="D26" s="272"/>
      <c r="E26" s="272"/>
      <c r="F26" s="272"/>
      <c r="G26" s="272"/>
      <c r="H26" s="272"/>
      <c r="I26" s="272"/>
      <c r="J26" s="272"/>
      <c r="K26" s="272"/>
      <c r="L26" s="272"/>
      <c r="M26" s="273"/>
    </row>
    <row r="27" spans="1:13" ht="15" customHeight="1" x14ac:dyDescent="0.2">
      <c r="A27" s="242" t="s">
        <v>795</v>
      </c>
      <c r="B27" s="245"/>
      <c r="C27" s="271"/>
      <c r="D27" s="272"/>
      <c r="E27" s="272"/>
      <c r="F27" s="272"/>
      <c r="G27" s="272"/>
      <c r="H27" s="272"/>
      <c r="I27" s="272"/>
      <c r="J27" s="272"/>
      <c r="K27" s="272"/>
      <c r="L27" s="272"/>
      <c r="M27" s="273"/>
    </row>
    <row r="28" spans="1:13" ht="15" customHeight="1" x14ac:dyDescent="0.2">
      <c r="A28" s="243"/>
      <c r="B28" s="246"/>
      <c r="C28" s="271"/>
      <c r="D28" s="272"/>
      <c r="E28" s="272"/>
      <c r="F28" s="272"/>
      <c r="G28" s="272"/>
      <c r="H28" s="272"/>
      <c r="I28" s="272"/>
      <c r="J28" s="272"/>
      <c r="K28" s="272"/>
      <c r="L28" s="272"/>
      <c r="M28" s="273"/>
    </row>
    <row r="29" spans="1:13" ht="15" customHeight="1" x14ac:dyDescent="0.2">
      <c r="A29" s="243"/>
      <c r="B29" s="246"/>
      <c r="C29" s="271"/>
      <c r="D29" s="272"/>
      <c r="E29" s="272"/>
      <c r="F29" s="272"/>
      <c r="G29" s="272"/>
      <c r="H29" s="272"/>
      <c r="I29" s="272"/>
      <c r="J29" s="272"/>
      <c r="K29" s="272"/>
      <c r="L29" s="272"/>
      <c r="M29" s="273"/>
    </row>
    <row r="30" spans="1:13" ht="15" customHeight="1" x14ac:dyDescent="0.2">
      <c r="A30" s="243"/>
      <c r="B30" s="246"/>
      <c r="C30" s="271"/>
      <c r="D30" s="272"/>
      <c r="E30" s="272"/>
      <c r="F30" s="272"/>
      <c r="G30" s="272"/>
      <c r="H30" s="272"/>
      <c r="I30" s="272"/>
      <c r="J30" s="272"/>
      <c r="K30" s="272"/>
      <c r="L30" s="272"/>
      <c r="M30" s="273"/>
    </row>
    <row r="31" spans="1:13" ht="15" customHeight="1" x14ac:dyDescent="0.2">
      <c r="A31" s="243"/>
      <c r="B31" s="246"/>
      <c r="C31" s="271"/>
      <c r="D31" s="272"/>
      <c r="E31" s="272"/>
      <c r="F31" s="272"/>
      <c r="G31" s="272"/>
      <c r="H31" s="272"/>
      <c r="I31" s="272"/>
      <c r="J31" s="272"/>
      <c r="K31" s="272"/>
      <c r="L31" s="272"/>
      <c r="M31" s="273"/>
    </row>
    <row r="32" spans="1:13" ht="15" customHeight="1" x14ac:dyDescent="0.2">
      <c r="A32" s="243"/>
      <c r="B32" s="246"/>
      <c r="C32" s="271"/>
      <c r="D32" s="272"/>
      <c r="E32" s="272"/>
      <c r="F32" s="272"/>
      <c r="G32" s="272"/>
      <c r="H32" s="272"/>
      <c r="I32" s="272"/>
      <c r="J32" s="272"/>
      <c r="K32" s="272"/>
      <c r="L32" s="272"/>
      <c r="M32" s="273"/>
    </row>
    <row r="33" spans="1:14" ht="15" customHeight="1" thickBot="1" x14ac:dyDescent="0.25">
      <c r="A33" s="244"/>
      <c r="B33" s="247"/>
      <c r="C33" s="271"/>
      <c r="D33" s="272"/>
      <c r="E33" s="272"/>
      <c r="F33" s="272"/>
      <c r="G33" s="272"/>
      <c r="H33" s="272"/>
      <c r="I33" s="272"/>
      <c r="J33" s="272"/>
      <c r="K33" s="272"/>
      <c r="L33" s="272"/>
      <c r="M33" s="273"/>
    </row>
    <row r="34" spans="1:14" ht="15" customHeight="1" x14ac:dyDescent="0.2">
      <c r="A34" s="242" t="s">
        <v>796</v>
      </c>
      <c r="B34" s="245"/>
      <c r="C34" s="271"/>
      <c r="D34" s="272"/>
      <c r="E34" s="272"/>
      <c r="F34" s="272"/>
      <c r="G34" s="272"/>
      <c r="H34" s="272"/>
      <c r="I34" s="272"/>
      <c r="J34" s="272"/>
      <c r="K34" s="272"/>
      <c r="L34" s="272"/>
      <c r="M34" s="273"/>
    </row>
    <row r="35" spans="1:14" ht="15" customHeight="1" x14ac:dyDescent="0.2">
      <c r="A35" s="243"/>
      <c r="B35" s="246"/>
      <c r="C35" s="271"/>
      <c r="D35" s="272"/>
      <c r="E35" s="272"/>
      <c r="F35" s="272"/>
      <c r="G35" s="272"/>
      <c r="H35" s="272"/>
      <c r="I35" s="272"/>
      <c r="J35" s="272"/>
      <c r="K35" s="272"/>
      <c r="L35" s="272"/>
      <c r="M35" s="273"/>
    </row>
    <row r="36" spans="1:14" ht="15" customHeight="1" x14ac:dyDescent="0.2">
      <c r="A36" s="243"/>
      <c r="B36" s="246"/>
      <c r="C36" s="271"/>
      <c r="D36" s="272"/>
      <c r="E36" s="272"/>
      <c r="F36" s="272"/>
      <c r="G36" s="272"/>
      <c r="H36" s="272"/>
      <c r="I36" s="272"/>
      <c r="J36" s="272"/>
      <c r="K36" s="272"/>
      <c r="L36" s="272"/>
      <c r="M36" s="273"/>
      <c r="N36" s="203"/>
    </row>
    <row r="37" spans="1:14" ht="15" customHeight="1" x14ac:dyDescent="0.2">
      <c r="A37" s="243"/>
      <c r="B37" s="246"/>
      <c r="C37" s="271"/>
      <c r="D37" s="272"/>
      <c r="E37" s="272"/>
      <c r="F37" s="272"/>
      <c r="G37" s="272"/>
      <c r="H37" s="272"/>
      <c r="I37" s="272"/>
      <c r="J37" s="272"/>
      <c r="K37" s="272"/>
      <c r="L37" s="272"/>
      <c r="M37" s="273"/>
    </row>
    <row r="38" spans="1:14" ht="15" customHeight="1" thickBot="1" x14ac:dyDescent="0.25">
      <c r="A38" s="244"/>
      <c r="B38" s="247"/>
      <c r="C38" s="271"/>
      <c r="D38" s="272"/>
      <c r="E38" s="272"/>
      <c r="F38" s="272"/>
      <c r="G38" s="272"/>
      <c r="H38" s="272"/>
      <c r="I38" s="272"/>
      <c r="J38" s="272"/>
      <c r="K38" s="272"/>
      <c r="L38" s="272"/>
      <c r="M38" s="273"/>
    </row>
    <row r="39" spans="1:14" ht="15" customHeight="1" x14ac:dyDescent="0.2">
      <c r="A39" s="242" t="s">
        <v>797</v>
      </c>
      <c r="B39" s="245"/>
      <c r="C39" s="271"/>
      <c r="D39" s="272"/>
      <c r="E39" s="272"/>
      <c r="F39" s="272"/>
      <c r="G39" s="272"/>
      <c r="H39" s="272"/>
      <c r="I39" s="272"/>
      <c r="J39" s="272"/>
      <c r="K39" s="272"/>
      <c r="L39" s="272"/>
      <c r="M39" s="273"/>
    </row>
    <row r="40" spans="1:14" ht="15" customHeight="1" x14ac:dyDescent="0.2">
      <c r="A40" s="243"/>
      <c r="B40" s="246"/>
      <c r="C40" s="271"/>
      <c r="D40" s="272"/>
      <c r="E40" s="272"/>
      <c r="F40" s="272"/>
      <c r="G40" s="272"/>
      <c r="H40" s="272"/>
      <c r="I40" s="272"/>
      <c r="J40" s="272"/>
      <c r="K40" s="272"/>
      <c r="L40" s="272"/>
      <c r="M40" s="273"/>
    </row>
    <row r="41" spans="1:14" ht="15" customHeight="1" x14ac:dyDescent="0.2">
      <c r="A41" s="243"/>
      <c r="B41" s="246"/>
      <c r="C41" s="271"/>
      <c r="D41" s="272"/>
      <c r="E41" s="272"/>
      <c r="F41" s="272"/>
      <c r="G41" s="272"/>
      <c r="H41" s="272"/>
      <c r="I41" s="272"/>
      <c r="J41" s="272"/>
      <c r="K41" s="272"/>
      <c r="L41" s="272"/>
      <c r="M41" s="273"/>
    </row>
    <row r="42" spans="1:14" ht="15" customHeight="1" x14ac:dyDescent="0.2">
      <c r="A42" s="243"/>
      <c r="B42" s="246"/>
      <c r="C42" s="271"/>
      <c r="D42" s="272"/>
      <c r="E42" s="272"/>
      <c r="F42" s="272"/>
      <c r="G42" s="272"/>
      <c r="H42" s="272"/>
      <c r="I42" s="272"/>
      <c r="J42" s="272"/>
      <c r="K42" s="272"/>
      <c r="L42" s="272"/>
      <c r="M42" s="273"/>
    </row>
    <row r="43" spans="1:14" ht="15" customHeight="1" thickBot="1" x14ac:dyDescent="0.25">
      <c r="A43" s="244"/>
      <c r="B43" s="247"/>
      <c r="C43" s="271"/>
      <c r="D43" s="272"/>
      <c r="E43" s="272"/>
      <c r="F43" s="272"/>
      <c r="G43" s="272"/>
      <c r="H43" s="272"/>
      <c r="I43" s="272"/>
      <c r="J43" s="272"/>
      <c r="K43" s="272"/>
      <c r="L43" s="272"/>
      <c r="M43" s="273"/>
    </row>
    <row r="44" spans="1:14" ht="15" customHeight="1" x14ac:dyDescent="0.2">
      <c r="A44" s="242" t="s">
        <v>798</v>
      </c>
      <c r="B44" s="245"/>
      <c r="C44" s="271"/>
      <c r="D44" s="272"/>
      <c r="E44" s="272"/>
      <c r="F44" s="272"/>
      <c r="G44" s="272"/>
      <c r="H44" s="272"/>
      <c r="I44" s="272"/>
      <c r="J44" s="272"/>
      <c r="K44" s="272"/>
      <c r="L44" s="272"/>
      <c r="M44" s="273"/>
    </row>
    <row r="45" spans="1:14" ht="15" customHeight="1" x14ac:dyDescent="0.2">
      <c r="A45" s="243"/>
      <c r="B45" s="246"/>
      <c r="C45" s="271"/>
      <c r="D45" s="272"/>
      <c r="E45" s="272"/>
      <c r="F45" s="272"/>
      <c r="G45" s="272"/>
      <c r="H45" s="272"/>
      <c r="I45" s="272"/>
      <c r="J45" s="272"/>
      <c r="K45" s="272"/>
      <c r="L45" s="272"/>
      <c r="M45" s="273"/>
    </row>
    <row r="46" spans="1:14" ht="15" customHeight="1" x14ac:dyDescent="0.2">
      <c r="A46" s="243"/>
      <c r="B46" s="246"/>
      <c r="C46" s="271"/>
      <c r="D46" s="272"/>
      <c r="E46" s="272"/>
      <c r="F46" s="272"/>
      <c r="G46" s="272"/>
      <c r="H46" s="272"/>
      <c r="I46" s="272"/>
      <c r="J46" s="272"/>
      <c r="K46" s="272"/>
      <c r="L46" s="272"/>
      <c r="M46" s="273"/>
    </row>
    <row r="47" spans="1:14" ht="15" customHeight="1" thickBot="1" x14ac:dyDescent="0.25">
      <c r="A47" s="243"/>
      <c r="B47" s="246"/>
      <c r="C47" s="204"/>
      <c r="D47" s="205"/>
      <c r="E47" s="205"/>
      <c r="F47" s="205"/>
      <c r="G47" s="205"/>
      <c r="H47" s="205"/>
      <c r="I47" s="205"/>
      <c r="J47" s="205"/>
      <c r="K47" s="205"/>
      <c r="L47" s="205"/>
      <c r="M47" s="206"/>
    </row>
    <row r="48" spans="1:14" ht="15" customHeight="1" x14ac:dyDescent="0.2">
      <c r="A48" s="243"/>
      <c r="B48" s="246"/>
      <c r="C48" s="207"/>
      <c r="D48" s="207"/>
      <c r="E48" s="207"/>
      <c r="F48" s="207"/>
      <c r="G48" s="207"/>
      <c r="H48" s="233"/>
      <c r="I48" s="234"/>
      <c r="J48" s="234"/>
      <c r="K48" s="234"/>
      <c r="L48" s="234"/>
      <c r="M48" s="235"/>
    </row>
    <row r="49" spans="1:14" ht="15" customHeight="1" thickBot="1" x14ac:dyDescent="0.25">
      <c r="A49" s="243"/>
      <c r="B49" s="246"/>
      <c r="C49" s="208"/>
      <c r="D49" s="208"/>
      <c r="E49" s="208"/>
      <c r="F49" s="208"/>
      <c r="G49" s="208"/>
      <c r="H49" s="236"/>
      <c r="I49" s="237"/>
      <c r="J49" s="237"/>
      <c r="K49" s="237"/>
      <c r="L49" s="237"/>
      <c r="M49" s="238"/>
    </row>
    <row r="50" spans="1:14" ht="15" customHeight="1" thickBot="1" x14ac:dyDescent="0.25">
      <c r="A50" s="244"/>
      <c r="B50" s="247"/>
      <c r="C50" s="209" t="s">
        <v>799</v>
      </c>
      <c r="D50" s="209" t="s">
        <v>800</v>
      </c>
      <c r="E50" s="209" t="s">
        <v>801</v>
      </c>
      <c r="F50" s="209" t="s">
        <v>802</v>
      </c>
      <c r="G50" s="209" t="s">
        <v>803</v>
      </c>
      <c r="H50" s="239"/>
      <c r="I50" s="240"/>
      <c r="J50" s="240"/>
      <c r="K50" s="240"/>
      <c r="L50" s="240"/>
      <c r="M50" s="241"/>
    </row>
    <row r="51" spans="1:14" ht="15" customHeight="1" thickBot="1" x14ac:dyDescent="0.25">
      <c r="A51" s="242" t="s">
        <v>804</v>
      </c>
      <c r="B51" s="245"/>
      <c r="C51" s="248" t="s">
        <v>805</v>
      </c>
      <c r="D51" s="249"/>
      <c r="E51" s="207"/>
      <c r="F51" s="207"/>
      <c r="G51" s="210"/>
      <c r="H51" s="250" t="str">
        <f>C3</f>
        <v>Строительство ВЛИ-0,38 кВ от ВЛИ-0,38 кВ от ТП-10/О,4кВ № 3485, ПС №71 "Поварово", в т.ч. ПИР, МО, Солнечногорский р-н, г. Солнечногорск</v>
      </c>
      <c r="I51" s="253" t="s">
        <v>806</v>
      </c>
      <c r="J51" s="254"/>
      <c r="K51" s="255"/>
      <c r="L51" s="211" t="s">
        <v>800</v>
      </c>
      <c r="M51" s="212" t="s">
        <v>807</v>
      </c>
    </row>
    <row r="52" spans="1:14" ht="15" customHeight="1" thickBot="1" x14ac:dyDescent="0.25">
      <c r="A52" s="243"/>
      <c r="B52" s="246"/>
      <c r="C52" s="228" t="s">
        <v>808</v>
      </c>
      <c r="D52" s="229"/>
      <c r="E52" s="213"/>
      <c r="F52" s="213"/>
      <c r="G52" s="214"/>
      <c r="H52" s="251"/>
      <c r="I52" s="256"/>
      <c r="J52" s="257"/>
      <c r="K52" s="258"/>
      <c r="L52" s="215"/>
      <c r="M52" s="215"/>
    </row>
    <row r="53" spans="1:14" ht="15" customHeight="1" x14ac:dyDescent="0.2">
      <c r="A53" s="243"/>
      <c r="B53" s="246"/>
      <c r="C53" s="228"/>
      <c r="D53" s="229"/>
      <c r="E53" s="213"/>
      <c r="F53" s="213"/>
      <c r="G53" s="214"/>
      <c r="H53" s="251"/>
      <c r="I53" s="233" t="str">
        <f>[186]ССР!H15</f>
        <v xml:space="preserve"> С399489-313917</v>
      </c>
      <c r="J53" s="234"/>
      <c r="K53" s="234"/>
      <c r="L53" s="234"/>
      <c r="M53" s="235"/>
    </row>
    <row r="54" spans="1:14" ht="15" customHeight="1" x14ac:dyDescent="0.2">
      <c r="A54" s="243"/>
      <c r="B54" s="246"/>
      <c r="C54" s="228" t="s">
        <v>809</v>
      </c>
      <c r="D54" s="229"/>
      <c r="E54" s="208"/>
      <c r="F54" s="213"/>
      <c r="G54" s="214"/>
      <c r="H54" s="251"/>
      <c r="I54" s="236"/>
      <c r="J54" s="237"/>
      <c r="K54" s="237"/>
      <c r="L54" s="237"/>
      <c r="M54" s="238"/>
    </row>
    <row r="55" spans="1:14" ht="15" customHeight="1" thickBot="1" x14ac:dyDescent="0.25">
      <c r="A55" s="244"/>
      <c r="B55" s="247"/>
      <c r="C55" s="230" t="s">
        <v>810</v>
      </c>
      <c r="D55" s="231"/>
      <c r="E55" s="216"/>
      <c r="F55" s="216"/>
      <c r="G55" s="217"/>
      <c r="H55" s="252"/>
      <c r="I55" s="239"/>
      <c r="J55" s="240"/>
      <c r="K55" s="240"/>
      <c r="L55" s="240"/>
      <c r="M55" s="241"/>
    </row>
    <row r="56" spans="1:14" s="218" customFormat="1" ht="15" customHeight="1" thickBot="1" x14ac:dyDescent="0.25">
      <c r="I56" s="232"/>
      <c r="J56" s="232"/>
      <c r="K56" s="232"/>
      <c r="L56" s="232"/>
      <c r="M56" s="232"/>
      <c r="N56" s="202"/>
    </row>
    <row r="57" spans="1:14" ht="10.5" customHeight="1" x14ac:dyDescent="0.25">
      <c r="C57" s="199"/>
      <c r="D57" s="200"/>
      <c r="E57" s="200"/>
      <c r="F57" s="200"/>
      <c r="G57" s="200"/>
      <c r="H57" s="200"/>
      <c r="I57" s="200"/>
      <c r="J57" s="200"/>
      <c r="K57" s="200"/>
      <c r="L57" s="200"/>
      <c r="M57" s="201"/>
    </row>
    <row r="58" spans="1:14" ht="15" customHeight="1" x14ac:dyDescent="0.2">
      <c r="C58" s="262" t="s">
        <v>811</v>
      </c>
      <c r="D58" s="263"/>
      <c r="E58" s="263"/>
      <c r="F58" s="263"/>
      <c r="G58" s="263"/>
      <c r="H58" s="263"/>
      <c r="I58" s="263"/>
      <c r="J58" s="263"/>
      <c r="K58" s="263"/>
      <c r="L58" s="263"/>
      <c r="M58" s="264"/>
    </row>
    <row r="59" spans="1:14" ht="15" customHeight="1" x14ac:dyDescent="0.2">
      <c r="C59" s="262"/>
      <c r="D59" s="263"/>
      <c r="E59" s="263"/>
      <c r="F59" s="263"/>
      <c r="G59" s="263"/>
      <c r="H59" s="263"/>
      <c r="I59" s="263"/>
      <c r="J59" s="263"/>
      <c r="K59" s="263"/>
      <c r="L59" s="263"/>
      <c r="M59" s="264"/>
    </row>
    <row r="60" spans="1:14" ht="15" customHeight="1" x14ac:dyDescent="0.2">
      <c r="C60" s="262"/>
      <c r="D60" s="263"/>
      <c r="E60" s="263"/>
      <c r="F60" s="263"/>
      <c r="G60" s="263"/>
      <c r="H60" s="263"/>
      <c r="I60" s="263"/>
      <c r="J60" s="263"/>
      <c r="K60" s="263"/>
      <c r="L60" s="263"/>
      <c r="M60" s="264"/>
    </row>
    <row r="61" spans="1:14" ht="15" customHeight="1" x14ac:dyDescent="0.2">
      <c r="C61" s="262"/>
      <c r="D61" s="263"/>
      <c r="E61" s="263"/>
      <c r="F61" s="263"/>
      <c r="G61" s="263"/>
      <c r="H61" s="263"/>
      <c r="I61" s="263"/>
      <c r="J61" s="263"/>
      <c r="K61" s="263"/>
      <c r="L61" s="263"/>
      <c r="M61" s="264"/>
    </row>
    <row r="62" spans="1:14" ht="53.1" customHeight="1" x14ac:dyDescent="0.2">
      <c r="C62" s="262"/>
      <c r="D62" s="263"/>
      <c r="E62" s="263"/>
      <c r="F62" s="263"/>
      <c r="G62" s="263"/>
      <c r="H62" s="263"/>
      <c r="I62" s="263"/>
      <c r="J62" s="263"/>
      <c r="K62" s="263"/>
      <c r="L62" s="263"/>
      <c r="M62" s="264"/>
    </row>
    <row r="63" spans="1:14" ht="15" customHeight="1" x14ac:dyDescent="0.2">
      <c r="C63" s="219"/>
      <c r="D63" s="259" t="s">
        <v>812</v>
      </c>
      <c r="E63" s="259"/>
      <c r="F63" s="259"/>
      <c r="G63" s="259"/>
      <c r="H63" s="220">
        <f>ССР!D102*1000</f>
        <v>38154.436900000001</v>
      </c>
      <c r="I63" s="221"/>
      <c r="J63" s="221"/>
      <c r="K63" s="221"/>
      <c r="L63" s="221"/>
      <c r="M63" s="222"/>
    </row>
    <row r="64" spans="1:14" ht="15" customHeight="1" x14ac:dyDescent="0.2">
      <c r="C64" s="219"/>
      <c r="D64" s="259" t="s">
        <v>813</v>
      </c>
      <c r="E64" s="259"/>
      <c r="F64" s="259"/>
      <c r="G64" s="259"/>
      <c r="H64" s="220">
        <f>ССР!E102*1000</f>
        <v>11234.389300000001</v>
      </c>
      <c r="I64" s="221"/>
      <c r="J64" s="221"/>
      <c r="K64" s="221"/>
      <c r="L64" s="221"/>
      <c r="M64" s="222"/>
    </row>
    <row r="65" spans="3:13" ht="15" customHeight="1" x14ac:dyDescent="0.2">
      <c r="C65" s="219"/>
      <c r="D65" s="259" t="s">
        <v>814</v>
      </c>
      <c r="E65" s="259"/>
      <c r="F65" s="259"/>
      <c r="G65" s="259"/>
      <c r="H65" s="220">
        <f>ССР!F102*1000</f>
        <v>0</v>
      </c>
      <c r="I65" s="221"/>
      <c r="J65" s="221"/>
      <c r="K65" s="221"/>
      <c r="L65" s="221"/>
      <c r="M65" s="222"/>
    </row>
    <row r="66" spans="3:13" ht="15" customHeight="1" x14ac:dyDescent="0.2">
      <c r="C66" s="219"/>
      <c r="D66" s="259" t="s">
        <v>815</v>
      </c>
      <c r="E66" s="259"/>
      <c r="F66" s="259"/>
      <c r="G66" s="259"/>
      <c r="H66" s="220">
        <f>ССР!G102*1000</f>
        <v>10867.909644470003</v>
      </c>
      <c r="I66" s="221"/>
      <c r="J66" s="221"/>
      <c r="K66" s="221"/>
      <c r="L66" s="221"/>
      <c r="M66" s="222"/>
    </row>
    <row r="67" spans="3:13" ht="15" customHeight="1" x14ac:dyDescent="0.2">
      <c r="C67" s="219"/>
      <c r="D67" s="259" t="s">
        <v>816</v>
      </c>
      <c r="E67" s="259"/>
      <c r="F67" s="259"/>
      <c r="G67" s="259"/>
      <c r="H67" s="220">
        <f>ССР!H102*1000</f>
        <v>60256.744330253394</v>
      </c>
      <c r="I67" s="221"/>
      <c r="J67" s="221"/>
      <c r="K67" s="221"/>
      <c r="L67" s="221"/>
      <c r="M67" s="222"/>
    </row>
    <row r="68" spans="3:13" ht="15" customHeight="1" x14ac:dyDescent="0.2">
      <c r="C68" s="219"/>
      <c r="D68" s="221"/>
      <c r="E68" s="221"/>
      <c r="F68" s="221"/>
      <c r="G68" s="221"/>
      <c r="H68" s="221"/>
      <c r="I68" s="221"/>
      <c r="J68" s="221"/>
      <c r="K68" s="221"/>
      <c r="L68" s="221"/>
      <c r="M68" s="222"/>
    </row>
    <row r="69" spans="3:13" ht="15" customHeight="1" x14ac:dyDescent="0.2">
      <c r="C69" s="219"/>
      <c r="D69" s="221"/>
      <c r="E69" s="221"/>
      <c r="F69" s="221"/>
      <c r="G69" s="221"/>
      <c r="H69" s="221"/>
      <c r="I69" s="221"/>
      <c r="J69" s="221"/>
      <c r="K69" s="221"/>
      <c r="L69" s="221"/>
      <c r="M69" s="222"/>
    </row>
    <row r="70" spans="3:13" ht="15" customHeight="1" x14ac:dyDescent="0.2">
      <c r="C70" s="219"/>
      <c r="D70" s="221"/>
      <c r="E70" s="221"/>
      <c r="F70" s="221"/>
      <c r="G70" s="221"/>
      <c r="H70" s="221"/>
      <c r="I70" s="221"/>
      <c r="J70" s="221"/>
      <c r="K70" s="221"/>
      <c r="L70" s="221"/>
      <c r="M70" s="222"/>
    </row>
    <row r="71" spans="3:13" ht="15" customHeight="1" x14ac:dyDescent="0.2">
      <c r="C71" s="223"/>
      <c r="D71" s="224"/>
      <c r="E71" s="224"/>
      <c r="F71" s="224"/>
      <c r="G71" s="224"/>
      <c r="H71" s="224"/>
      <c r="I71" s="224"/>
      <c r="J71" s="224"/>
      <c r="K71" s="224"/>
      <c r="L71" s="224"/>
      <c r="M71" s="225"/>
    </row>
    <row r="72" spans="3:13" ht="15" customHeight="1" x14ac:dyDescent="0.2">
      <c r="C72" s="223"/>
      <c r="D72" s="224"/>
      <c r="E72" s="224"/>
      <c r="F72" s="224"/>
      <c r="G72" s="224"/>
      <c r="H72" s="224"/>
      <c r="I72" s="224"/>
      <c r="J72" s="224"/>
      <c r="K72" s="224"/>
      <c r="L72" s="224"/>
      <c r="M72" s="225"/>
    </row>
    <row r="73" spans="3:13" ht="15" customHeight="1" x14ac:dyDescent="0.2">
      <c r="C73" s="223"/>
      <c r="D73" s="224"/>
      <c r="E73" s="224"/>
      <c r="F73" s="224"/>
      <c r="G73" s="226" t="s">
        <v>817</v>
      </c>
      <c r="H73" s="227"/>
      <c r="I73" s="260" t="s">
        <v>818</v>
      </c>
      <c r="J73" s="260"/>
      <c r="K73" s="260"/>
      <c r="L73" s="260"/>
      <c r="M73" s="261"/>
    </row>
    <row r="74" spans="3:13" ht="15" customHeight="1" x14ac:dyDescent="0.2">
      <c r="C74" s="223"/>
      <c r="D74" s="224"/>
      <c r="E74" s="224"/>
      <c r="F74" s="224"/>
      <c r="G74" s="224"/>
      <c r="H74" s="224"/>
      <c r="I74" s="224"/>
      <c r="J74" s="224"/>
      <c r="K74" s="224"/>
      <c r="L74" s="224"/>
      <c r="M74" s="225"/>
    </row>
    <row r="75" spans="3:13" ht="15" customHeight="1" x14ac:dyDescent="0.2">
      <c r="C75" s="223"/>
      <c r="D75" s="224"/>
      <c r="E75" s="224"/>
      <c r="F75" s="224"/>
      <c r="G75" s="224"/>
      <c r="H75" s="224"/>
      <c r="I75" s="224"/>
      <c r="J75" s="224"/>
      <c r="K75" s="224"/>
      <c r="L75" s="224"/>
      <c r="M75" s="225"/>
    </row>
    <row r="76" spans="3:13" ht="15" hidden="1" customHeight="1" x14ac:dyDescent="0.2">
      <c r="C76" s="223"/>
      <c r="D76" s="224"/>
      <c r="E76" s="224"/>
      <c r="F76" s="224"/>
      <c r="G76" s="224"/>
      <c r="H76" s="224"/>
      <c r="I76" s="224"/>
      <c r="J76" s="224"/>
      <c r="K76" s="224"/>
      <c r="L76" s="224"/>
      <c r="M76" s="225"/>
    </row>
    <row r="77" spans="3:13" ht="15" hidden="1" customHeight="1" x14ac:dyDescent="0.2">
      <c r="C77" s="223"/>
      <c r="D77" s="224"/>
      <c r="E77" s="224"/>
      <c r="F77" s="224"/>
      <c r="G77" s="224"/>
      <c r="H77" s="224"/>
      <c r="I77" s="224"/>
      <c r="J77" s="224"/>
      <c r="K77" s="224"/>
      <c r="L77" s="224"/>
      <c r="M77" s="225"/>
    </row>
    <row r="78" spans="3:13" ht="15" customHeight="1" x14ac:dyDescent="0.2">
      <c r="C78" s="223"/>
      <c r="D78" s="224"/>
      <c r="E78" s="224"/>
      <c r="F78" s="224"/>
      <c r="G78" s="224"/>
      <c r="H78" s="224"/>
      <c r="I78" s="224"/>
      <c r="J78" s="224"/>
      <c r="K78" s="224"/>
      <c r="L78" s="224"/>
      <c r="M78" s="225"/>
    </row>
    <row r="79" spans="3:13" ht="15" customHeight="1" x14ac:dyDescent="0.2">
      <c r="C79" s="223"/>
      <c r="D79" s="224"/>
      <c r="E79" s="224"/>
      <c r="F79" s="224"/>
      <c r="G79" s="224"/>
      <c r="H79" s="224"/>
      <c r="I79" s="224"/>
      <c r="J79" s="224"/>
      <c r="K79" s="224"/>
      <c r="L79" s="224"/>
      <c r="M79" s="225"/>
    </row>
    <row r="80" spans="3:13" ht="15" customHeight="1" x14ac:dyDescent="0.2">
      <c r="C80" s="223"/>
      <c r="D80" s="224"/>
      <c r="E80" s="224"/>
      <c r="F80" s="224"/>
      <c r="G80" s="224"/>
      <c r="H80" s="224"/>
      <c r="I80" s="224"/>
      <c r="J80" s="224"/>
      <c r="K80" s="224"/>
      <c r="L80" s="224"/>
      <c r="M80" s="225"/>
    </row>
    <row r="81" spans="1:14" ht="15" customHeight="1" x14ac:dyDescent="0.2">
      <c r="C81" s="223"/>
      <c r="D81" s="224"/>
      <c r="E81" s="224"/>
      <c r="F81" s="224"/>
      <c r="G81" s="224"/>
      <c r="H81" s="224"/>
      <c r="I81" s="224"/>
      <c r="J81" s="224"/>
      <c r="K81" s="224"/>
      <c r="L81" s="224"/>
      <c r="M81" s="225"/>
    </row>
    <row r="82" spans="1:14" ht="15" customHeight="1" thickBot="1" x14ac:dyDescent="0.25">
      <c r="C82" s="223"/>
      <c r="D82" s="224"/>
      <c r="E82" s="224"/>
      <c r="F82" s="224"/>
      <c r="G82" s="224"/>
      <c r="H82" s="224"/>
      <c r="I82" s="224"/>
      <c r="J82" s="224"/>
      <c r="K82" s="224"/>
      <c r="L82" s="224"/>
      <c r="M82" s="225"/>
    </row>
    <row r="83" spans="1:14" ht="15" customHeight="1" x14ac:dyDescent="0.2">
      <c r="A83" s="242" t="s">
        <v>795</v>
      </c>
      <c r="B83" s="245"/>
      <c r="C83" s="223"/>
      <c r="D83" s="224"/>
      <c r="E83" s="224"/>
      <c r="F83" s="224"/>
      <c r="G83" s="224"/>
      <c r="H83" s="224"/>
      <c r="I83" s="224"/>
      <c r="J83" s="224"/>
      <c r="K83" s="224"/>
      <c r="L83" s="224"/>
      <c r="M83" s="225"/>
    </row>
    <row r="84" spans="1:14" ht="15" customHeight="1" x14ac:dyDescent="0.2">
      <c r="A84" s="243"/>
      <c r="B84" s="246"/>
      <c r="C84" s="223"/>
      <c r="D84" s="224"/>
      <c r="E84" s="224"/>
      <c r="F84" s="224"/>
      <c r="G84" s="224"/>
      <c r="H84" s="224"/>
      <c r="I84" s="224"/>
      <c r="J84" s="224"/>
      <c r="K84" s="224"/>
      <c r="L84" s="224"/>
      <c r="M84" s="225"/>
    </row>
    <row r="85" spans="1:14" ht="15" customHeight="1" x14ac:dyDescent="0.2">
      <c r="A85" s="243"/>
      <c r="B85" s="246"/>
      <c r="C85" s="223"/>
      <c r="D85" s="224"/>
      <c r="E85" s="224"/>
      <c r="F85" s="224"/>
      <c r="G85" s="224"/>
      <c r="H85" s="224"/>
      <c r="I85" s="224"/>
      <c r="J85" s="224"/>
      <c r="K85" s="224"/>
      <c r="L85" s="224"/>
      <c r="M85" s="225"/>
    </row>
    <row r="86" spans="1:14" ht="15" customHeight="1" x14ac:dyDescent="0.2">
      <c r="A86" s="243"/>
      <c r="B86" s="246"/>
      <c r="C86" s="223"/>
      <c r="D86" s="224"/>
      <c r="E86" s="224"/>
      <c r="F86" s="224"/>
      <c r="G86" s="224"/>
      <c r="H86" s="224"/>
      <c r="I86" s="224"/>
      <c r="J86" s="224"/>
      <c r="K86" s="224"/>
      <c r="L86" s="224"/>
      <c r="M86" s="225"/>
    </row>
    <row r="87" spans="1:14" ht="15" customHeight="1" x14ac:dyDescent="0.2">
      <c r="A87" s="243"/>
      <c r="B87" s="246"/>
      <c r="C87" s="223"/>
      <c r="D87" s="224"/>
      <c r="E87" s="224"/>
      <c r="F87" s="224"/>
      <c r="G87" s="224"/>
      <c r="H87" s="224"/>
      <c r="I87" s="224"/>
      <c r="J87" s="224"/>
      <c r="K87" s="224"/>
      <c r="L87" s="224"/>
      <c r="M87" s="225"/>
    </row>
    <row r="88" spans="1:14" ht="15" customHeight="1" x14ac:dyDescent="0.2">
      <c r="A88" s="243"/>
      <c r="B88" s="246"/>
      <c r="C88" s="223"/>
      <c r="D88" s="224"/>
      <c r="E88" s="224"/>
      <c r="F88" s="224"/>
      <c r="G88" s="224"/>
      <c r="H88" s="224"/>
      <c r="I88" s="224"/>
      <c r="J88" s="224"/>
      <c r="K88" s="224"/>
      <c r="L88" s="224"/>
      <c r="M88" s="225"/>
    </row>
    <row r="89" spans="1:14" ht="15" customHeight="1" thickBot="1" x14ac:dyDescent="0.25">
      <c r="A89" s="244"/>
      <c r="B89" s="247"/>
      <c r="C89" s="223"/>
      <c r="D89" s="224"/>
      <c r="E89" s="224"/>
      <c r="F89" s="224"/>
      <c r="G89" s="224"/>
      <c r="H89" s="224"/>
      <c r="I89" s="224"/>
      <c r="J89" s="224"/>
      <c r="K89" s="224"/>
      <c r="L89" s="224"/>
      <c r="M89" s="225"/>
    </row>
    <row r="90" spans="1:14" ht="15" customHeight="1" x14ac:dyDescent="0.2">
      <c r="A90" s="242" t="s">
        <v>796</v>
      </c>
      <c r="B90" s="245"/>
      <c r="C90" s="223"/>
      <c r="D90" s="224"/>
      <c r="E90" s="224"/>
      <c r="F90" s="224"/>
      <c r="G90" s="224"/>
      <c r="H90" s="224"/>
      <c r="I90" s="224"/>
      <c r="J90" s="224"/>
      <c r="K90" s="224"/>
      <c r="L90" s="224"/>
      <c r="M90" s="225"/>
    </row>
    <row r="91" spans="1:14" ht="15" customHeight="1" x14ac:dyDescent="0.2">
      <c r="A91" s="243"/>
      <c r="B91" s="246"/>
      <c r="C91" s="223"/>
      <c r="D91" s="224"/>
      <c r="E91" s="224"/>
      <c r="F91" s="224"/>
      <c r="G91" s="224"/>
      <c r="H91" s="224"/>
      <c r="I91" s="224"/>
      <c r="J91" s="224"/>
      <c r="K91" s="224"/>
      <c r="L91" s="224"/>
      <c r="M91" s="225"/>
    </row>
    <row r="92" spans="1:14" ht="15" customHeight="1" x14ac:dyDescent="0.2">
      <c r="A92" s="243"/>
      <c r="B92" s="246"/>
      <c r="C92" s="223"/>
      <c r="D92" s="224"/>
      <c r="E92" s="224"/>
      <c r="F92" s="224"/>
      <c r="G92" s="224"/>
      <c r="H92" s="224"/>
      <c r="I92" s="224"/>
      <c r="J92" s="224"/>
      <c r="K92" s="224"/>
      <c r="L92" s="224"/>
      <c r="M92" s="225"/>
      <c r="N92" s="203"/>
    </row>
    <row r="93" spans="1:14" ht="15" customHeight="1" x14ac:dyDescent="0.2">
      <c r="A93" s="243"/>
      <c r="B93" s="246"/>
      <c r="C93" s="223"/>
      <c r="D93" s="224"/>
      <c r="E93" s="224"/>
      <c r="F93" s="224"/>
      <c r="G93" s="224"/>
      <c r="H93" s="224"/>
      <c r="I93" s="224"/>
      <c r="J93" s="224"/>
      <c r="K93" s="224"/>
      <c r="L93" s="224"/>
      <c r="M93" s="225"/>
    </row>
    <row r="94" spans="1:14" ht="15" customHeight="1" thickBot="1" x14ac:dyDescent="0.25">
      <c r="A94" s="244"/>
      <c r="B94" s="247"/>
      <c r="C94" s="223"/>
      <c r="D94" s="224"/>
      <c r="E94" s="224"/>
      <c r="F94" s="224"/>
      <c r="G94" s="224"/>
      <c r="H94" s="224"/>
      <c r="I94" s="224"/>
      <c r="J94" s="224"/>
      <c r="K94" s="224"/>
      <c r="L94" s="224"/>
      <c r="M94" s="225"/>
    </row>
    <row r="95" spans="1:14" ht="15" customHeight="1" x14ac:dyDescent="0.2">
      <c r="A95" s="242" t="s">
        <v>797</v>
      </c>
      <c r="B95" s="245"/>
      <c r="C95" s="223"/>
      <c r="D95" s="224"/>
      <c r="E95" s="224"/>
      <c r="F95" s="224"/>
      <c r="G95" s="224"/>
      <c r="H95" s="224"/>
      <c r="I95" s="224"/>
      <c r="J95" s="224"/>
      <c r="K95" s="224"/>
      <c r="L95" s="224"/>
      <c r="M95" s="225"/>
    </row>
    <row r="96" spans="1:14" ht="15" customHeight="1" x14ac:dyDescent="0.2">
      <c r="A96" s="243"/>
      <c r="B96" s="246"/>
      <c r="C96" s="223"/>
      <c r="D96" s="224"/>
      <c r="E96" s="224"/>
      <c r="F96" s="224"/>
      <c r="G96" s="224"/>
      <c r="H96" s="224"/>
      <c r="I96" s="224"/>
      <c r="J96" s="224"/>
      <c r="K96" s="224"/>
      <c r="L96" s="224"/>
      <c r="M96" s="225"/>
    </row>
    <row r="97" spans="1:13" ht="15" customHeight="1" x14ac:dyDescent="0.2">
      <c r="A97" s="243"/>
      <c r="B97" s="246"/>
      <c r="C97" s="223"/>
      <c r="D97" s="224"/>
      <c r="E97" s="224"/>
      <c r="F97" s="224"/>
      <c r="G97" s="224"/>
      <c r="H97" s="224"/>
      <c r="I97" s="224"/>
      <c r="J97" s="224"/>
      <c r="K97" s="224"/>
      <c r="L97" s="224"/>
      <c r="M97" s="225"/>
    </row>
    <row r="98" spans="1:13" ht="15" customHeight="1" x14ac:dyDescent="0.2">
      <c r="A98" s="243"/>
      <c r="B98" s="246"/>
      <c r="C98" s="223"/>
      <c r="D98" s="224"/>
      <c r="E98" s="224"/>
      <c r="F98" s="224"/>
      <c r="G98" s="224"/>
      <c r="H98" s="224"/>
      <c r="I98" s="224"/>
      <c r="J98" s="224"/>
      <c r="K98" s="224"/>
      <c r="L98" s="224"/>
      <c r="M98" s="225"/>
    </row>
    <row r="99" spans="1:13" ht="15" customHeight="1" thickBot="1" x14ac:dyDescent="0.25">
      <c r="A99" s="244"/>
      <c r="B99" s="247"/>
      <c r="C99" s="223"/>
      <c r="D99" s="224"/>
      <c r="E99" s="224"/>
      <c r="F99" s="224"/>
      <c r="G99" s="224"/>
      <c r="H99" s="224"/>
      <c r="I99" s="224"/>
      <c r="J99" s="224"/>
      <c r="K99" s="224"/>
      <c r="L99" s="224"/>
      <c r="M99" s="225"/>
    </row>
    <row r="100" spans="1:13" ht="15" customHeight="1" x14ac:dyDescent="0.2">
      <c r="A100" s="242" t="s">
        <v>798</v>
      </c>
      <c r="B100" s="245"/>
      <c r="C100" s="223"/>
      <c r="D100" s="224"/>
      <c r="E100" s="224"/>
      <c r="F100" s="224"/>
      <c r="G100" s="224"/>
      <c r="H100" s="224"/>
      <c r="I100" s="224"/>
      <c r="J100" s="224"/>
      <c r="K100" s="224"/>
      <c r="L100" s="224"/>
      <c r="M100" s="225"/>
    </row>
    <row r="101" spans="1:13" ht="15" customHeight="1" x14ac:dyDescent="0.2">
      <c r="A101" s="243"/>
      <c r="B101" s="246"/>
      <c r="C101" s="223"/>
      <c r="D101" s="224"/>
      <c r="E101" s="224"/>
      <c r="F101" s="224"/>
      <c r="G101" s="224"/>
      <c r="H101" s="224"/>
      <c r="I101" s="224"/>
      <c r="J101" s="224"/>
      <c r="K101" s="224"/>
      <c r="L101" s="224"/>
      <c r="M101" s="225"/>
    </row>
    <row r="102" spans="1:13" ht="15" customHeight="1" x14ac:dyDescent="0.2">
      <c r="A102" s="243"/>
      <c r="B102" s="246"/>
      <c r="C102" s="223"/>
      <c r="D102" s="224"/>
      <c r="E102" s="224"/>
      <c r="F102" s="224"/>
      <c r="G102" s="224"/>
      <c r="H102" s="224"/>
      <c r="I102" s="224"/>
      <c r="J102" s="224"/>
      <c r="K102" s="224"/>
      <c r="L102" s="224"/>
      <c r="M102" s="225"/>
    </row>
    <row r="103" spans="1:13" ht="15" customHeight="1" thickBot="1" x14ac:dyDescent="0.25">
      <c r="A103" s="243"/>
      <c r="B103" s="246"/>
      <c r="C103" s="204"/>
      <c r="D103" s="205"/>
      <c r="E103" s="205"/>
      <c r="F103" s="205"/>
      <c r="G103" s="205"/>
      <c r="H103" s="205"/>
      <c r="I103" s="205"/>
      <c r="J103" s="205"/>
      <c r="K103" s="205"/>
      <c r="L103" s="205"/>
      <c r="M103" s="206"/>
    </row>
    <row r="104" spans="1:13" ht="15" customHeight="1" x14ac:dyDescent="0.2">
      <c r="A104" s="243"/>
      <c r="B104" s="246"/>
      <c r="C104" s="207"/>
      <c r="D104" s="207"/>
      <c r="E104" s="207"/>
      <c r="F104" s="207"/>
      <c r="G104" s="207"/>
      <c r="H104" s="233"/>
      <c r="I104" s="234"/>
      <c r="J104" s="234"/>
      <c r="K104" s="234"/>
      <c r="L104" s="234"/>
      <c r="M104" s="235"/>
    </row>
    <row r="105" spans="1:13" ht="15" customHeight="1" thickBot="1" x14ac:dyDescent="0.25">
      <c r="A105" s="243"/>
      <c r="B105" s="246"/>
      <c r="C105" s="208"/>
      <c r="D105" s="208"/>
      <c r="E105" s="208"/>
      <c r="F105" s="208"/>
      <c r="G105" s="208"/>
      <c r="H105" s="236"/>
      <c r="I105" s="237"/>
      <c r="J105" s="237"/>
      <c r="K105" s="237"/>
      <c r="L105" s="237"/>
      <c r="M105" s="238"/>
    </row>
    <row r="106" spans="1:13" ht="15" customHeight="1" thickBot="1" x14ac:dyDescent="0.25">
      <c r="A106" s="244"/>
      <c r="B106" s="247"/>
      <c r="C106" s="209" t="s">
        <v>799</v>
      </c>
      <c r="D106" s="209" t="s">
        <v>800</v>
      </c>
      <c r="E106" s="209" t="s">
        <v>801</v>
      </c>
      <c r="F106" s="209" t="s">
        <v>802</v>
      </c>
      <c r="G106" s="209" t="s">
        <v>803</v>
      </c>
      <c r="H106" s="239"/>
      <c r="I106" s="240"/>
      <c r="J106" s="240"/>
      <c r="K106" s="240"/>
      <c r="L106" s="240"/>
      <c r="M106" s="241"/>
    </row>
    <row r="107" spans="1:13" ht="15" customHeight="1" thickBot="1" x14ac:dyDescent="0.25">
      <c r="A107" s="242" t="s">
        <v>804</v>
      </c>
      <c r="B107" s="245"/>
      <c r="C107" s="248" t="s">
        <v>805</v>
      </c>
      <c r="D107" s="249"/>
      <c r="E107" s="207"/>
      <c r="F107" s="207"/>
      <c r="G107" s="210"/>
      <c r="H107" s="250" t="str">
        <f>H51</f>
        <v>Строительство ВЛИ-0,38 кВ от ВЛИ-0,38 кВ от ТП-10/О,4кВ № 3485, ПС №71 "Поварово", в т.ч. ПИР, МО, Солнечногорский р-н, г. Солнечногорск</v>
      </c>
      <c r="I107" s="253" t="s">
        <v>806</v>
      </c>
      <c r="J107" s="254"/>
      <c r="K107" s="255"/>
      <c r="L107" s="211" t="s">
        <v>800</v>
      </c>
      <c r="M107" s="212" t="s">
        <v>807</v>
      </c>
    </row>
    <row r="108" spans="1:13" ht="15" customHeight="1" thickBot="1" x14ac:dyDescent="0.25">
      <c r="A108" s="243"/>
      <c r="B108" s="246"/>
      <c r="C108" s="228" t="s">
        <v>808</v>
      </c>
      <c r="D108" s="229"/>
      <c r="E108" s="213"/>
      <c r="F108" s="213"/>
      <c r="G108" s="214"/>
      <c r="H108" s="251"/>
      <c r="I108" s="256"/>
      <c r="J108" s="257"/>
      <c r="K108" s="258"/>
      <c r="L108" s="215"/>
      <c r="M108" s="215"/>
    </row>
    <row r="109" spans="1:13" ht="15" customHeight="1" x14ac:dyDescent="0.2">
      <c r="A109" s="243"/>
      <c r="B109" s="246"/>
      <c r="C109" s="228"/>
      <c r="D109" s="229"/>
      <c r="E109" s="213"/>
      <c r="F109" s="213"/>
      <c r="G109" s="214"/>
      <c r="H109" s="251"/>
      <c r="I109" s="233" t="str">
        <f>I53</f>
        <v xml:space="preserve"> С399489-313917</v>
      </c>
      <c r="J109" s="234"/>
      <c r="K109" s="234"/>
      <c r="L109" s="234"/>
      <c r="M109" s="235"/>
    </row>
    <row r="110" spans="1:13" ht="15" customHeight="1" x14ac:dyDescent="0.2">
      <c r="A110" s="243"/>
      <c r="B110" s="246"/>
      <c r="C110" s="228" t="s">
        <v>809</v>
      </c>
      <c r="D110" s="229"/>
      <c r="E110" s="208"/>
      <c r="F110" s="213"/>
      <c r="G110" s="214"/>
      <c r="H110" s="251"/>
      <c r="I110" s="236"/>
      <c r="J110" s="237"/>
      <c r="K110" s="237"/>
      <c r="L110" s="237"/>
      <c r="M110" s="238"/>
    </row>
    <row r="111" spans="1:13" ht="15" customHeight="1" thickBot="1" x14ac:dyDescent="0.25">
      <c r="A111" s="244"/>
      <c r="B111" s="247"/>
      <c r="C111" s="230" t="s">
        <v>810</v>
      </c>
      <c r="D111" s="231"/>
      <c r="E111" s="216"/>
      <c r="F111" s="216"/>
      <c r="G111" s="217"/>
      <c r="H111" s="252"/>
      <c r="I111" s="239"/>
      <c r="J111" s="240"/>
      <c r="K111" s="240"/>
      <c r="L111" s="240"/>
      <c r="M111" s="241"/>
    </row>
    <row r="112" spans="1:13" s="218" customFormat="1" ht="15" customHeight="1" x14ac:dyDescent="0.2">
      <c r="I112" s="232"/>
      <c r="J112" s="232"/>
      <c r="K112" s="232"/>
      <c r="L112" s="232"/>
      <c r="M112" s="232"/>
    </row>
  </sheetData>
  <mergeCells count="52">
    <mergeCell ref="C2:M2"/>
    <mergeCell ref="C3:M7"/>
    <mergeCell ref="C8:M46"/>
    <mergeCell ref="A27:A33"/>
    <mergeCell ref="B27:B33"/>
    <mergeCell ref="A34:A38"/>
    <mergeCell ref="B34:B38"/>
    <mergeCell ref="A39:A43"/>
    <mergeCell ref="B39:B43"/>
    <mergeCell ref="A44:A50"/>
    <mergeCell ref="B44:B50"/>
    <mergeCell ref="H48:M50"/>
    <mergeCell ref="A51:A55"/>
    <mergeCell ref="B51:B55"/>
    <mergeCell ref="C51:D51"/>
    <mergeCell ref="H51:H55"/>
    <mergeCell ref="I51:K51"/>
    <mergeCell ref="C52:D52"/>
    <mergeCell ref="I52:K52"/>
    <mergeCell ref="C53:D53"/>
    <mergeCell ref="A83:A89"/>
    <mergeCell ref="B83:B89"/>
    <mergeCell ref="I53:M55"/>
    <mergeCell ref="C54:D54"/>
    <mergeCell ref="C55:D55"/>
    <mergeCell ref="I56:M56"/>
    <mergeCell ref="C58:M62"/>
    <mergeCell ref="D63:G63"/>
    <mergeCell ref="D64:G64"/>
    <mergeCell ref="D65:G65"/>
    <mergeCell ref="D66:G66"/>
    <mergeCell ref="D67:G67"/>
    <mergeCell ref="I73:M73"/>
    <mergeCell ref="A90:A94"/>
    <mergeCell ref="B90:B94"/>
    <mergeCell ref="A95:A99"/>
    <mergeCell ref="B95:B99"/>
    <mergeCell ref="A100:A106"/>
    <mergeCell ref="B100:B106"/>
    <mergeCell ref="C110:D110"/>
    <mergeCell ref="C111:D111"/>
    <mergeCell ref="I112:M112"/>
    <mergeCell ref="H104:M106"/>
    <mergeCell ref="A107:A111"/>
    <mergeCell ref="B107:B111"/>
    <mergeCell ref="C107:D107"/>
    <mergeCell ref="H107:H111"/>
    <mergeCell ref="I107:K107"/>
    <mergeCell ref="C108:D108"/>
    <mergeCell ref="I108:K108"/>
    <mergeCell ref="C109:D109"/>
    <mergeCell ref="I109:M111"/>
  </mergeCells>
  <printOptions horizontalCentered="1" verticalCentered="1"/>
  <pageMargins left="0" right="0" top="0" bottom="0" header="0" footer="0"/>
  <pageSetup paperSize="9" scale="99" fitToHeight="0" orientation="portrait" r:id="rId1"/>
  <headerFooter alignWithMargins="0"/>
  <rowBreaks count="1" manualBreakCount="1"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09"/>
  <sheetViews>
    <sheetView tabSelected="1" view="pageBreakPreview" topLeftCell="A58" zoomScale="80" zoomScaleNormal="80" zoomScaleSheetLayoutView="80" workbookViewId="0">
      <selection activeCell="J75" sqref="J75"/>
    </sheetView>
  </sheetViews>
  <sheetFormatPr defaultColWidth="9.140625" defaultRowHeight="15" x14ac:dyDescent="0.25"/>
  <cols>
    <col min="1" max="1" width="5.140625" style="197" customWidth="1"/>
    <col min="2" max="2" width="24.140625" style="198" customWidth="1"/>
    <col min="3" max="3" width="34.42578125" style="197" customWidth="1"/>
    <col min="4" max="4" width="19.42578125" style="197" bestFit="1" customWidth="1"/>
    <col min="5" max="5" width="17.85546875" style="197" bestFit="1" customWidth="1"/>
    <col min="6" max="6" width="14.7109375" style="197" customWidth="1"/>
    <col min="7" max="7" width="13.85546875" style="197" bestFit="1" customWidth="1"/>
    <col min="8" max="8" width="16.42578125" style="197" customWidth="1"/>
    <col min="9" max="9" width="9.140625" style="197"/>
    <col min="10" max="10" width="13.28515625" style="197" customWidth="1"/>
    <col min="11" max="11" width="21.28515625" style="197" customWidth="1"/>
    <col min="12" max="16384" width="9.140625" style="197"/>
  </cols>
  <sheetData>
    <row r="1" spans="1:10" s="102" customFormat="1" ht="15.75" hidden="1" x14ac:dyDescent="0.25">
      <c r="B1" s="291" t="s">
        <v>704</v>
      </c>
      <c r="C1" s="291"/>
      <c r="D1" s="291"/>
      <c r="E1" s="291"/>
      <c r="F1" s="103"/>
      <c r="G1" s="291"/>
      <c r="H1" s="291"/>
    </row>
    <row r="2" spans="1:10" s="102" customFormat="1" ht="12.75" hidden="1" customHeight="1" x14ac:dyDescent="0.25">
      <c r="B2" s="289"/>
      <c r="C2" s="289"/>
      <c r="D2" s="289"/>
      <c r="E2" s="289"/>
      <c r="F2" s="104"/>
      <c r="G2" s="289"/>
      <c r="H2" s="289"/>
    </row>
    <row r="3" spans="1:10" s="102" customFormat="1" ht="35.25" customHeight="1" x14ac:dyDescent="0.25">
      <c r="B3" s="292" t="s">
        <v>705</v>
      </c>
      <c r="C3" s="292"/>
      <c r="D3" s="292"/>
      <c r="E3" s="292"/>
      <c r="F3" s="105"/>
      <c r="G3" s="293"/>
      <c r="H3" s="293"/>
    </row>
    <row r="4" spans="1:10" s="102" customFormat="1" ht="13.35" customHeight="1" x14ac:dyDescent="0.25">
      <c r="B4" s="289"/>
      <c r="C4" s="289"/>
      <c r="D4" s="289"/>
      <c r="E4" s="289"/>
      <c r="F4" s="104"/>
      <c r="G4" s="289"/>
      <c r="H4" s="289"/>
    </row>
    <row r="5" spans="1:10" s="102" customFormat="1" ht="30" customHeight="1" x14ac:dyDescent="0.25">
      <c r="B5" s="289" t="s">
        <v>706</v>
      </c>
      <c r="C5" s="289"/>
      <c r="D5" s="289"/>
      <c r="E5" s="289"/>
      <c r="F5" s="104"/>
      <c r="G5" s="289"/>
      <c r="H5" s="289"/>
    </row>
    <row r="6" spans="1:10" s="102" customFormat="1" ht="17.45" customHeight="1" x14ac:dyDescent="0.25">
      <c r="B6" s="290" t="s">
        <v>707</v>
      </c>
      <c r="C6" s="290"/>
      <c r="D6" s="290"/>
      <c r="E6" s="290"/>
      <c r="F6" s="106"/>
      <c r="G6" s="290"/>
      <c r="H6" s="290"/>
    </row>
    <row r="7" spans="1:10" s="102" customFormat="1" ht="15.75" x14ac:dyDescent="0.25">
      <c r="B7" s="107" t="s">
        <v>708</v>
      </c>
      <c r="F7" s="108"/>
    </row>
    <row r="8" spans="1:10" s="102" customFormat="1" ht="15.75" x14ac:dyDescent="0.25">
      <c r="B8" s="107"/>
      <c r="F8" s="108"/>
    </row>
    <row r="9" spans="1:10" s="102" customFormat="1" ht="21" x14ac:dyDescent="0.35">
      <c r="B9" s="283" t="s">
        <v>709</v>
      </c>
      <c r="C9" s="283"/>
      <c r="D9" s="283"/>
      <c r="E9" s="283"/>
      <c r="F9" s="283"/>
      <c r="G9" s="283"/>
      <c r="H9" s="283"/>
    </row>
    <row r="10" spans="1:10" s="102" customFormat="1" ht="15.75" x14ac:dyDescent="0.25">
      <c r="B10" s="107"/>
      <c r="F10" s="108"/>
    </row>
    <row r="11" spans="1:10" s="102" customFormat="1" ht="36" customHeight="1" x14ac:dyDescent="0.25">
      <c r="A11" s="106"/>
      <c r="B11" s="284" t="s">
        <v>5</v>
      </c>
      <c r="C11" s="284"/>
      <c r="D11" s="284"/>
      <c r="E11" s="284"/>
      <c r="F11" s="284"/>
      <c r="G11" s="284"/>
      <c r="H11" s="284"/>
    </row>
    <row r="12" spans="1:10" s="102" customFormat="1" ht="15" customHeight="1" x14ac:dyDescent="0.25">
      <c r="A12" s="105"/>
      <c r="B12" s="285" t="s">
        <v>710</v>
      </c>
      <c r="C12" s="285"/>
      <c r="D12" s="285"/>
      <c r="E12" s="285"/>
      <c r="F12" s="285"/>
      <c r="G12" s="285"/>
      <c r="H12" s="285"/>
    </row>
    <row r="13" spans="1:10" s="102" customFormat="1" ht="15" customHeight="1" x14ac:dyDescent="0.25">
      <c r="A13" s="105"/>
      <c r="B13" s="109"/>
      <c r="C13" s="109"/>
      <c r="D13" s="109"/>
      <c r="E13" s="109"/>
      <c r="F13" s="109"/>
      <c r="G13" s="109"/>
      <c r="H13" s="109"/>
    </row>
    <row r="14" spans="1:10" s="102" customFormat="1" ht="15.75" x14ac:dyDescent="0.25">
      <c r="B14" s="110"/>
      <c r="D14" s="286"/>
      <c r="E14" s="286"/>
      <c r="F14" s="286"/>
    </row>
    <row r="15" spans="1:10" s="118" customFormat="1" ht="21" x14ac:dyDescent="0.35">
      <c r="A15" s="111" t="s">
        <v>711</v>
      </c>
      <c r="B15" s="112"/>
      <c r="C15" s="113"/>
      <c r="D15" s="114" t="s">
        <v>712</v>
      </c>
      <c r="E15" s="115"/>
      <c r="F15" s="116"/>
      <c r="G15" s="116"/>
      <c r="H15" s="117" t="s">
        <v>713</v>
      </c>
    </row>
    <row r="16" spans="1:10" s="120" customFormat="1" ht="22.5" customHeight="1" x14ac:dyDescent="0.25">
      <c r="A16" s="287" t="s">
        <v>561</v>
      </c>
      <c r="B16" s="288" t="s">
        <v>714</v>
      </c>
      <c r="C16" s="287" t="s">
        <v>715</v>
      </c>
      <c r="D16" s="287" t="s">
        <v>716</v>
      </c>
      <c r="E16" s="287"/>
      <c r="F16" s="287"/>
      <c r="G16" s="287"/>
      <c r="H16" s="287" t="s">
        <v>717</v>
      </c>
      <c r="I16" s="119"/>
      <c r="J16" s="119"/>
    </row>
    <row r="17" spans="1:10" s="120" customFormat="1" ht="33" customHeight="1" x14ac:dyDescent="0.25">
      <c r="A17" s="287"/>
      <c r="B17" s="288"/>
      <c r="C17" s="287"/>
      <c r="D17" s="121" t="s">
        <v>718</v>
      </c>
      <c r="E17" s="121" t="s">
        <v>719</v>
      </c>
      <c r="F17" s="122" t="s">
        <v>720</v>
      </c>
      <c r="G17" s="122" t="s">
        <v>721</v>
      </c>
      <c r="H17" s="287"/>
    </row>
    <row r="18" spans="1:10" s="124" customFormat="1" ht="18" customHeight="1" x14ac:dyDescent="0.2">
      <c r="A18" s="122">
        <v>1</v>
      </c>
      <c r="B18" s="123">
        <v>2</v>
      </c>
      <c r="C18" s="122">
        <v>3</v>
      </c>
      <c r="D18" s="121">
        <v>4</v>
      </c>
      <c r="E18" s="121">
        <v>5</v>
      </c>
      <c r="F18" s="121">
        <v>6</v>
      </c>
      <c r="G18" s="121">
        <v>7</v>
      </c>
      <c r="H18" s="121">
        <v>8</v>
      </c>
    </row>
    <row r="19" spans="1:10" s="127" customFormat="1" ht="15.95" customHeight="1" x14ac:dyDescent="0.2">
      <c r="A19" s="125"/>
      <c r="B19" s="282" t="s">
        <v>722</v>
      </c>
      <c r="C19" s="282"/>
      <c r="D19" s="282"/>
      <c r="E19" s="282"/>
      <c r="F19" s="282"/>
      <c r="G19" s="282"/>
      <c r="H19" s="126"/>
    </row>
    <row r="20" spans="1:10" s="127" customFormat="1" ht="15.95" customHeight="1" x14ac:dyDescent="0.2">
      <c r="A20" s="128">
        <v>1</v>
      </c>
      <c r="B20" s="129" t="s">
        <v>14</v>
      </c>
      <c r="C20" s="130" t="s">
        <v>723</v>
      </c>
      <c r="D20" s="131">
        <v>0</v>
      </c>
      <c r="E20" s="131">
        <v>0</v>
      </c>
      <c r="F20" s="131">
        <v>0</v>
      </c>
      <c r="G20" s="131">
        <v>0</v>
      </c>
      <c r="H20" s="131">
        <f>SUM(D20:G20)</f>
        <v>0</v>
      </c>
    </row>
    <row r="21" spans="1:10" s="127" customFormat="1" ht="18.95" hidden="1" customHeight="1" x14ac:dyDescent="0.2">
      <c r="A21" s="128">
        <v>2</v>
      </c>
      <c r="B21" s="129" t="s">
        <v>724</v>
      </c>
      <c r="C21" s="132" t="s">
        <v>725</v>
      </c>
      <c r="D21" s="131">
        <v>0</v>
      </c>
      <c r="E21" s="131">
        <v>0</v>
      </c>
      <c r="F21" s="131">
        <v>0</v>
      </c>
      <c r="G21" s="131">
        <v>0</v>
      </c>
      <c r="H21" s="131">
        <f>SUM(D21:G21)</f>
        <v>0</v>
      </c>
    </row>
    <row r="22" spans="1:10" s="134" customFormat="1" ht="15.95" customHeight="1" x14ac:dyDescent="0.2">
      <c r="A22" s="278" t="s">
        <v>726</v>
      </c>
      <c r="B22" s="279"/>
      <c r="C22" s="280"/>
      <c r="D22" s="133">
        <f>D21+D20</f>
        <v>0</v>
      </c>
      <c r="E22" s="133">
        <f t="shared" ref="E22:G22" si="0">E21+E20</f>
        <v>0</v>
      </c>
      <c r="F22" s="133">
        <f t="shared" si="0"/>
        <v>0</v>
      </c>
      <c r="G22" s="133">
        <f t="shared" si="0"/>
        <v>0</v>
      </c>
      <c r="H22" s="133">
        <f>H21+H20</f>
        <v>0</v>
      </c>
    </row>
    <row r="23" spans="1:10" s="127" customFormat="1" ht="18" customHeight="1" x14ac:dyDescent="0.2">
      <c r="A23" s="125"/>
      <c r="B23" s="282" t="s">
        <v>727</v>
      </c>
      <c r="C23" s="282"/>
      <c r="D23" s="282"/>
      <c r="E23" s="282"/>
      <c r="F23" s="282"/>
      <c r="G23" s="282"/>
      <c r="H23" s="126"/>
    </row>
    <row r="24" spans="1:10" s="127" customFormat="1" hidden="1" x14ac:dyDescent="0.2">
      <c r="A24" s="128">
        <v>1</v>
      </c>
      <c r="B24" s="129" t="s">
        <v>85</v>
      </c>
      <c r="C24" s="135" t="s">
        <v>728</v>
      </c>
      <c r="D24" s="136">
        <v>0</v>
      </c>
      <c r="E24" s="136">
        <v>0</v>
      </c>
      <c r="F24" s="136">
        <v>0</v>
      </c>
      <c r="G24" s="136">
        <v>0</v>
      </c>
      <c r="H24" s="131">
        <f>SUM(D24:G24)</f>
        <v>0</v>
      </c>
      <c r="J24" s="137"/>
    </row>
    <row r="25" spans="1:10" s="127" customFormat="1" hidden="1" x14ac:dyDescent="0.2">
      <c r="A25" s="128">
        <v>2</v>
      </c>
      <c r="B25" s="129" t="s">
        <v>729</v>
      </c>
      <c r="C25" s="135" t="s">
        <v>730</v>
      </c>
      <c r="D25" s="136">
        <v>0</v>
      </c>
      <c r="E25" s="136">
        <v>0</v>
      </c>
      <c r="F25" s="136">
        <v>0</v>
      </c>
      <c r="G25" s="136">
        <v>0</v>
      </c>
      <c r="H25" s="131">
        <f>SUM(D25:G25)</f>
        <v>0</v>
      </c>
      <c r="J25" s="137"/>
    </row>
    <row r="26" spans="1:10" s="127" customFormat="1" ht="16.5" customHeight="1" x14ac:dyDescent="0.2">
      <c r="A26" s="128">
        <v>2</v>
      </c>
      <c r="B26" s="129" t="s">
        <v>85</v>
      </c>
      <c r="C26" s="138" t="s">
        <v>731</v>
      </c>
      <c r="D26" s="131">
        <v>30.363230000000001</v>
      </c>
      <c r="E26" s="131">
        <v>8.9403100000000002</v>
      </c>
      <c r="F26" s="131">
        <v>0</v>
      </c>
      <c r="G26" s="131">
        <v>0</v>
      </c>
      <c r="H26" s="131">
        <f>SUM(D26:G26)</f>
        <v>39.303539999999998</v>
      </c>
      <c r="J26" s="139"/>
    </row>
    <row r="27" spans="1:10" s="134" customFormat="1" x14ac:dyDescent="0.2">
      <c r="A27" s="275" t="s">
        <v>732</v>
      </c>
      <c r="B27" s="276"/>
      <c r="C27" s="277"/>
      <c r="D27" s="140">
        <f>SUM(D24:D26)</f>
        <v>30.363230000000001</v>
      </c>
      <c r="E27" s="140">
        <f>SUM(E24:E26)</f>
        <v>8.9403100000000002</v>
      </c>
      <c r="F27" s="140">
        <f>SUM(F24:F26)</f>
        <v>0</v>
      </c>
      <c r="G27" s="140">
        <f>SUM(G24:G25)</f>
        <v>0</v>
      </c>
      <c r="H27" s="140">
        <f>SUM(H24:H26)</f>
        <v>39.303539999999998</v>
      </c>
    </row>
    <row r="28" spans="1:10" s="134" customFormat="1" x14ac:dyDescent="0.2">
      <c r="A28" s="278" t="s">
        <v>733</v>
      </c>
      <c r="B28" s="279"/>
      <c r="C28" s="280"/>
      <c r="D28" s="141">
        <f>D22+D27</f>
        <v>30.363230000000001</v>
      </c>
      <c r="E28" s="141">
        <f>E22+E27</f>
        <v>8.9403100000000002</v>
      </c>
      <c r="F28" s="141">
        <f>F22+F27</f>
        <v>0</v>
      </c>
      <c r="G28" s="141">
        <f>G22+G27</f>
        <v>0</v>
      </c>
      <c r="H28" s="141">
        <f>H22+H27</f>
        <v>39.303539999999998</v>
      </c>
    </row>
    <row r="29" spans="1:10" s="134" customFormat="1" ht="29.1" hidden="1" customHeight="1" x14ac:dyDescent="0.2">
      <c r="A29" s="142"/>
      <c r="B29" s="274" t="s">
        <v>734</v>
      </c>
      <c r="C29" s="274"/>
      <c r="D29" s="274"/>
      <c r="E29" s="274"/>
      <c r="F29" s="274"/>
      <c r="G29" s="281"/>
      <c r="H29" s="143"/>
    </row>
    <row r="30" spans="1:10" s="134" customFormat="1" hidden="1" x14ac:dyDescent="0.2">
      <c r="A30" s="128">
        <v>7</v>
      </c>
      <c r="B30" s="129"/>
      <c r="C30" s="128"/>
      <c r="D30" s="144"/>
      <c r="E30" s="144"/>
      <c r="F30" s="144"/>
      <c r="G30" s="144"/>
      <c r="H30" s="145">
        <f>SUM(D30:G30)</f>
        <v>0</v>
      </c>
    </row>
    <row r="31" spans="1:10" s="134" customFormat="1" hidden="1" x14ac:dyDescent="0.2">
      <c r="A31" s="128">
        <v>8</v>
      </c>
      <c r="B31" s="129"/>
      <c r="C31" s="128"/>
      <c r="D31" s="144"/>
      <c r="E31" s="144"/>
      <c r="F31" s="144"/>
      <c r="G31" s="144"/>
      <c r="H31" s="145">
        <f>SUM(D31:G31)</f>
        <v>0</v>
      </c>
    </row>
    <row r="32" spans="1:10" s="134" customFormat="1" hidden="1" x14ac:dyDescent="0.2">
      <c r="A32" s="128">
        <v>9</v>
      </c>
      <c r="B32" s="129"/>
      <c r="C32" s="128"/>
      <c r="D32" s="144"/>
      <c r="E32" s="144"/>
      <c r="F32" s="144"/>
      <c r="G32" s="144"/>
      <c r="H32" s="145">
        <f>SUM(D32:G32)</f>
        <v>0</v>
      </c>
    </row>
    <row r="33" spans="1:8" s="134" customFormat="1" hidden="1" x14ac:dyDescent="0.2">
      <c r="A33" s="275" t="s">
        <v>735</v>
      </c>
      <c r="B33" s="276"/>
      <c r="C33" s="277"/>
      <c r="D33" s="146">
        <f>SUM(D30:D32)</f>
        <v>0</v>
      </c>
      <c r="E33" s="146">
        <f>SUM(E30:E32)</f>
        <v>0</v>
      </c>
      <c r="F33" s="146">
        <f>SUM(F30:F32)</f>
        <v>0</v>
      </c>
      <c r="G33" s="146">
        <f>SUM(G30:G32)</f>
        <v>0</v>
      </c>
      <c r="H33" s="146">
        <f>SUM(H30:H32)</f>
        <v>0</v>
      </c>
    </row>
    <row r="34" spans="1:8" s="134" customFormat="1" hidden="1" x14ac:dyDescent="0.2">
      <c r="A34" s="278" t="s">
        <v>736</v>
      </c>
      <c r="B34" s="279"/>
      <c r="C34" s="280"/>
      <c r="D34" s="147">
        <f>D28+D33</f>
        <v>30.363230000000001</v>
      </c>
      <c r="E34" s="147">
        <f>E28+E33</f>
        <v>8.9403100000000002</v>
      </c>
      <c r="F34" s="147">
        <f>F28+F33</f>
        <v>0</v>
      </c>
      <c r="G34" s="147">
        <f>G28+G33</f>
        <v>0</v>
      </c>
      <c r="H34" s="147">
        <f>H28+H33</f>
        <v>39.303539999999998</v>
      </c>
    </row>
    <row r="35" spans="1:8" s="134" customFormat="1" ht="29.1" hidden="1" customHeight="1" x14ac:dyDescent="0.2">
      <c r="A35" s="142"/>
      <c r="B35" s="274" t="s">
        <v>737</v>
      </c>
      <c r="C35" s="274"/>
      <c r="D35" s="274"/>
      <c r="E35" s="274"/>
      <c r="F35" s="274"/>
      <c r="G35" s="281"/>
      <c r="H35" s="143"/>
    </row>
    <row r="36" spans="1:8" s="134" customFormat="1" hidden="1" x14ac:dyDescent="0.2">
      <c r="A36" s="128">
        <v>10</v>
      </c>
      <c r="B36" s="129"/>
      <c r="C36" s="128"/>
      <c r="D36" s="144"/>
      <c r="E36" s="144"/>
      <c r="F36" s="144"/>
      <c r="G36" s="144"/>
      <c r="H36" s="145">
        <f>SUM(D36:G36)</f>
        <v>0</v>
      </c>
    </row>
    <row r="37" spans="1:8" s="134" customFormat="1" hidden="1" x14ac:dyDescent="0.2">
      <c r="A37" s="128">
        <v>11</v>
      </c>
      <c r="B37" s="129"/>
      <c r="C37" s="128"/>
      <c r="D37" s="144"/>
      <c r="E37" s="144"/>
      <c r="F37" s="144"/>
      <c r="G37" s="144"/>
      <c r="H37" s="145">
        <f>SUM(D37:G37)</f>
        <v>0</v>
      </c>
    </row>
    <row r="38" spans="1:8" s="134" customFormat="1" hidden="1" x14ac:dyDescent="0.2">
      <c r="A38" s="128">
        <v>12</v>
      </c>
      <c r="B38" s="129"/>
      <c r="C38" s="128"/>
      <c r="D38" s="144"/>
      <c r="E38" s="144"/>
      <c r="F38" s="144"/>
      <c r="G38" s="144"/>
      <c r="H38" s="145">
        <f>SUM(D38:G38)</f>
        <v>0</v>
      </c>
    </row>
    <row r="39" spans="1:8" s="134" customFormat="1" hidden="1" x14ac:dyDescent="0.2">
      <c r="A39" s="275" t="s">
        <v>738</v>
      </c>
      <c r="B39" s="276"/>
      <c r="C39" s="277"/>
      <c r="D39" s="146">
        <f>SUM(D36:D38)</f>
        <v>0</v>
      </c>
      <c r="E39" s="146">
        <f>SUM(E36:E38)</f>
        <v>0</v>
      </c>
      <c r="F39" s="146">
        <f>SUM(F36:F38)</f>
        <v>0</v>
      </c>
      <c r="G39" s="146">
        <f>SUM(G36:G38)</f>
        <v>0</v>
      </c>
      <c r="H39" s="146">
        <f>SUM(H36:H38)</f>
        <v>0</v>
      </c>
    </row>
    <row r="40" spans="1:8" s="134" customFormat="1" hidden="1" x14ac:dyDescent="0.2">
      <c r="A40" s="278" t="s">
        <v>739</v>
      </c>
      <c r="B40" s="279"/>
      <c r="C40" s="280"/>
      <c r="D40" s="147">
        <f>D34+D39</f>
        <v>30.363230000000001</v>
      </c>
      <c r="E40" s="147">
        <f>E34+E39</f>
        <v>8.9403100000000002</v>
      </c>
      <c r="F40" s="147">
        <f>F34+F39</f>
        <v>0</v>
      </c>
      <c r="G40" s="147">
        <f>G34+G39</f>
        <v>0</v>
      </c>
      <c r="H40" s="147">
        <f>H34+H39</f>
        <v>39.303539999999998</v>
      </c>
    </row>
    <row r="41" spans="1:8" s="134" customFormat="1" ht="29.1" hidden="1" customHeight="1" x14ac:dyDescent="0.2">
      <c r="A41" s="142"/>
      <c r="B41" s="274" t="s">
        <v>740</v>
      </c>
      <c r="C41" s="274"/>
      <c r="D41" s="274"/>
      <c r="E41" s="274"/>
      <c r="F41" s="274"/>
      <c r="G41" s="281"/>
      <c r="H41" s="143"/>
    </row>
    <row r="42" spans="1:8" s="134" customFormat="1" hidden="1" x14ac:dyDescent="0.2">
      <c r="A42" s="128">
        <v>13</v>
      </c>
      <c r="B42" s="129"/>
      <c r="C42" s="128"/>
      <c r="D42" s="144"/>
      <c r="E42" s="144"/>
      <c r="F42" s="144"/>
      <c r="G42" s="144"/>
      <c r="H42" s="145">
        <f>SUM(D42:G42)</f>
        <v>0</v>
      </c>
    </row>
    <row r="43" spans="1:8" s="134" customFormat="1" hidden="1" x14ac:dyDescent="0.2">
      <c r="A43" s="128">
        <v>14</v>
      </c>
      <c r="B43" s="129"/>
      <c r="C43" s="128"/>
      <c r="D43" s="144"/>
      <c r="E43" s="144"/>
      <c r="F43" s="144"/>
      <c r="G43" s="144"/>
      <c r="H43" s="145">
        <f>SUM(D43:G43)</f>
        <v>0</v>
      </c>
    </row>
    <row r="44" spans="1:8" s="134" customFormat="1" hidden="1" x14ac:dyDescent="0.2">
      <c r="A44" s="128">
        <v>15</v>
      </c>
      <c r="B44" s="129"/>
      <c r="C44" s="128"/>
      <c r="D44" s="144"/>
      <c r="E44" s="144"/>
      <c r="F44" s="144"/>
      <c r="G44" s="144"/>
      <c r="H44" s="145">
        <f>SUM(D44:G44)</f>
        <v>0</v>
      </c>
    </row>
    <row r="45" spans="1:8" s="134" customFormat="1" hidden="1" x14ac:dyDescent="0.2">
      <c r="A45" s="275" t="s">
        <v>741</v>
      </c>
      <c r="B45" s="276"/>
      <c r="C45" s="277"/>
      <c r="D45" s="146">
        <f>SUM(D42:D44)</f>
        <v>0</v>
      </c>
      <c r="E45" s="146">
        <f>SUM(E42:E44)</f>
        <v>0</v>
      </c>
      <c r="F45" s="146">
        <f>SUM(F42:F44)</f>
        <v>0</v>
      </c>
      <c r="G45" s="146">
        <f>SUM(G42:G44)</f>
        <v>0</v>
      </c>
      <c r="H45" s="146">
        <f>SUM(H42:H44)</f>
        <v>0</v>
      </c>
    </row>
    <row r="46" spans="1:8" s="134" customFormat="1" hidden="1" x14ac:dyDescent="0.2">
      <c r="A46" s="278" t="s">
        <v>742</v>
      </c>
      <c r="B46" s="279"/>
      <c r="C46" s="280"/>
      <c r="D46" s="147">
        <f>D40+D45</f>
        <v>30.363230000000001</v>
      </c>
      <c r="E46" s="147">
        <f>E40+E45</f>
        <v>8.9403100000000002</v>
      </c>
      <c r="F46" s="147">
        <f>F40+F45</f>
        <v>0</v>
      </c>
      <c r="G46" s="147">
        <f>G40+G45</f>
        <v>0</v>
      </c>
      <c r="H46" s="147">
        <f>H40+H45</f>
        <v>39.303539999999998</v>
      </c>
    </row>
    <row r="47" spans="1:8" s="134" customFormat="1" ht="29.1" hidden="1" customHeight="1" x14ac:dyDescent="0.2">
      <c r="A47" s="142"/>
      <c r="B47" s="274" t="s">
        <v>743</v>
      </c>
      <c r="C47" s="274"/>
      <c r="D47" s="274"/>
      <c r="E47" s="274"/>
      <c r="F47" s="274"/>
      <c r="G47" s="281"/>
      <c r="H47" s="143"/>
    </row>
    <row r="48" spans="1:8" s="134" customFormat="1" hidden="1" x14ac:dyDescent="0.2">
      <c r="A48" s="128">
        <v>16</v>
      </c>
      <c r="B48" s="129"/>
      <c r="C48" s="128"/>
      <c r="D48" s="144"/>
      <c r="E48" s="144"/>
      <c r="F48" s="144"/>
      <c r="G48" s="144"/>
      <c r="H48" s="145">
        <f>SUM(D48:G48)</f>
        <v>0</v>
      </c>
    </row>
    <row r="49" spans="1:12" s="134" customFormat="1" hidden="1" x14ac:dyDescent="0.2">
      <c r="A49" s="128">
        <v>17</v>
      </c>
      <c r="B49" s="129"/>
      <c r="C49" s="128"/>
      <c r="D49" s="144"/>
      <c r="E49" s="144"/>
      <c r="F49" s="144"/>
      <c r="G49" s="144"/>
      <c r="H49" s="145">
        <f>SUM(D49:G49)</f>
        <v>0</v>
      </c>
    </row>
    <row r="50" spans="1:12" s="134" customFormat="1" hidden="1" x14ac:dyDescent="0.2">
      <c r="A50" s="128">
        <v>18</v>
      </c>
      <c r="B50" s="129"/>
      <c r="C50" s="128"/>
      <c r="D50" s="144"/>
      <c r="E50" s="144"/>
      <c r="F50" s="144"/>
      <c r="G50" s="144"/>
      <c r="H50" s="145">
        <f>SUM(D50:G50)</f>
        <v>0</v>
      </c>
    </row>
    <row r="51" spans="1:12" s="134" customFormat="1" hidden="1" x14ac:dyDescent="0.2">
      <c r="A51" s="275" t="s">
        <v>744</v>
      </c>
      <c r="B51" s="276"/>
      <c r="C51" s="277"/>
      <c r="D51" s="146">
        <f>SUM(D48:D50)</f>
        <v>0</v>
      </c>
      <c r="E51" s="146">
        <f>SUM(E48:E50)</f>
        <v>0</v>
      </c>
      <c r="F51" s="146">
        <f>SUM(F48:F50)</f>
        <v>0</v>
      </c>
      <c r="G51" s="146">
        <f>SUM(G48:G50)</f>
        <v>0</v>
      </c>
      <c r="H51" s="146">
        <f>SUM(H48:H50)</f>
        <v>0</v>
      </c>
    </row>
    <row r="52" spans="1:12" s="134" customFormat="1" hidden="1" x14ac:dyDescent="0.2">
      <c r="A52" s="278" t="s">
        <v>745</v>
      </c>
      <c r="B52" s="279"/>
      <c r="C52" s="280"/>
      <c r="D52" s="147">
        <f>D46+D51</f>
        <v>30.363230000000001</v>
      </c>
      <c r="E52" s="147">
        <f>E46+E51</f>
        <v>8.9403100000000002</v>
      </c>
      <c r="F52" s="147">
        <f>F46+F51</f>
        <v>0</v>
      </c>
      <c r="G52" s="147">
        <f>G46+G51</f>
        <v>0</v>
      </c>
      <c r="H52" s="147">
        <f>H46+H51</f>
        <v>39.303539999999998</v>
      </c>
    </row>
    <row r="53" spans="1:12" s="134" customFormat="1" ht="29.1" hidden="1" customHeight="1" x14ac:dyDescent="0.2">
      <c r="A53" s="142"/>
      <c r="B53" s="274" t="s">
        <v>746</v>
      </c>
      <c r="C53" s="274"/>
      <c r="D53" s="274"/>
      <c r="E53" s="274"/>
      <c r="F53" s="274"/>
      <c r="G53" s="281"/>
      <c r="H53" s="143"/>
    </row>
    <row r="54" spans="1:12" s="134" customFormat="1" hidden="1" x14ac:dyDescent="0.2">
      <c r="A54" s="128">
        <v>19</v>
      </c>
      <c r="B54" s="129"/>
      <c r="C54" s="128"/>
      <c r="D54" s="144"/>
      <c r="E54" s="144"/>
      <c r="F54" s="144"/>
      <c r="G54" s="144"/>
      <c r="H54" s="145">
        <f>SUM(D54:G54)</f>
        <v>0</v>
      </c>
    </row>
    <row r="55" spans="1:12" s="134" customFormat="1" hidden="1" x14ac:dyDescent="0.2">
      <c r="A55" s="128">
        <v>20</v>
      </c>
      <c r="B55" s="129"/>
      <c r="C55" s="128"/>
      <c r="D55" s="144"/>
      <c r="E55" s="144"/>
      <c r="F55" s="144"/>
      <c r="G55" s="144"/>
      <c r="H55" s="145">
        <f>SUM(D55:G55)</f>
        <v>0</v>
      </c>
    </row>
    <row r="56" spans="1:12" s="134" customFormat="1" hidden="1" x14ac:dyDescent="0.2">
      <c r="A56" s="128">
        <v>21</v>
      </c>
      <c r="B56" s="129"/>
      <c r="C56" s="128"/>
      <c r="D56" s="144"/>
      <c r="E56" s="144"/>
      <c r="F56" s="144"/>
      <c r="G56" s="144"/>
      <c r="H56" s="145">
        <f>SUM(D56:G56)</f>
        <v>0</v>
      </c>
    </row>
    <row r="57" spans="1:12" s="134" customFormat="1" hidden="1" x14ac:dyDescent="0.2">
      <c r="A57" s="275" t="s">
        <v>747</v>
      </c>
      <c r="B57" s="276"/>
      <c r="C57" s="277"/>
      <c r="D57" s="146">
        <f>SUM(D54:D56)</f>
        <v>0</v>
      </c>
      <c r="E57" s="146">
        <f>SUM(E54:E56)</f>
        <v>0</v>
      </c>
      <c r="F57" s="146">
        <f>SUM(F54:F56)</f>
        <v>0</v>
      </c>
      <c r="G57" s="146">
        <f>SUM(G54:G56)</f>
        <v>0</v>
      </c>
      <c r="H57" s="146">
        <f>SUM(H54:H56)</f>
        <v>0</v>
      </c>
    </row>
    <row r="58" spans="1:12" s="134" customFormat="1" x14ac:dyDescent="0.2">
      <c r="A58" s="278" t="s">
        <v>748</v>
      </c>
      <c r="B58" s="279"/>
      <c r="C58" s="280"/>
      <c r="D58" s="148">
        <f>D52+D57</f>
        <v>30.363230000000001</v>
      </c>
      <c r="E58" s="148">
        <f>E52+E57</f>
        <v>8.9403100000000002</v>
      </c>
      <c r="F58" s="148">
        <f>F52+F57</f>
        <v>0</v>
      </c>
      <c r="G58" s="148">
        <f>G52+G57</f>
        <v>0</v>
      </c>
      <c r="H58" s="148">
        <f>H52+H57</f>
        <v>39.303539999999998</v>
      </c>
    </row>
    <row r="59" spans="1:12" s="127" customFormat="1" ht="20.25" customHeight="1" x14ac:dyDescent="0.2">
      <c r="A59" s="149"/>
      <c r="B59" s="274" t="s">
        <v>749</v>
      </c>
      <c r="C59" s="274"/>
      <c r="D59" s="274"/>
      <c r="E59" s="274"/>
      <c r="F59" s="274"/>
      <c r="G59" s="274"/>
      <c r="H59" s="126"/>
    </row>
    <row r="60" spans="1:12" s="127" customFormat="1" ht="33.950000000000003" customHeight="1" x14ac:dyDescent="0.2">
      <c r="A60" s="128">
        <v>3</v>
      </c>
      <c r="B60" s="150" t="s">
        <v>750</v>
      </c>
      <c r="C60" s="151" t="s">
        <v>751</v>
      </c>
      <c r="D60" s="152">
        <v>0</v>
      </c>
      <c r="E60" s="152">
        <v>0</v>
      </c>
      <c r="F60" s="153">
        <v>0</v>
      </c>
      <c r="G60" s="153">
        <v>0</v>
      </c>
      <c r="H60" s="152">
        <f>SUM(D60:G60)</f>
        <v>0</v>
      </c>
      <c r="K60" s="154"/>
      <c r="L60" s="155"/>
    </row>
    <row r="61" spans="1:12" s="127" customFormat="1" hidden="1" x14ac:dyDescent="0.2">
      <c r="A61" s="156">
        <v>23</v>
      </c>
      <c r="B61" s="157"/>
      <c r="C61" s="158"/>
      <c r="D61" s="159"/>
      <c r="E61" s="159"/>
      <c r="F61" s="159"/>
      <c r="G61" s="159"/>
      <c r="H61" s="152">
        <f>SUM(D61:G61)</f>
        <v>0</v>
      </c>
    </row>
    <row r="62" spans="1:12" s="127" customFormat="1" hidden="1" x14ac:dyDescent="0.2">
      <c r="A62" s="156">
        <v>24</v>
      </c>
      <c r="B62" s="157"/>
      <c r="C62" s="158"/>
      <c r="D62" s="159"/>
      <c r="E62" s="159"/>
      <c r="F62" s="159"/>
      <c r="G62" s="159"/>
      <c r="H62" s="152">
        <f>SUM(D62:G62)</f>
        <v>0</v>
      </c>
    </row>
    <row r="63" spans="1:12" s="127" customFormat="1" x14ac:dyDescent="0.2">
      <c r="A63" s="275" t="s">
        <v>752</v>
      </c>
      <c r="B63" s="276"/>
      <c r="C63" s="277"/>
      <c r="D63" s="160">
        <f>SUM(D60:D62)</f>
        <v>0</v>
      </c>
      <c r="E63" s="160">
        <f>SUM(E60:E62)</f>
        <v>0</v>
      </c>
      <c r="F63" s="160">
        <f>SUM(F60:F62)</f>
        <v>0</v>
      </c>
      <c r="G63" s="160">
        <f>SUM(G60:G62)</f>
        <v>0</v>
      </c>
      <c r="H63" s="160">
        <f>SUM(H60:H62)</f>
        <v>0</v>
      </c>
      <c r="K63" s="161"/>
    </row>
    <row r="64" spans="1:12" s="127" customFormat="1" x14ac:dyDescent="0.2">
      <c r="A64" s="278" t="s">
        <v>753</v>
      </c>
      <c r="B64" s="279"/>
      <c r="C64" s="280"/>
      <c r="D64" s="148">
        <f>D58+D63</f>
        <v>30.363230000000001</v>
      </c>
      <c r="E64" s="148">
        <f>E58+E63</f>
        <v>8.9403100000000002</v>
      </c>
      <c r="F64" s="148">
        <f>F58+F63</f>
        <v>0</v>
      </c>
      <c r="G64" s="148">
        <f>G58+G63</f>
        <v>0</v>
      </c>
      <c r="H64" s="148">
        <f>H58+H63</f>
        <v>39.303539999999998</v>
      </c>
    </row>
    <row r="65" spans="1:11" s="127" customFormat="1" ht="20.100000000000001" customHeight="1" x14ac:dyDescent="0.2">
      <c r="A65" s="149"/>
      <c r="B65" s="274" t="s">
        <v>754</v>
      </c>
      <c r="C65" s="274"/>
      <c r="D65" s="274"/>
      <c r="E65" s="274"/>
      <c r="F65" s="274"/>
      <c r="G65" s="274"/>
      <c r="H65" s="126"/>
    </row>
    <row r="66" spans="1:11" s="127" customFormat="1" ht="28.35" hidden="1" customHeight="1" x14ac:dyDescent="0.2">
      <c r="A66" s="156">
        <v>5</v>
      </c>
      <c r="B66" s="157" t="s">
        <v>282</v>
      </c>
      <c r="C66" s="162" t="s">
        <v>755</v>
      </c>
      <c r="D66" s="153">
        <v>0</v>
      </c>
      <c r="E66" s="153">
        <v>0</v>
      </c>
      <c r="F66" s="153">
        <v>0</v>
      </c>
      <c r="G66" s="163">
        <v>0</v>
      </c>
      <c r="H66" s="152">
        <f>SUM(D66:G66)</f>
        <v>0</v>
      </c>
    </row>
    <row r="67" spans="1:11" s="127" customFormat="1" ht="28.35" hidden="1" customHeight="1" x14ac:dyDescent="0.2">
      <c r="A67" s="156">
        <v>6</v>
      </c>
      <c r="B67" s="157" t="s">
        <v>756</v>
      </c>
      <c r="C67" s="162" t="s">
        <v>757</v>
      </c>
      <c r="D67" s="153">
        <v>0</v>
      </c>
      <c r="E67" s="153">
        <v>0</v>
      </c>
      <c r="F67" s="153">
        <v>0</v>
      </c>
      <c r="G67" s="163">
        <v>0</v>
      </c>
      <c r="H67" s="152">
        <f>SUM(D67:G67)</f>
        <v>0</v>
      </c>
    </row>
    <row r="68" spans="1:11" s="127" customFormat="1" ht="28.35" customHeight="1" x14ac:dyDescent="0.2">
      <c r="A68" s="156">
        <v>4</v>
      </c>
      <c r="B68" s="157" t="s">
        <v>282</v>
      </c>
      <c r="C68" s="162" t="s">
        <v>758</v>
      </c>
      <c r="D68" s="153">
        <v>0</v>
      </c>
      <c r="E68" s="153">
        <v>0</v>
      </c>
      <c r="F68" s="153">
        <v>0</v>
      </c>
      <c r="G68" s="163">
        <v>5.9045300000000003</v>
      </c>
      <c r="H68" s="152">
        <f>SUM(D68:G68)</f>
        <v>5.9045300000000003</v>
      </c>
      <c r="J68" s="164"/>
    </row>
    <row r="69" spans="1:11" s="171" customFormat="1" ht="30" x14ac:dyDescent="0.2">
      <c r="A69" s="165">
        <v>5</v>
      </c>
      <c r="B69" s="166" t="s">
        <v>759</v>
      </c>
      <c r="C69" s="167" t="s">
        <v>760</v>
      </c>
      <c r="D69" s="168">
        <f>D64*1.9%*0</f>
        <v>0</v>
      </c>
      <c r="E69" s="168">
        <f>E64*1.9%*0</f>
        <v>0</v>
      </c>
      <c r="F69" s="168">
        <f>ROUND(0*0.019,2)</f>
        <v>0</v>
      </c>
      <c r="G69" s="169">
        <v>0</v>
      </c>
      <c r="H69" s="170">
        <f>SUM(D69:G69)</f>
        <v>0</v>
      </c>
      <c r="K69" s="172"/>
    </row>
    <row r="70" spans="1:11" s="127" customFormat="1" hidden="1" x14ac:dyDescent="0.2">
      <c r="A70" s="156">
        <v>27</v>
      </c>
      <c r="B70" s="157"/>
      <c r="C70" s="173"/>
      <c r="D70" s="159"/>
      <c r="E70" s="159"/>
      <c r="F70" s="159"/>
      <c r="G70" s="159"/>
      <c r="H70" s="152">
        <f>SUM(D70:G70)</f>
        <v>0</v>
      </c>
    </row>
    <row r="71" spans="1:11" s="127" customFormat="1" x14ac:dyDescent="0.2">
      <c r="A71" s="275" t="s">
        <v>761</v>
      </c>
      <c r="B71" s="276"/>
      <c r="C71" s="277"/>
      <c r="D71" s="160">
        <f>SUM(D66:D70)</f>
        <v>0</v>
      </c>
      <c r="E71" s="160">
        <f>SUM(E66:E70)</f>
        <v>0</v>
      </c>
      <c r="F71" s="160">
        <f>SUM(F66:F70)</f>
        <v>0</v>
      </c>
      <c r="G71" s="160">
        <f>SUM(G66:G70)</f>
        <v>5.9045300000000003</v>
      </c>
      <c r="H71" s="160">
        <f>SUM(H66:H70)</f>
        <v>5.9045300000000003</v>
      </c>
    </row>
    <row r="72" spans="1:11" s="127" customFormat="1" x14ac:dyDescent="0.2">
      <c r="A72" s="278" t="s">
        <v>762</v>
      </c>
      <c r="B72" s="279"/>
      <c r="C72" s="280"/>
      <c r="D72" s="148">
        <f>D64+D71</f>
        <v>30.363230000000001</v>
      </c>
      <c r="E72" s="148">
        <f>E64+E71</f>
        <v>8.9403100000000002</v>
      </c>
      <c r="F72" s="148">
        <f>F64+F71</f>
        <v>0</v>
      </c>
      <c r="G72" s="148">
        <f>G64+G71</f>
        <v>5.9045300000000003</v>
      </c>
      <c r="H72" s="148">
        <f>H64+H71</f>
        <v>45.208069999999999</v>
      </c>
      <c r="I72" s="164">
        <f>D72+E72</f>
        <v>39.303539999999998</v>
      </c>
      <c r="J72" s="127">
        <f>I72*1000</f>
        <v>39303.54</v>
      </c>
    </row>
    <row r="73" spans="1:11" s="127" customFormat="1" ht="17.45" customHeight="1" x14ac:dyDescent="0.2">
      <c r="A73" s="149"/>
      <c r="B73" s="274" t="s">
        <v>763</v>
      </c>
      <c r="C73" s="274"/>
      <c r="D73" s="274"/>
      <c r="E73" s="274"/>
      <c r="F73" s="274"/>
      <c r="G73" s="274"/>
      <c r="H73" s="128"/>
      <c r="I73" s="127">
        <f>G72*1000</f>
        <v>5904.5300000000007</v>
      </c>
      <c r="J73" s="127">
        <f>H72*0.015</f>
        <v>0.67812105</v>
      </c>
      <c r="K73" s="127">
        <f>J73*1000</f>
        <v>678.12104999999997</v>
      </c>
    </row>
    <row r="74" spans="1:11" s="171" customFormat="1" ht="45" x14ac:dyDescent="0.2">
      <c r="A74" s="174">
        <v>6</v>
      </c>
      <c r="B74" s="175" t="s">
        <v>764</v>
      </c>
      <c r="C74" s="176" t="s">
        <v>765</v>
      </c>
      <c r="D74" s="169">
        <v>0</v>
      </c>
      <c r="E74" s="169">
        <v>0</v>
      </c>
      <c r="F74" s="169">
        <v>0</v>
      </c>
      <c r="G74" s="170">
        <f>(H72+H89)*0.0393</f>
        <v>1.7766771510000001</v>
      </c>
      <c r="H74" s="170">
        <f>SUM(D74:G74)</f>
        <v>1.7766771510000001</v>
      </c>
    </row>
    <row r="75" spans="1:11" s="127" customFormat="1" ht="45" x14ac:dyDescent="0.2">
      <c r="A75" s="156">
        <v>7</v>
      </c>
      <c r="B75" s="157" t="s">
        <v>766</v>
      </c>
      <c r="C75" s="158" t="s">
        <v>767</v>
      </c>
      <c r="D75" s="153">
        <v>0</v>
      </c>
      <c r="E75" s="153">
        <v>0</v>
      </c>
      <c r="F75" s="153">
        <v>0</v>
      </c>
      <c r="G75" s="152">
        <f>(H72)*0.0214</f>
        <v>0.96745269799999989</v>
      </c>
      <c r="H75" s="152">
        <f t="shared" ref="H75:H83" si="1">SUM(D75:G75)</f>
        <v>0.96745269799999989</v>
      </c>
    </row>
    <row r="76" spans="1:11" s="127" customFormat="1" hidden="1" x14ac:dyDescent="0.2">
      <c r="A76" s="156">
        <v>30</v>
      </c>
      <c r="B76" s="157"/>
      <c r="C76" s="158"/>
      <c r="D76" s="159"/>
      <c r="E76" s="159"/>
      <c r="F76" s="159"/>
      <c r="G76" s="159"/>
      <c r="H76" s="152">
        <f t="shared" si="1"/>
        <v>0</v>
      </c>
    </row>
    <row r="77" spans="1:11" s="127" customFormat="1" x14ac:dyDescent="0.2">
      <c r="A77" s="275" t="s">
        <v>768</v>
      </c>
      <c r="B77" s="276"/>
      <c r="C77" s="277"/>
      <c r="D77" s="160">
        <f>SUM(D74:D76)</f>
        <v>0</v>
      </c>
      <c r="E77" s="160">
        <f>SUM(E74:E76)</f>
        <v>0</v>
      </c>
      <c r="F77" s="160">
        <f>SUM(F74:F76)</f>
        <v>0</v>
      </c>
      <c r="G77" s="160">
        <f>SUM(G74:G76)</f>
        <v>2.7441298490000001</v>
      </c>
      <c r="H77" s="160">
        <f t="shared" si="1"/>
        <v>2.7441298490000001</v>
      </c>
    </row>
    <row r="78" spans="1:11" s="127" customFormat="1" x14ac:dyDescent="0.2">
      <c r="A78" s="278" t="s">
        <v>769</v>
      </c>
      <c r="B78" s="279"/>
      <c r="C78" s="280"/>
      <c r="D78" s="148">
        <f>D72+D77</f>
        <v>30.363230000000001</v>
      </c>
      <c r="E78" s="148">
        <f>E72+E77</f>
        <v>8.9403100000000002</v>
      </c>
      <c r="F78" s="148">
        <f>F72+F77</f>
        <v>0</v>
      </c>
      <c r="G78" s="148">
        <f>G72+G77</f>
        <v>8.6486598490000013</v>
      </c>
      <c r="H78" s="148">
        <f>H72+H77</f>
        <v>47.952199848999996</v>
      </c>
    </row>
    <row r="79" spans="1:11" s="127" customFormat="1" ht="29.1" hidden="1" customHeight="1" x14ac:dyDescent="0.2">
      <c r="A79" s="149"/>
      <c r="B79" s="274" t="s">
        <v>770</v>
      </c>
      <c r="C79" s="274"/>
      <c r="D79" s="274"/>
      <c r="E79" s="274"/>
      <c r="F79" s="274"/>
      <c r="G79" s="274"/>
      <c r="H79" s="128"/>
    </row>
    <row r="80" spans="1:11" s="127" customFormat="1" hidden="1" x14ac:dyDescent="0.2">
      <c r="A80" s="156">
        <v>31</v>
      </c>
      <c r="B80" s="157"/>
      <c r="C80" s="158"/>
      <c r="D80" s="144"/>
      <c r="E80" s="144"/>
      <c r="F80" s="144"/>
      <c r="G80" s="144"/>
      <c r="H80" s="145">
        <f t="shared" si="1"/>
        <v>0</v>
      </c>
    </row>
    <row r="81" spans="1:10" s="127" customFormat="1" hidden="1" x14ac:dyDescent="0.2">
      <c r="A81" s="156">
        <v>32</v>
      </c>
      <c r="B81" s="157"/>
      <c r="C81" s="158"/>
      <c r="D81" s="144"/>
      <c r="E81" s="144"/>
      <c r="F81" s="144"/>
      <c r="G81" s="144"/>
      <c r="H81" s="145">
        <f t="shared" si="1"/>
        <v>0</v>
      </c>
    </row>
    <row r="82" spans="1:10" s="127" customFormat="1" hidden="1" x14ac:dyDescent="0.2">
      <c r="A82" s="156">
        <v>33</v>
      </c>
      <c r="B82" s="157"/>
      <c r="C82" s="158"/>
      <c r="D82" s="144"/>
      <c r="E82" s="144"/>
      <c r="F82" s="144"/>
      <c r="G82" s="144"/>
      <c r="H82" s="145">
        <f t="shared" si="1"/>
        <v>0</v>
      </c>
    </row>
    <row r="83" spans="1:10" s="127" customFormat="1" hidden="1" x14ac:dyDescent="0.2">
      <c r="A83" s="275" t="s">
        <v>768</v>
      </c>
      <c r="B83" s="276"/>
      <c r="C83" s="277"/>
      <c r="D83" s="146">
        <f>SUM(D80:D82)</f>
        <v>0</v>
      </c>
      <c r="E83" s="146">
        <f>SUM(E80:E82)</f>
        <v>0</v>
      </c>
      <c r="F83" s="146">
        <f>SUM(F80:F82)</f>
        <v>0</v>
      </c>
      <c r="G83" s="146">
        <f>SUM(G80:G82)</f>
        <v>0</v>
      </c>
      <c r="H83" s="146">
        <f t="shared" si="1"/>
        <v>0</v>
      </c>
    </row>
    <row r="84" spans="1:10" s="127" customFormat="1" x14ac:dyDescent="0.2">
      <c r="A84" s="278" t="s">
        <v>771</v>
      </c>
      <c r="B84" s="279"/>
      <c r="C84" s="280"/>
      <c r="D84" s="148">
        <f>D78+D83</f>
        <v>30.363230000000001</v>
      </c>
      <c r="E84" s="148">
        <f>E78+E83</f>
        <v>8.9403100000000002</v>
      </c>
      <c r="F84" s="148">
        <f>F78+F83</f>
        <v>0</v>
      </c>
      <c r="G84" s="148">
        <f>G78+G83</f>
        <v>8.6486598490000013</v>
      </c>
      <c r="H84" s="148">
        <f>H78+H83</f>
        <v>47.952199848999996</v>
      </c>
    </row>
    <row r="85" spans="1:10" s="127" customFormat="1" ht="17.100000000000001" customHeight="1" x14ac:dyDescent="0.2">
      <c r="A85" s="149"/>
      <c r="B85" s="274" t="s">
        <v>772</v>
      </c>
      <c r="C85" s="274"/>
      <c r="D85" s="274"/>
      <c r="E85" s="274"/>
      <c r="F85" s="274"/>
      <c r="G85" s="274"/>
      <c r="H85" s="128"/>
    </row>
    <row r="86" spans="1:10" s="127" customFormat="1" x14ac:dyDescent="0.2">
      <c r="A86" s="128">
        <v>8</v>
      </c>
      <c r="B86" s="129" t="s">
        <v>773</v>
      </c>
      <c r="C86" s="173" t="s">
        <v>774</v>
      </c>
      <c r="D86" s="153">
        <v>0</v>
      </c>
      <c r="E86" s="153">
        <v>0</v>
      </c>
      <c r="F86" s="153">
        <v>0</v>
      </c>
      <c r="G86" s="163">
        <v>0</v>
      </c>
      <c r="H86" s="152">
        <f>SUM(D86:G86)</f>
        <v>0</v>
      </c>
    </row>
    <row r="87" spans="1:10" s="127" customFormat="1" x14ac:dyDescent="0.2">
      <c r="A87" s="156">
        <v>9</v>
      </c>
      <c r="B87" s="129" t="s">
        <v>775</v>
      </c>
      <c r="C87" s="173" t="s">
        <v>776</v>
      </c>
      <c r="D87" s="153">
        <v>0</v>
      </c>
      <c r="E87" s="153">
        <v>0</v>
      </c>
      <c r="F87" s="153">
        <v>0</v>
      </c>
      <c r="G87" s="152">
        <v>0</v>
      </c>
      <c r="H87" s="152">
        <f>G87</f>
        <v>0</v>
      </c>
    </row>
    <row r="88" spans="1:10" s="127" customFormat="1" hidden="1" x14ac:dyDescent="0.2">
      <c r="A88" s="156">
        <v>36</v>
      </c>
      <c r="B88" s="129"/>
      <c r="C88" s="173"/>
      <c r="D88" s="159"/>
      <c r="E88" s="159"/>
      <c r="F88" s="159"/>
      <c r="G88" s="159"/>
      <c r="H88" s="152">
        <f>SUM(D88:G88)</f>
        <v>0</v>
      </c>
    </row>
    <row r="89" spans="1:10" s="127" customFormat="1" x14ac:dyDescent="0.2">
      <c r="A89" s="275" t="s">
        <v>777</v>
      </c>
      <c r="B89" s="276"/>
      <c r="C89" s="277"/>
      <c r="D89" s="160">
        <f>SUM(D86:D88)</f>
        <v>0</v>
      </c>
      <c r="E89" s="160">
        <f>SUM(E86:E88)</f>
        <v>0</v>
      </c>
      <c r="F89" s="160">
        <f>SUM(F86:F88)</f>
        <v>0</v>
      </c>
      <c r="G89" s="160">
        <f>SUM(G86:G88)</f>
        <v>0</v>
      </c>
      <c r="H89" s="160">
        <f>SUM(H86:H88)</f>
        <v>0</v>
      </c>
    </row>
    <row r="90" spans="1:10" s="127" customFormat="1" x14ac:dyDescent="0.2">
      <c r="A90" s="278" t="s">
        <v>778</v>
      </c>
      <c r="B90" s="279"/>
      <c r="C90" s="280"/>
      <c r="D90" s="148">
        <f>D84+D89</f>
        <v>30.363230000000001</v>
      </c>
      <c r="E90" s="148">
        <f>E84+E89</f>
        <v>8.9403100000000002</v>
      </c>
      <c r="F90" s="148">
        <f>F84+F89</f>
        <v>0</v>
      </c>
      <c r="G90" s="148">
        <f>G84+G89</f>
        <v>8.6486598490000013</v>
      </c>
      <c r="H90" s="148">
        <f>H89+H84</f>
        <v>47.952199848999996</v>
      </c>
    </row>
    <row r="91" spans="1:10" s="127" customFormat="1" ht="18.600000000000001" customHeight="1" x14ac:dyDescent="0.2">
      <c r="A91" s="149"/>
      <c r="B91" s="274" t="s">
        <v>779</v>
      </c>
      <c r="C91" s="274"/>
      <c r="D91" s="274"/>
      <c r="E91" s="274"/>
      <c r="F91" s="274"/>
      <c r="G91" s="274"/>
      <c r="H91" s="128"/>
    </row>
    <row r="92" spans="1:10" s="127" customFormat="1" ht="45" x14ac:dyDescent="0.2">
      <c r="A92" s="128">
        <v>10</v>
      </c>
      <c r="B92" s="157" t="s">
        <v>780</v>
      </c>
      <c r="C92" s="162" t="s">
        <v>781</v>
      </c>
      <c r="D92" s="159">
        <f>D90*0.03</f>
        <v>0.91089690000000001</v>
      </c>
      <c r="E92" s="159">
        <f>E90*0.03</f>
        <v>0.26820929999999998</v>
      </c>
      <c r="F92" s="159">
        <f>F90*0.03</f>
        <v>0</v>
      </c>
      <c r="G92" s="159">
        <f>G90*0.03</f>
        <v>0.25945979547000003</v>
      </c>
      <c r="H92" s="152">
        <f>SUM(D92:G92)</f>
        <v>1.4385659954700001</v>
      </c>
    </row>
    <row r="93" spans="1:10" s="127" customFormat="1" hidden="1" x14ac:dyDescent="0.2">
      <c r="A93" s="128">
        <v>38</v>
      </c>
      <c r="B93" s="157"/>
      <c r="C93" s="162"/>
      <c r="D93" s="159"/>
      <c r="E93" s="159"/>
      <c r="F93" s="159"/>
      <c r="G93" s="159"/>
      <c r="H93" s="152">
        <f>SUM(D93:G93)</f>
        <v>0</v>
      </c>
    </row>
    <row r="94" spans="1:10" s="127" customFormat="1" hidden="1" x14ac:dyDescent="0.2">
      <c r="A94" s="128">
        <v>39</v>
      </c>
      <c r="B94" s="157"/>
      <c r="C94" s="162"/>
      <c r="D94" s="159"/>
      <c r="E94" s="159"/>
      <c r="F94" s="159"/>
      <c r="G94" s="159"/>
      <c r="H94" s="152">
        <f>SUM(D94:G94)</f>
        <v>0</v>
      </c>
    </row>
    <row r="95" spans="1:10" s="127" customFormat="1" x14ac:dyDescent="0.2">
      <c r="A95" s="177"/>
      <c r="B95" s="178"/>
      <c r="C95" s="179" t="s">
        <v>782</v>
      </c>
      <c r="D95" s="180">
        <f>SUM(D92:D94)</f>
        <v>0.91089690000000001</v>
      </c>
      <c r="E95" s="180">
        <f>SUM(E92:E94)</f>
        <v>0.26820929999999998</v>
      </c>
      <c r="F95" s="180">
        <f>SUM(F92:F94)</f>
        <v>0</v>
      </c>
      <c r="G95" s="180">
        <f>SUM(G92:G94)</f>
        <v>0.25945979547000003</v>
      </c>
      <c r="H95" s="180">
        <f>SUM(H92:H94)</f>
        <v>1.4385659954700001</v>
      </c>
    </row>
    <row r="96" spans="1:10" s="127" customFormat="1" x14ac:dyDescent="0.2">
      <c r="A96" s="177"/>
      <c r="B96" s="178"/>
      <c r="C96" s="177" t="s">
        <v>783</v>
      </c>
      <c r="D96" s="148">
        <f>D90+D95</f>
        <v>31.274126900000002</v>
      </c>
      <c r="E96" s="148">
        <f>E90+E95</f>
        <v>9.2085193000000007</v>
      </c>
      <c r="F96" s="148">
        <f>F90+F95</f>
        <v>0</v>
      </c>
      <c r="G96" s="148">
        <f>G90+G95</f>
        <v>8.9081196444700019</v>
      </c>
      <c r="H96" s="148">
        <f>H90+H95</f>
        <v>49.390765844469996</v>
      </c>
      <c r="J96" s="137">
        <f>H96</f>
        <v>49.390765844469996</v>
      </c>
    </row>
    <row r="97" spans="1:11" s="127" customFormat="1" x14ac:dyDescent="0.2">
      <c r="A97" s="177"/>
      <c r="B97" s="274" t="s">
        <v>784</v>
      </c>
      <c r="C97" s="274"/>
      <c r="D97" s="274"/>
      <c r="E97" s="274"/>
      <c r="F97" s="274"/>
      <c r="G97" s="274"/>
      <c r="H97" s="147"/>
    </row>
    <row r="98" spans="1:11" s="127" customFormat="1" ht="45" x14ac:dyDescent="0.2">
      <c r="A98" s="128">
        <v>11</v>
      </c>
      <c r="B98" s="129" t="s">
        <v>785</v>
      </c>
      <c r="C98" s="181" t="s">
        <v>786</v>
      </c>
      <c r="D98" s="159">
        <f>ROUND(D96*0.22,5)</f>
        <v>6.8803099999999997</v>
      </c>
      <c r="E98" s="159">
        <f>ROUND(E96*0.22,5)</f>
        <v>2.0258699999999998</v>
      </c>
      <c r="F98" s="159">
        <f>ROUND(F96*0.22,5)</f>
        <v>0</v>
      </c>
      <c r="G98" s="159">
        <f>ROUND(G96*0.22,5)</f>
        <v>1.9597899999999999</v>
      </c>
      <c r="H98" s="148">
        <f>H96*0.22</f>
        <v>10.8659684857834</v>
      </c>
    </row>
    <row r="99" spans="1:11" s="127" customFormat="1" ht="45" hidden="1" x14ac:dyDescent="0.2">
      <c r="A99" s="128">
        <v>41</v>
      </c>
      <c r="B99" s="178"/>
      <c r="C99" s="181" t="s">
        <v>787</v>
      </c>
      <c r="D99" s="159"/>
      <c r="E99" s="159"/>
      <c r="F99" s="159"/>
      <c r="G99" s="159"/>
      <c r="H99" s="148">
        <f>SUM(D99:G99)</f>
        <v>0</v>
      </c>
    </row>
    <row r="100" spans="1:11" s="127" customFormat="1" ht="45" hidden="1" x14ac:dyDescent="0.2">
      <c r="A100" s="128">
        <v>42</v>
      </c>
      <c r="B100" s="178"/>
      <c r="C100" s="181" t="s">
        <v>786</v>
      </c>
      <c r="D100" s="159"/>
      <c r="E100" s="159"/>
      <c r="F100" s="159"/>
      <c r="G100" s="159"/>
      <c r="H100" s="148">
        <f>SUM(D100:G100)</f>
        <v>0</v>
      </c>
    </row>
    <row r="101" spans="1:11" s="171" customFormat="1" x14ac:dyDescent="0.2">
      <c r="A101" s="182"/>
      <c r="B101" s="183"/>
      <c r="C101" s="184" t="s">
        <v>788</v>
      </c>
      <c r="D101" s="185">
        <f>SUM(D98:D100)</f>
        <v>6.8803099999999997</v>
      </c>
      <c r="E101" s="185">
        <f>SUM(E98:E100)</f>
        <v>2.0258699999999998</v>
      </c>
      <c r="F101" s="185">
        <f>SUM(F98:F100)</f>
        <v>0</v>
      </c>
      <c r="G101" s="185">
        <f>SUM(G98:G100)</f>
        <v>1.9597899999999999</v>
      </c>
      <c r="H101" s="185">
        <f>SUM(H98:H100)</f>
        <v>10.8659684857834</v>
      </c>
    </row>
    <row r="102" spans="1:11" s="127" customFormat="1" ht="30" x14ac:dyDescent="0.2">
      <c r="A102" s="177"/>
      <c r="B102" s="178"/>
      <c r="C102" s="186" t="s">
        <v>789</v>
      </c>
      <c r="D102" s="148">
        <f>D96+D101</f>
        <v>38.1544369</v>
      </c>
      <c r="E102" s="148">
        <f>E96+E101</f>
        <v>11.2343893</v>
      </c>
      <c r="F102" s="148">
        <f>F96+F101</f>
        <v>0</v>
      </c>
      <c r="G102" s="148">
        <f>G96+G101</f>
        <v>10.867909644470002</v>
      </c>
      <c r="H102" s="159">
        <f>H96+H101+0.00001</f>
        <v>60.256744330253397</v>
      </c>
      <c r="J102" s="187">
        <f>H102</f>
        <v>60.256744330253397</v>
      </c>
      <c r="K102" s="188">
        <f>(H22+H27+G66+G67+G68+H69+G86+G87)*1000</f>
        <v>45208.07</v>
      </c>
    </row>
    <row r="103" spans="1:11" s="127" customFormat="1" x14ac:dyDescent="0.2">
      <c r="B103" s="189"/>
    </row>
    <row r="104" spans="1:11" s="190" customFormat="1" ht="34.5" customHeight="1" x14ac:dyDescent="0.3">
      <c r="B104" s="191"/>
      <c r="C104" s="192" t="s">
        <v>790</v>
      </c>
      <c r="D104" s="193"/>
      <c r="E104" s="194"/>
      <c r="F104" s="195" t="s">
        <v>791</v>
      </c>
      <c r="I104" s="190" t="s">
        <v>792</v>
      </c>
      <c r="J104" s="190">
        <v>231878.62</v>
      </c>
    </row>
    <row r="105" spans="1:11" s="127" customFormat="1" x14ac:dyDescent="0.25">
      <c r="B105" s="196" t="s">
        <v>708</v>
      </c>
      <c r="J105" s="127">
        <f>(100-1)/100</f>
        <v>0.99</v>
      </c>
    </row>
    <row r="106" spans="1:11" s="127" customFormat="1" x14ac:dyDescent="0.2">
      <c r="B106" s="189"/>
      <c r="J106" s="127">
        <f>J104*J105</f>
        <v>229559.83379999999</v>
      </c>
      <c r="K106" s="188">
        <f>K102*J105</f>
        <v>44755.989300000001</v>
      </c>
    </row>
    <row r="107" spans="1:11" s="127" customFormat="1" x14ac:dyDescent="0.2">
      <c r="B107" s="189"/>
      <c r="J107" s="127">
        <f>1.2/1.22</f>
        <v>0.98360655737704916</v>
      </c>
      <c r="K107" s="188">
        <f>K106*J107</f>
        <v>44022.284557377046</v>
      </c>
    </row>
    <row r="108" spans="1:11" s="127" customFormat="1" x14ac:dyDescent="0.2">
      <c r="B108" s="189"/>
    </row>
    <row r="109" spans="1:11" s="127" customFormat="1" x14ac:dyDescent="0.2">
      <c r="B109" s="189"/>
    </row>
  </sheetData>
  <mergeCells count="58">
    <mergeCell ref="B1:E1"/>
    <mergeCell ref="G1:H1"/>
    <mergeCell ref="B2:E2"/>
    <mergeCell ref="G2:H2"/>
    <mergeCell ref="B3:E3"/>
    <mergeCell ref="G3:H3"/>
    <mergeCell ref="B4:E4"/>
    <mergeCell ref="G4:H4"/>
    <mergeCell ref="B5:E5"/>
    <mergeCell ref="G5:H5"/>
    <mergeCell ref="B6:E6"/>
    <mergeCell ref="G6:H6"/>
    <mergeCell ref="A16:A17"/>
    <mergeCell ref="B16:B17"/>
    <mergeCell ref="C16:C17"/>
    <mergeCell ref="D16:G16"/>
    <mergeCell ref="H16:H17"/>
    <mergeCell ref="B29:G29"/>
    <mergeCell ref="B9:H9"/>
    <mergeCell ref="B11:H11"/>
    <mergeCell ref="B12:H12"/>
    <mergeCell ref="D14:F14"/>
    <mergeCell ref="B19:G19"/>
    <mergeCell ref="A22:C22"/>
    <mergeCell ref="B23:G23"/>
    <mergeCell ref="A27:C27"/>
    <mergeCell ref="A28:C28"/>
    <mergeCell ref="B53:G53"/>
    <mergeCell ref="A33:C33"/>
    <mergeCell ref="A34:C34"/>
    <mergeCell ref="B35:G35"/>
    <mergeCell ref="A39:C39"/>
    <mergeCell ref="A40:C40"/>
    <mergeCell ref="B41:G41"/>
    <mergeCell ref="A45:C45"/>
    <mergeCell ref="A46:C46"/>
    <mergeCell ref="B47:G47"/>
    <mergeCell ref="A51:C51"/>
    <mergeCell ref="A52:C52"/>
    <mergeCell ref="B79:G79"/>
    <mergeCell ref="A57:C57"/>
    <mergeCell ref="A58:C58"/>
    <mergeCell ref="B59:G59"/>
    <mergeCell ref="A63:C63"/>
    <mergeCell ref="A64:C64"/>
    <mergeCell ref="B65:G65"/>
    <mergeCell ref="A71:C71"/>
    <mergeCell ref="A72:C72"/>
    <mergeCell ref="B73:G73"/>
    <mergeCell ref="A77:C77"/>
    <mergeCell ref="A78:C78"/>
    <mergeCell ref="B97:G97"/>
    <mergeCell ref="A83:C83"/>
    <mergeCell ref="A84:C84"/>
    <mergeCell ref="B85:G85"/>
    <mergeCell ref="A89:C89"/>
    <mergeCell ref="A90:C90"/>
    <mergeCell ref="B91:G91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58" fitToHeight="2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62"/>
  <sheetViews>
    <sheetView topLeftCell="A371" zoomScaleNormal="100" workbookViewId="0">
      <selection activeCell="A318" sqref="A31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14" t="str">
        <f>Source!B1</f>
        <v>Smeta.RU  (495) 974-1589</v>
      </c>
    </row>
    <row r="2" spans="1:93" ht="12.75" customHeight="1" x14ac:dyDescent="0.2">
      <c r="A2" s="294" t="s">
        <v>533</v>
      </c>
      <c r="B2" s="294"/>
      <c r="C2" s="294"/>
      <c r="D2" s="294"/>
      <c r="E2" s="294"/>
      <c r="F2" s="295" t="s">
        <v>574</v>
      </c>
      <c r="G2" s="295"/>
      <c r="H2" s="295"/>
      <c r="I2" s="295"/>
      <c r="J2" s="295"/>
      <c r="K2" s="295"/>
      <c r="L2" s="295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294" t="s">
        <v>534</v>
      </c>
      <c r="B4" s="294"/>
      <c r="C4" s="294"/>
      <c r="D4" s="294"/>
      <c r="E4" s="294"/>
      <c r="F4" s="29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95"/>
      <c r="H4" s="295"/>
      <c r="I4" s="295"/>
      <c r="J4" s="295"/>
      <c r="K4" s="295"/>
      <c r="L4" s="295"/>
      <c r="CO4" s="4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27.5" x14ac:dyDescent="0.2">
      <c r="A6" s="294" t="s">
        <v>535</v>
      </c>
      <c r="B6" s="294"/>
      <c r="C6" s="294"/>
      <c r="D6" s="294"/>
      <c r="E6" s="294"/>
      <c r="F6" s="29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  <c r="G6" s="295"/>
      <c r="H6" s="295"/>
      <c r="I6" s="295"/>
      <c r="J6" s="295"/>
      <c r="K6" s="295"/>
      <c r="L6" s="295"/>
      <c r="CO6" s="4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294" t="s">
        <v>536</v>
      </c>
      <c r="B8" s="294"/>
      <c r="C8" s="294"/>
      <c r="D8" s="294"/>
      <c r="E8" s="294"/>
      <c r="F8" s="295" t="s">
        <v>381</v>
      </c>
      <c r="G8" s="295"/>
      <c r="H8" s="295"/>
      <c r="I8" s="295"/>
      <c r="J8" s="295"/>
      <c r="K8" s="295"/>
      <c r="L8" s="295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 x14ac:dyDescent="0.2">
      <c r="A10" s="294" t="s">
        <v>537</v>
      </c>
      <c r="B10" s="294"/>
      <c r="C10" s="294"/>
      <c r="D10" s="294"/>
      <c r="E10" s="294"/>
      <c r="F10" s="295" t="s">
        <v>383</v>
      </c>
      <c r="G10" s="295"/>
      <c r="H10" s="295"/>
      <c r="I10" s="295"/>
      <c r="J10" s="295"/>
      <c r="K10" s="295"/>
      <c r="L10" s="295"/>
    </row>
    <row r="11" spans="1:93" ht="12.75" customHeight="1" x14ac:dyDescent="0.2">
      <c r="A11" s="19"/>
      <c r="B11" s="19"/>
      <c r="C11" s="19"/>
      <c r="D11" s="19"/>
      <c r="E11" s="19"/>
      <c r="F11" s="20"/>
      <c r="G11" s="20"/>
      <c r="H11" s="20"/>
      <c r="I11" s="20"/>
      <c r="J11" s="20"/>
      <c r="K11" s="20"/>
      <c r="L11" s="20"/>
    </row>
    <row r="12" spans="1:93" ht="12.75" customHeight="1" x14ac:dyDescent="0.2">
      <c r="A12" s="294" t="s">
        <v>538</v>
      </c>
      <c r="B12" s="294"/>
      <c r="C12" s="294"/>
      <c r="D12" s="294"/>
      <c r="E12" s="294"/>
      <c r="F12" s="295" t="s">
        <v>575</v>
      </c>
      <c r="G12" s="295"/>
      <c r="H12" s="295"/>
      <c r="I12" s="295"/>
      <c r="J12" s="295"/>
      <c r="K12" s="295"/>
      <c r="L12" s="295"/>
    </row>
    <row r="13" spans="1:93" ht="12.75" customHeight="1" x14ac:dyDescent="0.2">
      <c r="A13" s="19"/>
      <c r="B13" s="19"/>
      <c r="C13" s="19"/>
      <c r="D13" s="19"/>
      <c r="E13" s="19"/>
      <c r="F13" s="20"/>
      <c r="G13" s="20"/>
      <c r="H13" s="20"/>
      <c r="I13" s="20"/>
      <c r="J13" s="20"/>
      <c r="K13" s="20"/>
      <c r="L13" s="20"/>
    </row>
    <row r="14" spans="1:93" ht="12.75" customHeight="1" x14ac:dyDescent="0.2">
      <c r="A14" s="294" t="s">
        <v>539</v>
      </c>
      <c r="B14" s="294"/>
      <c r="C14" s="294"/>
      <c r="D14" s="294"/>
      <c r="E14" s="294"/>
      <c r="F14" s="295" t="str">
        <f>IF(Source!CZ12 &lt;&gt; "", Source!CZ12, "")</f>
        <v/>
      </c>
      <c r="G14" s="295"/>
      <c r="H14" s="295"/>
      <c r="I14" s="295"/>
      <c r="J14" s="295"/>
      <c r="K14" s="295"/>
      <c r="L14" s="295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17"/>
    </row>
    <row r="16" spans="1:93" ht="12.75" customHeight="1" x14ac:dyDescent="0.2">
      <c r="A16" s="294" t="s">
        <v>540</v>
      </c>
      <c r="B16" s="294"/>
      <c r="C16" s="294"/>
      <c r="D16" s="294"/>
      <c r="E16" s="294"/>
      <c r="F16" s="295" t="str">
        <f>IF(Source!DA12 &lt;&gt; "", Source!DA12, "")</f>
        <v/>
      </c>
      <c r="G16" s="295"/>
      <c r="H16" s="295"/>
      <c r="I16" s="295"/>
      <c r="J16" s="295"/>
      <c r="K16" s="295"/>
      <c r="L16" s="295"/>
    </row>
    <row r="17" spans="1:9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92" ht="12.7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92" ht="15.75" customHeight="1" x14ac:dyDescent="0.25">
      <c r="A19" s="296"/>
      <c r="B19" s="296"/>
      <c r="C19" s="296"/>
      <c r="D19" s="296"/>
      <c r="E19" s="296"/>
      <c r="F19" s="296"/>
      <c r="G19" s="296"/>
      <c r="H19" s="296"/>
      <c r="I19" s="296"/>
      <c r="J19" s="296"/>
      <c r="K19" s="296"/>
      <c r="L19" s="296"/>
    </row>
    <row r="20" spans="1:92" ht="14.25" customHeight="1" x14ac:dyDescent="0.2">
      <c r="A20" s="297" t="s">
        <v>541</v>
      </c>
      <c r="B20" s="297"/>
      <c r="C20" s="297"/>
      <c r="D20" s="297"/>
      <c r="E20" s="297"/>
      <c r="F20" s="297"/>
      <c r="G20" s="297"/>
      <c r="H20" s="297"/>
      <c r="I20" s="297"/>
      <c r="J20" s="297"/>
      <c r="K20" s="297"/>
      <c r="L20" s="297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15.75" x14ac:dyDescent="0.25">
      <c r="A22" s="296" t="str">
        <f>IF(Source!G12&lt;&gt;"Новый объект", Source!G12, "")</f>
        <v>Строительство ВЛИ-0,38 кВ от ВЛИ-0,38 кВ от ТП-10/О,4кВ № 3485, ПС №71 "Поварово", в т.ч. ПИР, МО, Солнечногорский р-н, г. Солнечногорск</v>
      </c>
      <c r="B22" s="296"/>
      <c r="C22" s="296"/>
      <c r="D22" s="296"/>
      <c r="E22" s="296"/>
      <c r="F22" s="296"/>
      <c r="G22" s="296"/>
      <c r="H22" s="296"/>
      <c r="I22" s="296"/>
      <c r="J22" s="296"/>
      <c r="K22" s="296"/>
      <c r="L22" s="296"/>
      <c r="CN22" s="44" t="str">
        <f>IF(Source!G12&lt;&gt;"Новый объект", Source!G12, "")</f>
        <v>Строительство ВЛИ-0,38 кВ от ВЛИ-0,38 кВ от ТП-10/О,4кВ № 3485, ПС №71 "Поварово", в т.ч. ПИР, МО, Солнечногорский р-н, г. Солнечногорск</v>
      </c>
    </row>
    <row r="23" spans="1:92" ht="14.25" customHeight="1" x14ac:dyDescent="0.2">
      <c r="A23" s="297" t="s">
        <v>542</v>
      </c>
      <c r="B23" s="297"/>
      <c r="C23" s="297"/>
      <c r="D23" s="297"/>
      <c r="E23" s="297"/>
      <c r="F23" s="297"/>
      <c r="G23" s="297"/>
      <c r="H23" s="297"/>
      <c r="I23" s="297"/>
      <c r="J23" s="297"/>
      <c r="K23" s="297"/>
      <c r="L23" s="297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98" t="str">
        <f>CONCATENATE( "ЛОКАЛЬНАЯ СМЕТА № ", Source!L90, " ",Source!CM90)</f>
        <v xml:space="preserve">ЛОКАЛЬНАЯ СМЕТА № 02-01-01 </v>
      </c>
      <c r="B25" s="298"/>
      <c r="C25" s="298"/>
      <c r="D25" s="298"/>
      <c r="E25" s="298"/>
      <c r="F25" s="298"/>
      <c r="G25" s="298"/>
      <c r="H25" s="298"/>
      <c r="I25" s="298"/>
      <c r="J25" s="298"/>
      <c r="K25" s="298"/>
      <c r="L25" s="298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99" t="str">
        <f>IF(Source!G90&lt;&gt;"Новая локальная смета", Source!G90, "")</f>
        <v>Строительно-монтажные работы ВЛИ-0,4 кВ</v>
      </c>
      <c r="B27" s="299"/>
      <c r="C27" s="299"/>
      <c r="D27" s="299"/>
      <c r="E27" s="299"/>
      <c r="F27" s="299"/>
      <c r="G27" s="299"/>
      <c r="H27" s="299"/>
      <c r="I27" s="299"/>
      <c r="J27" s="299"/>
      <c r="K27" s="299"/>
      <c r="L27" s="299"/>
    </row>
    <row r="28" spans="1:92" ht="14.25" customHeight="1" x14ac:dyDescent="0.2">
      <c r="A28" s="297" t="s">
        <v>543</v>
      </c>
      <c r="B28" s="297"/>
      <c r="C28" s="297"/>
      <c r="D28" s="297"/>
      <c r="E28" s="297"/>
      <c r="F28" s="297"/>
      <c r="G28" s="297"/>
      <c r="H28" s="297"/>
      <c r="I28" s="297"/>
      <c r="J28" s="297"/>
      <c r="K28" s="297"/>
      <c r="L28" s="297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5" t="s">
        <v>544</v>
      </c>
      <c r="B31" s="15"/>
      <c r="C31" s="28" t="s">
        <v>576</v>
      </c>
      <c r="D31" s="15" t="s">
        <v>545</v>
      </c>
      <c r="E31" s="15"/>
      <c r="F31" s="15"/>
      <c r="G31" s="15"/>
      <c r="H31" s="15"/>
      <c r="I31" s="15"/>
      <c r="J31" s="15"/>
      <c r="K31" s="15"/>
      <c r="L31" s="15"/>
    </row>
    <row r="32" spans="1:92" ht="12.75" customHeight="1" x14ac:dyDescent="0.2">
      <c r="A32" s="15"/>
      <c r="B32" s="15"/>
      <c r="C32" s="29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546</v>
      </c>
      <c r="B33" s="15"/>
      <c r="C33" s="300"/>
      <c r="D33" s="300"/>
      <c r="E33" s="300"/>
      <c r="F33" s="300"/>
      <c r="G33" s="300"/>
      <c r="H33" s="300"/>
      <c r="I33" s="300"/>
      <c r="J33" s="300"/>
      <c r="K33" s="300"/>
      <c r="L33" s="300"/>
    </row>
    <row r="34" spans="1:12" ht="12.75" customHeight="1" x14ac:dyDescent="0.2">
      <c r="A34" s="30"/>
      <c r="B34" s="31"/>
      <c r="C34" s="297" t="s">
        <v>547</v>
      </c>
      <c r="D34" s="297"/>
      <c r="E34" s="297"/>
      <c r="F34" s="297"/>
      <c r="G34" s="297"/>
      <c r="H34" s="297"/>
      <c r="I34" s="297"/>
      <c r="J34" s="297"/>
      <c r="K34" s="297"/>
      <c r="L34" s="297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2" t="s">
        <v>577</v>
      </c>
      <c r="B36" s="23"/>
      <c r="C36" s="23"/>
      <c r="D36" s="33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2" t="s">
        <v>548</v>
      </c>
      <c r="B38" s="23"/>
      <c r="C38" s="313">
        <f>C41+C42+C43+C44</f>
        <v>39.299999999999997</v>
      </c>
      <c r="D38" s="314"/>
      <c r="E38" s="15" t="s">
        <v>549</v>
      </c>
      <c r="F38" s="21"/>
      <c r="G38" s="21"/>
      <c r="H38" s="21"/>
      <c r="I38" s="21"/>
      <c r="J38" s="21"/>
      <c r="K38" s="21"/>
      <c r="L38" s="23"/>
    </row>
    <row r="39" spans="1:12" ht="14.25" customHeight="1" x14ac:dyDescent="0.2">
      <c r="A39" s="32"/>
      <c r="B39" s="23"/>
      <c r="C39" s="61"/>
      <c r="D39" s="34"/>
      <c r="E39" s="15"/>
      <c r="F39" s="21"/>
      <c r="G39" s="15" t="s">
        <v>550</v>
      </c>
      <c r="H39" s="23"/>
      <c r="I39" s="15"/>
      <c r="J39" s="15"/>
      <c r="K39" s="63">
        <f>ROUND(SUM(AR52:AR455)/1000, 2)</f>
        <v>6.91</v>
      </c>
      <c r="L39" s="15" t="s">
        <v>549</v>
      </c>
    </row>
    <row r="40" spans="1:12" ht="14.25" customHeight="1" x14ac:dyDescent="0.2">
      <c r="A40" s="23"/>
      <c r="B40" s="35" t="s">
        <v>551</v>
      </c>
      <c r="C40" s="62"/>
      <c r="D40" s="23"/>
      <c r="E40" s="15"/>
      <c r="F40" s="21"/>
      <c r="G40" s="15" t="s">
        <v>552</v>
      </c>
      <c r="H40" s="23"/>
      <c r="I40" s="15"/>
      <c r="J40" s="15"/>
      <c r="K40" s="63">
        <f>ROUND(SUM(AT52:AT455)/1000, 2)</f>
        <v>0.91</v>
      </c>
      <c r="L40" s="15" t="s">
        <v>549</v>
      </c>
    </row>
    <row r="41" spans="1:12" ht="14.25" customHeight="1" x14ac:dyDescent="0.2">
      <c r="A41" s="23"/>
      <c r="B41" s="32" t="s">
        <v>553</v>
      </c>
      <c r="C41" s="313">
        <f>ROUND((Source!F320)/1000, 2)</f>
        <v>30.36</v>
      </c>
      <c r="D41" s="314"/>
      <c r="E41" s="15" t="s">
        <v>549</v>
      </c>
      <c r="F41" s="21"/>
      <c r="G41" s="15" t="s">
        <v>554</v>
      </c>
      <c r="H41" s="23"/>
      <c r="I41" s="15"/>
      <c r="J41" s="34"/>
      <c r="K41" s="64">
        <f>Source!F325</f>
        <v>14.600245900000001</v>
      </c>
      <c r="L41" s="15" t="s">
        <v>387</v>
      </c>
    </row>
    <row r="42" spans="1:12" ht="14.25" customHeight="1" x14ac:dyDescent="0.2">
      <c r="A42" s="23"/>
      <c r="B42" s="32" t="s">
        <v>555</v>
      </c>
      <c r="C42" s="313">
        <f>ROUND((Source!F321)/1000, 2)</f>
        <v>8.94</v>
      </c>
      <c r="D42" s="314"/>
      <c r="E42" s="15" t="s">
        <v>549</v>
      </c>
      <c r="F42" s="21"/>
      <c r="G42" s="15" t="s">
        <v>556</v>
      </c>
      <c r="H42" s="23"/>
      <c r="I42" s="15"/>
      <c r="J42" s="36"/>
      <c r="K42" s="64">
        <f>Source!F326</f>
        <v>1.8309571</v>
      </c>
      <c r="L42" s="15" t="s">
        <v>387</v>
      </c>
    </row>
    <row r="43" spans="1:12" ht="14.25" customHeight="1" x14ac:dyDescent="0.2">
      <c r="A43" s="23"/>
      <c r="B43" s="32" t="s">
        <v>557</v>
      </c>
      <c r="C43" s="313">
        <f>ROUND((Source!F312)/1000, 2)</f>
        <v>0</v>
      </c>
      <c r="D43" s="314"/>
      <c r="E43" s="15" t="s">
        <v>549</v>
      </c>
      <c r="F43" s="21"/>
      <c r="G43" s="15" t="s">
        <v>558</v>
      </c>
      <c r="H43" s="15"/>
      <c r="I43" s="15"/>
      <c r="J43" s="15"/>
      <c r="K43" s="21">
        <f>Source!I90</f>
        <v>0</v>
      </c>
      <c r="L43" s="15" t="str">
        <f>Source!H90</f>
        <v/>
      </c>
    </row>
    <row r="44" spans="1:12" ht="14.25" customHeight="1" x14ac:dyDescent="0.2">
      <c r="A44" s="23"/>
      <c r="B44" s="32" t="s">
        <v>559</v>
      </c>
      <c r="C44" s="313">
        <f>ROUND((Source!F322)/1000, 2)</f>
        <v>0</v>
      </c>
      <c r="D44" s="314"/>
      <c r="E44" s="15" t="s">
        <v>549</v>
      </c>
      <c r="F44" s="21"/>
      <c r="G44" s="15" t="s">
        <v>560</v>
      </c>
      <c r="H44" s="15"/>
      <c r="I44" s="15"/>
      <c r="J44" s="15"/>
      <c r="K44" s="21"/>
      <c r="L44" s="15" t="s">
        <v>549</v>
      </c>
    </row>
    <row r="45" spans="1:12" ht="14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ht="12.75" customHeight="1" x14ac:dyDescent="0.2">
      <c r="A46" s="301" t="s">
        <v>561</v>
      </c>
      <c r="B46" s="301" t="s">
        <v>562</v>
      </c>
      <c r="C46" s="301" t="s">
        <v>563</v>
      </c>
      <c r="D46" s="301" t="s">
        <v>564</v>
      </c>
      <c r="E46" s="304" t="s">
        <v>565</v>
      </c>
      <c r="F46" s="305"/>
      <c r="G46" s="306"/>
      <c r="H46" s="304" t="s">
        <v>566</v>
      </c>
      <c r="I46" s="305"/>
      <c r="J46" s="305"/>
      <c r="K46" s="305"/>
      <c r="L46" s="306"/>
    </row>
    <row r="47" spans="1:12" ht="12.75" customHeight="1" x14ac:dyDescent="0.2">
      <c r="A47" s="302"/>
      <c r="B47" s="302"/>
      <c r="C47" s="302"/>
      <c r="D47" s="302"/>
      <c r="E47" s="307"/>
      <c r="F47" s="308"/>
      <c r="G47" s="309"/>
      <c r="H47" s="307"/>
      <c r="I47" s="308"/>
      <c r="J47" s="308"/>
      <c r="K47" s="308"/>
      <c r="L47" s="309"/>
    </row>
    <row r="48" spans="1:12" ht="12.75" customHeight="1" x14ac:dyDescent="0.2">
      <c r="A48" s="302"/>
      <c r="B48" s="302"/>
      <c r="C48" s="302"/>
      <c r="D48" s="302"/>
      <c r="E48" s="307"/>
      <c r="F48" s="308"/>
      <c r="G48" s="309"/>
      <c r="H48" s="307"/>
      <c r="I48" s="308"/>
      <c r="J48" s="308"/>
      <c r="K48" s="308"/>
      <c r="L48" s="309"/>
    </row>
    <row r="49" spans="1:83" ht="12.75" customHeight="1" x14ac:dyDescent="0.2">
      <c r="A49" s="302"/>
      <c r="B49" s="302"/>
      <c r="C49" s="302"/>
      <c r="D49" s="302"/>
      <c r="E49" s="310"/>
      <c r="F49" s="311"/>
      <c r="G49" s="312"/>
      <c r="H49" s="310"/>
      <c r="I49" s="311"/>
      <c r="J49" s="311"/>
      <c r="K49" s="311"/>
      <c r="L49" s="312"/>
    </row>
    <row r="50" spans="1:83" ht="51" customHeight="1" x14ac:dyDescent="0.2">
      <c r="A50" s="303"/>
      <c r="B50" s="303"/>
      <c r="C50" s="303"/>
      <c r="D50" s="303"/>
      <c r="E50" s="38" t="s">
        <v>567</v>
      </c>
      <c r="F50" s="38" t="s">
        <v>568</v>
      </c>
      <c r="G50" s="39" t="s">
        <v>569</v>
      </c>
      <c r="H50" s="38" t="s">
        <v>570</v>
      </c>
      <c r="I50" s="38" t="s">
        <v>571</v>
      </c>
      <c r="J50" s="38" t="s">
        <v>572</v>
      </c>
      <c r="K50" s="38" t="s">
        <v>568</v>
      </c>
      <c r="L50" s="38" t="s">
        <v>573</v>
      </c>
    </row>
    <row r="51" spans="1:83" ht="14.25" customHeight="1" x14ac:dyDescent="0.2">
      <c r="A51" s="40">
        <v>1</v>
      </c>
      <c r="B51" s="40">
        <v>2</v>
      </c>
      <c r="C51" s="40">
        <v>3</v>
      </c>
      <c r="D51" s="40">
        <v>4</v>
      </c>
      <c r="E51" s="40">
        <v>5</v>
      </c>
      <c r="F51" s="40">
        <v>6</v>
      </c>
      <c r="G51" s="40">
        <v>7</v>
      </c>
      <c r="H51" s="40">
        <v>8</v>
      </c>
      <c r="I51" s="40">
        <v>9</v>
      </c>
      <c r="J51" s="40">
        <v>10</v>
      </c>
      <c r="K51" s="42">
        <v>11</v>
      </c>
      <c r="L51" s="42">
        <v>12</v>
      </c>
    </row>
    <row r="53" spans="1:83" ht="16.5" x14ac:dyDescent="0.2">
      <c r="A53" s="317" t="s">
        <v>623</v>
      </c>
      <c r="B53" s="317"/>
      <c r="C53" s="317"/>
      <c r="D53" s="317"/>
      <c r="E53" s="317"/>
      <c r="F53" s="317"/>
      <c r="G53" s="317"/>
      <c r="H53" s="317"/>
      <c r="I53" s="317"/>
      <c r="J53" s="317"/>
      <c r="K53" s="317"/>
      <c r="L53" s="317"/>
    </row>
    <row r="54" spans="1:83" ht="57" x14ac:dyDescent="0.2">
      <c r="A54" s="70" t="s">
        <v>148</v>
      </c>
      <c r="B54" s="47" t="s">
        <v>624</v>
      </c>
      <c r="C54" s="47" t="str">
        <f>Source!G127</f>
        <v>Подвеска провода СИП-2 напряжением от 0,4 кВ до 1 кВ на опорах, при 32 опорах на км линии: с использованием автогидроподъемника</v>
      </c>
      <c r="D54" s="71" t="str">
        <f>Source!H127</f>
        <v>1000 м</v>
      </c>
      <c r="E54" s="49">
        <f>Source!K127</f>
        <v>4.9500000000000004E-3</v>
      </c>
      <c r="F54" s="49"/>
      <c r="G54" s="49">
        <f>Source!I127</f>
        <v>4.9500000000000004E-3</v>
      </c>
      <c r="H54" s="50"/>
      <c r="I54" s="72"/>
      <c r="J54" s="50"/>
      <c r="K54" s="72"/>
      <c r="L54" s="50"/>
    </row>
    <row r="55" spans="1:83" x14ac:dyDescent="0.2">
      <c r="C55" s="73" t="str">
        <f>"Объем: "&amp;Source!I127&amp;"=(4,95)/"&amp;"1000"</f>
        <v>Объем: 0,00495=(4,95)/1000</v>
      </c>
    </row>
    <row r="56" spans="1:83" ht="15" x14ac:dyDescent="0.2">
      <c r="A56" s="46"/>
      <c r="B56" s="49">
        <v>1</v>
      </c>
      <c r="C56" s="46" t="s">
        <v>625</v>
      </c>
      <c r="D56" s="71" t="s">
        <v>387</v>
      </c>
      <c r="E56" s="56"/>
      <c r="F56" s="49"/>
      <c r="G56" s="49">
        <f>Source!U127</f>
        <v>0.47084399999999998</v>
      </c>
      <c r="H56" s="49"/>
      <c r="I56" s="49"/>
      <c r="J56" s="49"/>
      <c r="K56" s="49"/>
      <c r="L56" s="53">
        <f>SUM(L57:L60)-SUMIF(CE57:CE60, 1, L57:L60)</f>
        <v>227.2</v>
      </c>
    </row>
    <row r="57" spans="1:83" ht="14.25" x14ac:dyDescent="0.2">
      <c r="A57" s="47"/>
      <c r="B57" s="47" t="s">
        <v>428</v>
      </c>
      <c r="C57" s="47" t="s">
        <v>429</v>
      </c>
      <c r="D57" s="71" t="s">
        <v>430</v>
      </c>
      <c r="E57" s="49">
        <v>0.99</v>
      </c>
      <c r="F57" s="49"/>
      <c r="G57" s="49">
        <f>SmtRes!CX66</f>
        <v>4.9005000000000003E-3</v>
      </c>
      <c r="H57" s="50"/>
      <c r="I57" s="72"/>
      <c r="J57" s="50">
        <f>SmtRes!CZ66</f>
        <v>400.87</v>
      </c>
      <c r="K57" s="72"/>
      <c r="L57" s="50">
        <f>SmtRes!DI66</f>
        <v>1.96</v>
      </c>
    </row>
    <row r="58" spans="1:83" ht="14.25" x14ac:dyDescent="0.2">
      <c r="A58" s="47"/>
      <c r="B58" s="47" t="s">
        <v>431</v>
      </c>
      <c r="C58" s="47" t="s">
        <v>432</v>
      </c>
      <c r="D58" s="71" t="s">
        <v>430</v>
      </c>
      <c r="E58" s="49">
        <v>47.29</v>
      </c>
      <c r="F58" s="49"/>
      <c r="G58" s="49">
        <f>SmtRes!CX67</f>
        <v>0.2340855</v>
      </c>
      <c r="H58" s="50"/>
      <c r="I58" s="72"/>
      <c r="J58" s="50">
        <f>SmtRes!CZ67</f>
        <v>437.65</v>
      </c>
      <c r="K58" s="72"/>
      <c r="L58" s="50">
        <f>SmtRes!DI67</f>
        <v>102.45</v>
      </c>
    </row>
    <row r="59" spans="1:83" ht="14.25" x14ac:dyDescent="0.2">
      <c r="A59" s="47"/>
      <c r="B59" s="47" t="s">
        <v>433</v>
      </c>
      <c r="C59" s="47" t="s">
        <v>434</v>
      </c>
      <c r="D59" s="71" t="s">
        <v>430</v>
      </c>
      <c r="E59" s="49">
        <v>23.42</v>
      </c>
      <c r="F59" s="49"/>
      <c r="G59" s="49">
        <f>SmtRes!CX68</f>
        <v>0.115929</v>
      </c>
      <c r="H59" s="50"/>
      <c r="I59" s="72"/>
      <c r="J59" s="50">
        <f>SmtRes!CZ68</f>
        <v>492.81</v>
      </c>
      <c r="K59" s="72"/>
      <c r="L59" s="50">
        <f>SmtRes!DI68</f>
        <v>57.13</v>
      </c>
    </row>
    <row r="60" spans="1:83" ht="14.25" x14ac:dyDescent="0.2">
      <c r="A60" s="47"/>
      <c r="B60" s="47" t="s">
        <v>435</v>
      </c>
      <c r="C60" s="47" t="s">
        <v>436</v>
      </c>
      <c r="D60" s="71" t="s">
        <v>430</v>
      </c>
      <c r="E60" s="49">
        <v>23.42</v>
      </c>
      <c r="F60" s="49"/>
      <c r="G60" s="49">
        <f>SmtRes!CX69</f>
        <v>0.115929</v>
      </c>
      <c r="H60" s="50"/>
      <c r="I60" s="72"/>
      <c r="J60" s="50">
        <f>SmtRes!CZ69</f>
        <v>566.37</v>
      </c>
      <c r="K60" s="72"/>
      <c r="L60" s="50">
        <f>SmtRes!DI69</f>
        <v>65.66</v>
      </c>
    </row>
    <row r="61" spans="1:83" ht="15" x14ac:dyDescent="0.2">
      <c r="A61" s="46"/>
      <c r="B61" s="49">
        <v>2</v>
      </c>
      <c r="C61" s="46" t="s">
        <v>626</v>
      </c>
      <c r="D61" s="71"/>
      <c r="E61" s="56"/>
      <c r="F61" s="49"/>
      <c r="G61" s="49"/>
      <c r="H61" s="49"/>
      <c r="I61" s="49"/>
      <c r="J61" s="49"/>
      <c r="K61" s="49"/>
      <c r="L61" s="53">
        <f>SUM(L62:L71)-SUMIF(CE62:CE71, 1, L62:L71)</f>
        <v>60.389999999999944</v>
      </c>
    </row>
    <row r="62" spans="1:83" ht="15" x14ac:dyDescent="0.2">
      <c r="A62" s="46"/>
      <c r="B62" s="49"/>
      <c r="C62" s="46" t="s">
        <v>629</v>
      </c>
      <c r="D62" s="71" t="s">
        <v>387</v>
      </c>
      <c r="E62" s="56"/>
      <c r="F62" s="49"/>
      <c r="G62" s="49">
        <f>Source!V127</f>
        <v>0.1232055</v>
      </c>
      <c r="H62" s="49"/>
      <c r="I62" s="49"/>
      <c r="J62" s="49"/>
      <c r="K62" s="49"/>
      <c r="L62" s="53">
        <f>SUMIF(CE63:CE71, 1, L63:L71)</f>
        <v>61.349999999999994</v>
      </c>
      <c r="CE62">
        <v>1</v>
      </c>
    </row>
    <row r="63" spans="1:83" ht="28.5" x14ac:dyDescent="0.2">
      <c r="A63" s="47"/>
      <c r="B63" s="47" t="s">
        <v>392</v>
      </c>
      <c r="C63" s="47" t="s">
        <v>394</v>
      </c>
      <c r="D63" s="71" t="s">
        <v>395</v>
      </c>
      <c r="E63" s="49">
        <v>0.75</v>
      </c>
      <c r="F63" s="49"/>
      <c r="G63" s="49">
        <f>SmtRes!CX71</f>
        <v>3.7125000000000001E-3</v>
      </c>
      <c r="H63" s="50"/>
      <c r="I63" s="72"/>
      <c r="J63" s="50">
        <f>SmtRes!CZ71</f>
        <v>1535.56</v>
      </c>
      <c r="K63" s="72"/>
      <c r="L63" s="50">
        <f>SmtRes!DG71</f>
        <v>5.7</v>
      </c>
    </row>
    <row r="64" spans="1:83" ht="28.5" x14ac:dyDescent="0.2">
      <c r="A64" s="47"/>
      <c r="B64" s="47" t="s">
        <v>396</v>
      </c>
      <c r="C64" s="47" t="s">
        <v>627</v>
      </c>
      <c r="D64" s="71" t="s">
        <v>387</v>
      </c>
      <c r="E64" s="49">
        <f>SmtRes!DO71*SmtRes!AT71</f>
        <v>0.75</v>
      </c>
      <c r="F64" s="49"/>
      <c r="G64" s="49">
        <f>ROUND(E64*G54, 7)</f>
        <v>3.7125000000000001E-3</v>
      </c>
      <c r="H64" s="50"/>
      <c r="I64" s="72"/>
      <c r="J64" s="50">
        <f>ROUND(SmtRes!AG71/SmtRes!DO71, 2)</f>
        <v>661.99</v>
      </c>
      <c r="K64" s="72"/>
      <c r="L64" s="50">
        <f>SmtRes!DH71</f>
        <v>2.46</v>
      </c>
      <c r="CE64">
        <v>1</v>
      </c>
    </row>
    <row r="65" spans="1:101" ht="28.5" x14ac:dyDescent="0.2">
      <c r="A65" s="47"/>
      <c r="B65" s="47" t="s">
        <v>437</v>
      </c>
      <c r="C65" s="47" t="s">
        <v>439</v>
      </c>
      <c r="D65" s="71" t="s">
        <v>395</v>
      </c>
      <c r="E65" s="49">
        <v>0.81</v>
      </c>
      <c r="F65" s="49"/>
      <c r="G65" s="49">
        <f>SmtRes!CX72</f>
        <v>4.0095E-3</v>
      </c>
      <c r="H65" s="50"/>
      <c r="I65" s="72"/>
      <c r="J65" s="50">
        <f>SmtRes!CZ72</f>
        <v>15.11</v>
      </c>
      <c r="K65" s="72"/>
      <c r="L65" s="50">
        <f>SmtRes!DG72</f>
        <v>0.06</v>
      </c>
    </row>
    <row r="66" spans="1:101" ht="28.5" x14ac:dyDescent="0.2">
      <c r="A66" s="47"/>
      <c r="B66" s="47" t="s">
        <v>440</v>
      </c>
      <c r="C66" s="47" t="s">
        <v>442</v>
      </c>
      <c r="D66" s="71" t="s">
        <v>395</v>
      </c>
      <c r="E66" s="49">
        <v>22.74</v>
      </c>
      <c r="F66" s="49"/>
      <c r="G66" s="49">
        <f>SmtRes!CX73</f>
        <v>0.112563</v>
      </c>
      <c r="H66" s="50">
        <f>SmtRes!CZ73</f>
        <v>346.73</v>
      </c>
      <c r="I66" s="72">
        <f>SmtRes!AJ73</f>
        <v>1.34</v>
      </c>
      <c r="J66" s="50">
        <f>ROUND(H66*I66, 2)</f>
        <v>464.62</v>
      </c>
      <c r="K66" s="72"/>
      <c r="L66" s="50">
        <f>SmtRes!DG73</f>
        <v>52.3</v>
      </c>
    </row>
    <row r="67" spans="1:101" ht="28.5" x14ac:dyDescent="0.2">
      <c r="A67" s="47"/>
      <c r="B67" s="47" t="s">
        <v>403</v>
      </c>
      <c r="C67" s="47" t="s">
        <v>628</v>
      </c>
      <c r="D67" s="71" t="s">
        <v>387</v>
      </c>
      <c r="E67" s="49">
        <f>SmtRes!DO73*SmtRes!AT73</f>
        <v>22.74</v>
      </c>
      <c r="F67" s="49"/>
      <c r="G67" s="49">
        <f>ROUND(E67*G54, 7)</f>
        <v>0.112563</v>
      </c>
      <c r="H67" s="50"/>
      <c r="I67" s="72"/>
      <c r="J67" s="50">
        <f>ROUND(SmtRes!AG73/SmtRes!DO73, 2)</f>
        <v>492.81</v>
      </c>
      <c r="K67" s="72"/>
      <c r="L67" s="50">
        <f>SmtRes!DH73</f>
        <v>55.47</v>
      </c>
      <c r="CE67">
        <v>1</v>
      </c>
    </row>
    <row r="68" spans="1:101" ht="28.5" x14ac:dyDescent="0.2">
      <c r="A68" s="47"/>
      <c r="B68" s="47" t="s">
        <v>410</v>
      </c>
      <c r="C68" s="47" t="s">
        <v>412</v>
      </c>
      <c r="D68" s="71" t="s">
        <v>395</v>
      </c>
      <c r="E68" s="49">
        <v>0.59</v>
      </c>
      <c r="F68" s="49"/>
      <c r="G68" s="49">
        <f>SmtRes!CX74</f>
        <v>2.9204999999999999E-3</v>
      </c>
      <c r="H68" s="50">
        <f>SmtRes!CZ74</f>
        <v>477.92</v>
      </c>
      <c r="I68" s="72">
        <f>SmtRes!AJ74</f>
        <v>1.19</v>
      </c>
      <c r="J68" s="50">
        <f>ROUND(H68*I68, 2)</f>
        <v>568.72</v>
      </c>
      <c r="K68" s="72"/>
      <c r="L68" s="50">
        <f>SmtRes!DG74</f>
        <v>1.66</v>
      </c>
    </row>
    <row r="69" spans="1:101" ht="28.5" x14ac:dyDescent="0.2">
      <c r="A69" s="47"/>
      <c r="B69" s="47" t="s">
        <v>403</v>
      </c>
      <c r="C69" s="47" t="s">
        <v>628</v>
      </c>
      <c r="D69" s="71" t="s">
        <v>387</v>
      </c>
      <c r="E69" s="49">
        <f>SmtRes!DO74*SmtRes!AT74</f>
        <v>0.59</v>
      </c>
      <c r="F69" s="49"/>
      <c r="G69" s="49">
        <f>ROUND(E69*G54, 7)</f>
        <v>2.9204999999999999E-3</v>
      </c>
      <c r="H69" s="50"/>
      <c r="I69" s="72"/>
      <c r="J69" s="50">
        <f>ROUND(SmtRes!AG74/SmtRes!DO74, 2)</f>
        <v>492.81</v>
      </c>
      <c r="K69" s="72"/>
      <c r="L69" s="50">
        <f>SmtRes!DH74</f>
        <v>1.44</v>
      </c>
      <c r="CE69">
        <v>1</v>
      </c>
    </row>
    <row r="70" spans="1:101" ht="28.5" x14ac:dyDescent="0.2">
      <c r="A70" s="47"/>
      <c r="B70" s="47" t="s">
        <v>443</v>
      </c>
      <c r="C70" s="47" t="s">
        <v>445</v>
      </c>
      <c r="D70" s="71" t="s">
        <v>395</v>
      </c>
      <c r="E70" s="49">
        <v>0.81</v>
      </c>
      <c r="F70" s="49"/>
      <c r="G70" s="49">
        <f>SmtRes!CX75</f>
        <v>4.0095E-3</v>
      </c>
      <c r="H70" s="50"/>
      <c r="I70" s="72"/>
      <c r="J70" s="50">
        <f>SmtRes!CZ75</f>
        <v>166.7</v>
      </c>
      <c r="K70" s="72"/>
      <c r="L70" s="50">
        <f>SmtRes!DG75</f>
        <v>0.67</v>
      </c>
    </row>
    <row r="71" spans="1:101" ht="28.5" x14ac:dyDescent="0.2">
      <c r="A71" s="47"/>
      <c r="B71" s="47" t="s">
        <v>403</v>
      </c>
      <c r="C71" s="74" t="s">
        <v>628</v>
      </c>
      <c r="D71" s="75" t="s">
        <v>387</v>
      </c>
      <c r="E71" s="76">
        <f>SmtRes!DO75*SmtRes!AT75</f>
        <v>0.81</v>
      </c>
      <c r="F71" s="76"/>
      <c r="G71" s="76">
        <f>ROUND(E71*G54, 7)</f>
        <v>4.0095E-3</v>
      </c>
      <c r="H71" s="77"/>
      <c r="I71" s="78"/>
      <c r="J71" s="77">
        <f>ROUND(SmtRes!AG75/SmtRes!DO75, 2)</f>
        <v>492.81</v>
      </c>
      <c r="K71" s="78"/>
      <c r="L71" s="77">
        <f>SmtRes!DH75</f>
        <v>1.98</v>
      </c>
      <c r="CE71">
        <v>1</v>
      </c>
    </row>
    <row r="72" spans="1:101" ht="15" x14ac:dyDescent="0.2">
      <c r="A72" s="47"/>
      <c r="B72" s="47"/>
      <c r="C72" s="79" t="s">
        <v>630</v>
      </c>
      <c r="D72" s="71"/>
      <c r="E72" s="49"/>
      <c r="F72" s="49"/>
      <c r="G72" s="49"/>
      <c r="H72" s="50"/>
      <c r="I72" s="72"/>
      <c r="J72" s="50"/>
      <c r="K72" s="72"/>
      <c r="L72" s="50">
        <f>L56+L61+L62</f>
        <v>348.93999999999994</v>
      </c>
    </row>
    <row r="73" spans="1:101" ht="14.25" x14ac:dyDescent="0.2">
      <c r="A73" s="47"/>
      <c r="B73" s="47"/>
      <c r="C73" s="47" t="s">
        <v>631</v>
      </c>
      <c r="D73" s="71"/>
      <c r="E73" s="49"/>
      <c r="F73" s="49"/>
      <c r="G73" s="49"/>
      <c r="H73" s="50"/>
      <c r="I73" s="72"/>
      <c r="J73" s="50"/>
      <c r="K73" s="72"/>
      <c r="L73" s="50">
        <f>SUM(AR54:AR76)+SUM(AS54:AS76)+SUM(AT54:AT76)+SUM(AU54:AU76)+SUM(AV54:AV76)</f>
        <v>288.54999999999995</v>
      </c>
    </row>
    <row r="74" spans="1:101" ht="14.25" x14ac:dyDescent="0.2">
      <c r="A74" s="47"/>
      <c r="B74" s="47" t="s">
        <v>94</v>
      </c>
      <c r="C74" s="47" t="s">
        <v>632</v>
      </c>
      <c r="D74" s="71" t="s">
        <v>256</v>
      </c>
      <c r="E74" s="49">
        <f>Source!BZ127</f>
        <v>103</v>
      </c>
      <c r="F74" s="49"/>
      <c r="G74" s="49">
        <f>Source!AT127</f>
        <v>103</v>
      </c>
      <c r="H74" s="50"/>
      <c r="I74" s="72"/>
      <c r="J74" s="50"/>
      <c r="K74" s="72"/>
      <c r="L74" s="50">
        <f>SUM(AZ54:AZ76)</f>
        <v>297.20999999999998</v>
      </c>
    </row>
    <row r="75" spans="1:101" ht="14.25" x14ac:dyDescent="0.2">
      <c r="A75" s="74"/>
      <c r="B75" s="74" t="s">
        <v>95</v>
      </c>
      <c r="C75" s="74" t="s">
        <v>633</v>
      </c>
      <c r="D75" s="75" t="s">
        <v>256</v>
      </c>
      <c r="E75" s="76">
        <f>Source!CA127</f>
        <v>60</v>
      </c>
      <c r="F75" s="76"/>
      <c r="G75" s="76">
        <f>Source!AU127</f>
        <v>60</v>
      </c>
      <c r="H75" s="77"/>
      <c r="I75" s="78"/>
      <c r="J75" s="77"/>
      <c r="K75" s="78"/>
      <c r="L75" s="77">
        <f>SUM(BA54:BA76)</f>
        <v>173.13</v>
      </c>
    </row>
    <row r="76" spans="1:101" ht="15" x14ac:dyDescent="0.2">
      <c r="C76" s="315" t="s">
        <v>634</v>
      </c>
      <c r="D76" s="315"/>
      <c r="E76" s="315"/>
      <c r="F76" s="315"/>
      <c r="G76" s="315"/>
      <c r="H76" s="315"/>
      <c r="I76" s="316">
        <f>IF(E54&lt;&gt;0,K76/E54, 0)</f>
        <v>165511.11111111109</v>
      </c>
      <c r="J76" s="316"/>
      <c r="K76" s="316">
        <f>L56+L61+L74+L75+L62</f>
        <v>819.28</v>
      </c>
      <c r="L76" s="316"/>
      <c r="AD76">
        <f>ROUND((Source!AT127/100)*((ROUND(SUMIF(SmtRes!AQ66:'SmtRes'!AQ78,"=1",SmtRes!AD66:'SmtRes'!AD78)*Source!I127, 2)+ROUND(SUMIF(SmtRes!AQ66:'SmtRes'!AQ78,"=1",SmtRes!AC66:'SmtRes'!AC78)*Source!I127, 2))), 2)</f>
        <v>20.59</v>
      </c>
      <c r="AE76">
        <f>ROUND((Source!AU127/100)*((ROUND(SUMIF(SmtRes!AQ66:'SmtRes'!AQ78,"=1",SmtRes!AD66:'SmtRes'!AD78)*Source!I127, 2)+ROUND(SUMIF(SmtRes!AQ66:'SmtRes'!AQ78,"=1",SmtRes!AC66:'SmtRes'!AC78)*Source!I127, 2))), 2)</f>
        <v>11.99</v>
      </c>
      <c r="AN76" s="55">
        <f>L56+L61+L74+L75+L62</f>
        <v>819.28</v>
      </c>
      <c r="AO76" s="55">
        <f>L61</f>
        <v>60.389999999999944</v>
      </c>
      <c r="AQ76" t="s">
        <v>635</v>
      </c>
      <c r="AR76" s="55">
        <f>L56</f>
        <v>227.2</v>
      </c>
      <c r="AT76" s="55">
        <f>L62</f>
        <v>61.349999999999994</v>
      </c>
      <c r="AV76" t="s">
        <v>635</v>
      </c>
      <c r="AW76">
        <f>0</f>
        <v>0</v>
      </c>
      <c r="AZ76">
        <f>Source!X127</f>
        <v>297.20999999999998</v>
      </c>
      <c r="BA76">
        <f>Source!Y127</f>
        <v>173.13</v>
      </c>
      <c r="CD76">
        <v>1</v>
      </c>
    </row>
    <row r="77" spans="1:101" ht="42.75" x14ac:dyDescent="0.2">
      <c r="A77" s="70" t="s">
        <v>152</v>
      </c>
      <c r="B77" s="47" t="s">
        <v>636</v>
      </c>
      <c r="C77" s="47" t="str">
        <f>Source!G131</f>
        <v>При изменении количества опор на 1 км ВЛИ добавлять или исключать: к норме 33-04-017-01</v>
      </c>
      <c r="D77" s="71" t="str">
        <f>Source!H131</f>
        <v>ШТ</v>
      </c>
      <c r="E77" s="49">
        <f>Source!K131</f>
        <v>3</v>
      </c>
      <c r="F77" s="49"/>
      <c r="G77" s="49">
        <f>Source!I131</f>
        <v>3</v>
      </c>
      <c r="H77" s="50"/>
      <c r="I77" s="72"/>
      <c r="J77" s="50"/>
      <c r="K77" s="72"/>
      <c r="L77" s="50"/>
    </row>
    <row r="78" spans="1:101" ht="51" x14ac:dyDescent="0.2">
      <c r="B78" s="80" t="s">
        <v>479</v>
      </c>
      <c r="C78" s="318" t="s">
        <v>637</v>
      </c>
      <c r="D78" s="318"/>
      <c r="E78" s="318"/>
      <c r="F78" s="318"/>
      <c r="G78" s="318"/>
      <c r="H78" s="318"/>
      <c r="I78" s="318"/>
      <c r="J78" s="318"/>
      <c r="K78" s="318"/>
      <c r="L78" s="318"/>
      <c r="CW78" s="81" t="s">
        <v>637</v>
      </c>
    </row>
    <row r="79" spans="1:101" ht="15" x14ac:dyDescent="0.2">
      <c r="A79" s="46"/>
      <c r="B79" s="49">
        <v>1</v>
      </c>
      <c r="C79" s="46" t="s">
        <v>625</v>
      </c>
      <c r="D79" s="71" t="s">
        <v>387</v>
      </c>
      <c r="E79" s="56"/>
      <c r="F79" s="49"/>
      <c r="G79" s="49">
        <f>Source!U131</f>
        <v>6.516</v>
      </c>
      <c r="H79" s="49"/>
      <c r="I79" s="49"/>
      <c r="J79" s="49"/>
      <c r="K79" s="49"/>
      <c r="L79" s="53">
        <f>SUM(L80:L82)-SUMIF(CE80:CE82, 1, L80:L82)</f>
        <v>3149.61</v>
      </c>
    </row>
    <row r="80" spans="1:101" ht="14.25" x14ac:dyDescent="0.2">
      <c r="A80" s="47"/>
      <c r="B80" s="47" t="s">
        <v>431</v>
      </c>
      <c r="C80" s="47" t="s">
        <v>432</v>
      </c>
      <c r="D80" s="71" t="s">
        <v>430</v>
      </c>
      <c r="E80" s="49">
        <v>0.91</v>
      </c>
      <c r="F80" s="49">
        <f>ROUND(1.2,7)</f>
        <v>1.2</v>
      </c>
      <c r="G80" s="49">
        <f>SmtRes!CX79</f>
        <v>3.2759999999999998</v>
      </c>
      <c r="H80" s="50"/>
      <c r="I80" s="72"/>
      <c r="J80" s="50">
        <f>SmtRes!CZ79</f>
        <v>437.65</v>
      </c>
      <c r="K80" s="72"/>
      <c r="L80" s="50">
        <f>SmtRes!DI79</f>
        <v>1433.74</v>
      </c>
    </row>
    <row r="81" spans="1:83" ht="14.25" x14ac:dyDescent="0.2">
      <c r="A81" s="47"/>
      <c r="B81" s="47" t="s">
        <v>433</v>
      </c>
      <c r="C81" s="47" t="s">
        <v>434</v>
      </c>
      <c r="D81" s="71" t="s">
        <v>430</v>
      </c>
      <c r="E81" s="49">
        <v>0.45</v>
      </c>
      <c r="F81" s="49">
        <f>ROUND(1.2,7)</f>
        <v>1.2</v>
      </c>
      <c r="G81" s="49">
        <f>SmtRes!CX80</f>
        <v>1.62</v>
      </c>
      <c r="H81" s="50"/>
      <c r="I81" s="72"/>
      <c r="J81" s="50">
        <f>SmtRes!CZ80</f>
        <v>492.81</v>
      </c>
      <c r="K81" s="72"/>
      <c r="L81" s="50">
        <f>SmtRes!DI80</f>
        <v>798.35</v>
      </c>
    </row>
    <row r="82" spans="1:83" ht="14.25" x14ac:dyDescent="0.2">
      <c r="A82" s="47"/>
      <c r="B82" s="47" t="s">
        <v>435</v>
      </c>
      <c r="C82" s="47" t="s">
        <v>436</v>
      </c>
      <c r="D82" s="71" t="s">
        <v>430</v>
      </c>
      <c r="E82" s="49">
        <v>0.45</v>
      </c>
      <c r="F82" s="49">
        <f>ROUND(1.2,7)</f>
        <v>1.2</v>
      </c>
      <c r="G82" s="49">
        <f>SmtRes!CX81</f>
        <v>1.62</v>
      </c>
      <c r="H82" s="50"/>
      <c r="I82" s="72"/>
      <c r="J82" s="50">
        <f>SmtRes!CZ81</f>
        <v>566.37</v>
      </c>
      <c r="K82" s="72"/>
      <c r="L82" s="50">
        <f>SmtRes!DI81</f>
        <v>917.52</v>
      </c>
    </row>
    <row r="83" spans="1:83" ht="15" x14ac:dyDescent="0.2">
      <c r="A83" s="46"/>
      <c r="B83" s="49">
        <v>2</v>
      </c>
      <c r="C83" s="46" t="s">
        <v>626</v>
      </c>
      <c r="D83" s="71"/>
      <c r="E83" s="56"/>
      <c r="F83" s="49"/>
      <c r="G83" s="49"/>
      <c r="H83" s="49"/>
      <c r="I83" s="49"/>
      <c r="J83" s="49"/>
      <c r="K83" s="49"/>
      <c r="L83" s="53">
        <f>SUM(L84:L86)-SUMIF(CE84:CE86, 1, L84:L86)</f>
        <v>735.96000000000026</v>
      </c>
    </row>
    <row r="84" spans="1:83" ht="15" x14ac:dyDescent="0.2">
      <c r="A84" s="46"/>
      <c r="B84" s="49"/>
      <c r="C84" s="46" t="s">
        <v>629</v>
      </c>
      <c r="D84" s="71" t="s">
        <v>387</v>
      </c>
      <c r="E84" s="56"/>
      <c r="F84" s="49"/>
      <c r="G84" s="49">
        <f>Source!V131</f>
        <v>1.5840000000000001</v>
      </c>
      <c r="H84" s="49"/>
      <c r="I84" s="49"/>
      <c r="J84" s="49"/>
      <c r="K84" s="49"/>
      <c r="L84" s="53">
        <f>SUMIF(CE85:CE86, 1, L85:L86)</f>
        <v>780.61</v>
      </c>
      <c r="CE84">
        <v>1</v>
      </c>
    </row>
    <row r="85" spans="1:83" ht="28.5" x14ac:dyDescent="0.2">
      <c r="A85" s="47"/>
      <c r="B85" s="47" t="s">
        <v>440</v>
      </c>
      <c r="C85" s="47" t="s">
        <v>442</v>
      </c>
      <c r="D85" s="71" t="s">
        <v>395</v>
      </c>
      <c r="E85" s="49">
        <v>0.44</v>
      </c>
      <c r="F85" s="49">
        <f>ROUND(1.2,7)</f>
        <v>1.2</v>
      </c>
      <c r="G85" s="49">
        <f>SmtRes!CX83</f>
        <v>1.5840000000000001</v>
      </c>
      <c r="H85" s="50">
        <f>SmtRes!CZ83</f>
        <v>346.73</v>
      </c>
      <c r="I85" s="72">
        <f>SmtRes!AJ83</f>
        <v>1.34</v>
      </c>
      <c r="J85" s="50">
        <f>ROUND(H85*I85, 2)</f>
        <v>464.62</v>
      </c>
      <c r="K85" s="72"/>
      <c r="L85" s="50">
        <f>SmtRes!DG83</f>
        <v>735.96</v>
      </c>
    </row>
    <row r="86" spans="1:83" ht="28.5" x14ac:dyDescent="0.2">
      <c r="A86" s="47"/>
      <c r="B86" s="47" t="s">
        <v>403</v>
      </c>
      <c r="C86" s="74" t="s">
        <v>628</v>
      </c>
      <c r="D86" s="75" t="s">
        <v>387</v>
      </c>
      <c r="E86" s="76">
        <f>SmtRes!DO83*SmtRes!AT83</f>
        <v>0.44</v>
      </c>
      <c r="F86" s="76">
        <f>ROUND(1.2,7)</f>
        <v>1.2</v>
      </c>
      <c r="G86" s="76">
        <f>ROUND(E86*F86*G77, 7)</f>
        <v>1.5840000000000001</v>
      </c>
      <c r="H86" s="77"/>
      <c r="I86" s="78"/>
      <c r="J86" s="77">
        <f>ROUND(SmtRes!AG83/SmtRes!DO83, 2)</f>
        <v>492.81</v>
      </c>
      <c r="K86" s="78"/>
      <c r="L86" s="77">
        <f>SmtRes!DH83</f>
        <v>780.61</v>
      </c>
      <c r="CE86">
        <v>1</v>
      </c>
    </row>
    <row r="87" spans="1:83" ht="15" x14ac:dyDescent="0.2">
      <c r="A87" s="47"/>
      <c r="B87" s="47"/>
      <c r="C87" s="79" t="s">
        <v>630</v>
      </c>
      <c r="D87" s="71"/>
      <c r="E87" s="49"/>
      <c r="F87" s="49"/>
      <c r="G87" s="49"/>
      <c r="H87" s="50"/>
      <c r="I87" s="72"/>
      <c r="J87" s="50"/>
      <c r="K87" s="72"/>
      <c r="L87" s="50">
        <f>L79+L83+L84</f>
        <v>4666.18</v>
      </c>
    </row>
    <row r="88" spans="1:83" ht="14.25" x14ac:dyDescent="0.2">
      <c r="A88" s="47"/>
      <c r="B88" s="47"/>
      <c r="C88" s="47" t="s">
        <v>631</v>
      </c>
      <c r="D88" s="71"/>
      <c r="E88" s="49"/>
      <c r="F88" s="49"/>
      <c r="G88" s="49"/>
      <c r="H88" s="50"/>
      <c r="I88" s="72"/>
      <c r="J88" s="50"/>
      <c r="K88" s="72"/>
      <c r="L88" s="50">
        <f>SUM(AR77:AR91)+SUM(AS77:AS91)+SUM(AT77:AT91)+SUM(AU77:AU91)+SUM(AV77:AV91)</f>
        <v>3930.2200000000003</v>
      </c>
    </row>
    <row r="89" spans="1:83" ht="14.25" x14ac:dyDescent="0.2">
      <c r="A89" s="47"/>
      <c r="B89" s="47" t="s">
        <v>94</v>
      </c>
      <c r="C89" s="47" t="s">
        <v>632</v>
      </c>
      <c r="D89" s="71" t="s">
        <v>256</v>
      </c>
      <c r="E89" s="49">
        <f>Source!BZ131</f>
        <v>103</v>
      </c>
      <c r="F89" s="49"/>
      <c r="G89" s="49">
        <f>Source!AT131</f>
        <v>103</v>
      </c>
      <c r="H89" s="50"/>
      <c r="I89" s="72"/>
      <c r="J89" s="50"/>
      <c r="K89" s="72"/>
      <c r="L89" s="50">
        <f>SUM(AZ77:AZ91)</f>
        <v>4048.13</v>
      </c>
    </row>
    <row r="90" spans="1:83" ht="14.25" x14ac:dyDescent="0.2">
      <c r="A90" s="74"/>
      <c r="B90" s="74" t="s">
        <v>95</v>
      </c>
      <c r="C90" s="74" t="s">
        <v>633</v>
      </c>
      <c r="D90" s="75" t="s">
        <v>256</v>
      </c>
      <c r="E90" s="76">
        <f>Source!CA131</f>
        <v>60</v>
      </c>
      <c r="F90" s="76"/>
      <c r="G90" s="76">
        <f>Source!AU131</f>
        <v>60</v>
      </c>
      <c r="H90" s="77"/>
      <c r="I90" s="78"/>
      <c r="J90" s="77"/>
      <c r="K90" s="78"/>
      <c r="L90" s="77">
        <f>SUM(BA77:BA91)</f>
        <v>2358.13</v>
      </c>
    </row>
    <row r="91" spans="1:83" ht="15" x14ac:dyDescent="0.2">
      <c r="C91" s="315" t="s">
        <v>634</v>
      </c>
      <c r="D91" s="315"/>
      <c r="E91" s="315"/>
      <c r="F91" s="315"/>
      <c r="G91" s="315"/>
      <c r="H91" s="315"/>
      <c r="I91" s="316">
        <f>IF(E77&lt;&gt;0,K91/E77, 0)</f>
        <v>3690.813333333334</v>
      </c>
      <c r="J91" s="316"/>
      <c r="K91" s="316">
        <f>L79+L83+L89+L90+L84</f>
        <v>11072.440000000002</v>
      </c>
      <c r="L91" s="316"/>
      <c r="AD91">
        <f>ROUND((Source!AT131/100)*((ROUND(SUMIF(SmtRes!AQ79:'SmtRes'!AQ85,"=1",SmtRes!AD79:'SmtRes'!AD85)*Source!I131, 2)+ROUND(SUMIF(SmtRes!AQ79:'SmtRes'!AQ85,"=1",SmtRes!AC79:'SmtRes'!AC85)*Source!I131, 2))), 2)</f>
        <v>6147.99</v>
      </c>
      <c r="AE91">
        <f>ROUND((Source!AU131/100)*((ROUND(SUMIF(SmtRes!AQ79:'SmtRes'!AQ85,"=1",SmtRes!AD79:'SmtRes'!AD85)*Source!I131, 2)+ROUND(SUMIF(SmtRes!AQ79:'SmtRes'!AQ85,"=1",SmtRes!AC79:'SmtRes'!AC85)*Source!I131, 2))), 2)</f>
        <v>3581.35</v>
      </c>
      <c r="AN91" s="55">
        <f>L79+L83+L89+L90+L84</f>
        <v>11072.440000000002</v>
      </c>
      <c r="AO91" s="55">
        <f>L83</f>
        <v>735.96000000000026</v>
      </c>
      <c r="AQ91" t="s">
        <v>635</v>
      </c>
      <c r="AR91" s="55">
        <f>L79</f>
        <v>3149.61</v>
      </c>
      <c r="AT91" s="55">
        <f>L84</f>
        <v>780.61</v>
      </c>
      <c r="AV91" t="s">
        <v>635</v>
      </c>
      <c r="AW91">
        <f>0</f>
        <v>0</v>
      </c>
      <c r="AZ91">
        <f>Source!X131</f>
        <v>4048.13</v>
      </c>
      <c r="BA91">
        <f>Source!Y131</f>
        <v>2358.13</v>
      </c>
      <c r="CD91">
        <v>1</v>
      </c>
    </row>
    <row r="92" spans="1:83" ht="106.5" x14ac:dyDescent="0.2">
      <c r="A92" s="70" t="s">
        <v>158</v>
      </c>
      <c r="B92" s="47" t="s">
        <v>638</v>
      </c>
      <c r="C92" s="47" t="s">
        <v>639</v>
      </c>
      <c r="D92" s="71" t="str">
        <f>Source!H134</f>
        <v>100 м2</v>
      </c>
      <c r="E92" s="49">
        <f>Source!K134</f>
        <v>2.8160000000000001E-2</v>
      </c>
      <c r="F92" s="49"/>
      <c r="G92" s="49">
        <f>Source!I134</f>
        <v>2.8160000000000001E-2</v>
      </c>
      <c r="H92" s="50"/>
      <c r="I92" s="72"/>
      <c r="J92" s="50"/>
      <c r="K92" s="72"/>
      <c r="L92" s="50"/>
    </row>
    <row r="93" spans="1:83" ht="216.75" x14ac:dyDescent="0.2">
      <c r="B93" s="80" t="str">
        <f>Source!EO134</f>
        <v>Поправка: 421/пр_2020_прил.10_т.1_п.4_гр.3
Поправка: Прил.13.2, п.3.16</v>
      </c>
      <c r="C93" s="80" t="str">
        <f>Source!CN134</f>
        <v>Поправка: 421/пр_2020_прил.10_т.1_п.4_гр.3_x000D_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Прил.13.2, п.3.16_x000D_
Наименование: Нанесение защитного покрытия в несколько слоев (*2 – количество слоев)</v>
      </c>
    </row>
    <row r="94" spans="1:83" x14ac:dyDescent="0.2">
      <c r="C94" s="73" t="str">
        <f>"Объем: "&amp;Source!I134&amp;"=(2,816)/"&amp;"100"</f>
        <v>Объем: 0,02816=(2,816)/100</v>
      </c>
    </row>
    <row r="95" spans="1:83" ht="15" x14ac:dyDescent="0.2">
      <c r="A95" s="46"/>
      <c r="B95" s="49">
        <v>1</v>
      </c>
      <c r="C95" s="46" t="s">
        <v>625</v>
      </c>
      <c r="D95" s="71" t="s">
        <v>387</v>
      </c>
      <c r="E95" s="56"/>
      <c r="F95" s="49"/>
      <c r="G95" s="49">
        <f>Source!U134</f>
        <v>0.36360189999999998</v>
      </c>
      <c r="H95" s="49"/>
      <c r="I95" s="49"/>
      <c r="J95" s="49"/>
      <c r="K95" s="49"/>
      <c r="L95" s="53">
        <f>SUM(L96:L96)-SUMIF(CE96:CE96, 1, L96:L96)</f>
        <v>169.16</v>
      </c>
    </row>
    <row r="96" spans="1:83" ht="14.25" x14ac:dyDescent="0.2">
      <c r="A96" s="47"/>
      <c r="B96" s="47" t="s">
        <v>446</v>
      </c>
      <c r="C96" s="47" t="s">
        <v>447</v>
      </c>
      <c r="D96" s="71" t="s">
        <v>387</v>
      </c>
      <c r="E96" s="49">
        <v>5.38</v>
      </c>
      <c r="F96" s="49">
        <f>ROUND((1.2)*2,7)</f>
        <v>2.4</v>
      </c>
      <c r="G96" s="49">
        <f>SmtRes!CX86</f>
        <v>0.36360189999999998</v>
      </c>
      <c r="H96" s="50"/>
      <c r="I96" s="72"/>
      <c r="J96" s="50">
        <f>SmtRes!CZ86</f>
        <v>465.23</v>
      </c>
      <c r="K96" s="72"/>
      <c r="L96" s="50">
        <f>SmtRes!DI86</f>
        <v>169.16</v>
      </c>
    </row>
    <row r="97" spans="1:83" ht="15" x14ac:dyDescent="0.2">
      <c r="A97" s="46"/>
      <c r="B97" s="49">
        <v>2</v>
      </c>
      <c r="C97" s="46" t="s">
        <v>626</v>
      </c>
      <c r="D97" s="71"/>
      <c r="E97" s="56"/>
      <c r="F97" s="49"/>
      <c r="G97" s="49"/>
      <c r="H97" s="49"/>
      <c r="I97" s="49"/>
      <c r="J97" s="49"/>
      <c r="K97" s="49"/>
      <c r="L97" s="53">
        <f>SUM(L98:L104)-SUMIF(CE98:CE104, 1, L98:L104)</f>
        <v>1.7000000000000002</v>
      </c>
    </row>
    <row r="98" spans="1:83" ht="15" x14ac:dyDescent="0.2">
      <c r="A98" s="46"/>
      <c r="B98" s="49"/>
      <c r="C98" s="46" t="s">
        <v>629</v>
      </c>
      <c r="D98" s="71" t="s">
        <v>387</v>
      </c>
      <c r="E98" s="56"/>
      <c r="F98" s="49"/>
      <c r="G98" s="49">
        <f>Source!V134</f>
        <v>1.3515999999999999E-3</v>
      </c>
      <c r="H98" s="49"/>
      <c r="I98" s="49"/>
      <c r="J98" s="49"/>
      <c r="K98" s="49"/>
      <c r="L98" s="53">
        <f>SUMIF(CE99:CE104, 1, L99:L104)</f>
        <v>0.71</v>
      </c>
      <c r="CE98">
        <v>1</v>
      </c>
    </row>
    <row r="99" spans="1:83" ht="28.5" x14ac:dyDescent="0.2">
      <c r="A99" s="47"/>
      <c r="B99" s="47" t="s">
        <v>448</v>
      </c>
      <c r="C99" s="47" t="s">
        <v>450</v>
      </c>
      <c r="D99" s="71" t="s">
        <v>395</v>
      </c>
      <c r="E99" s="49">
        <v>0.01</v>
      </c>
      <c r="F99" s="49">
        <f t="shared" ref="F99:F104" si="0">ROUND((1.2)*2,7)</f>
        <v>2.4</v>
      </c>
      <c r="G99" s="49">
        <f>SmtRes!CX88</f>
        <v>6.7579999999999995E-4</v>
      </c>
      <c r="H99" s="50">
        <f>SmtRes!CZ88</f>
        <v>6.62</v>
      </c>
      <c r="I99" s="72">
        <f>SmtRes!AJ88</f>
        <v>1.33</v>
      </c>
      <c r="J99" s="50">
        <f>ROUND(H99*I99, 2)</f>
        <v>8.8000000000000007</v>
      </c>
      <c r="K99" s="72"/>
      <c r="L99" s="50">
        <f>SmtRes!DG88</f>
        <v>0.01</v>
      </c>
    </row>
    <row r="100" spans="1:83" ht="71.25" x14ac:dyDescent="0.2">
      <c r="A100" s="47"/>
      <c r="B100" s="47" t="s">
        <v>451</v>
      </c>
      <c r="C100" s="47" t="s">
        <v>453</v>
      </c>
      <c r="D100" s="71" t="s">
        <v>395</v>
      </c>
      <c r="E100" s="49">
        <v>0.01</v>
      </c>
      <c r="F100" s="49">
        <f t="shared" si="0"/>
        <v>2.4</v>
      </c>
      <c r="G100" s="49">
        <f>SmtRes!CX89</f>
        <v>6.7579999999999995E-4</v>
      </c>
      <c r="H100" s="50"/>
      <c r="I100" s="72"/>
      <c r="J100" s="50">
        <f>SmtRes!CZ89</f>
        <v>1540.51</v>
      </c>
      <c r="K100" s="72"/>
      <c r="L100" s="50">
        <f>SmtRes!DG89</f>
        <v>1.04</v>
      </c>
    </row>
    <row r="101" spans="1:83" ht="28.5" x14ac:dyDescent="0.2">
      <c r="A101" s="47"/>
      <c r="B101" s="47" t="s">
        <v>409</v>
      </c>
      <c r="C101" s="47" t="s">
        <v>640</v>
      </c>
      <c r="D101" s="71" t="s">
        <v>387</v>
      </c>
      <c r="E101" s="49">
        <f>SmtRes!DO89*SmtRes!AT89</f>
        <v>0.01</v>
      </c>
      <c r="F101" s="49">
        <f t="shared" si="0"/>
        <v>2.4</v>
      </c>
      <c r="G101" s="49">
        <f>ROUND(E101*F101*G92, 7)</f>
        <v>6.7579999999999995E-4</v>
      </c>
      <c r="H101" s="50"/>
      <c r="I101" s="72"/>
      <c r="J101" s="50">
        <f>ROUND(SmtRes!AG89/SmtRes!DO89, 2)</f>
        <v>566.37</v>
      </c>
      <c r="K101" s="72"/>
      <c r="L101" s="50">
        <f>SmtRes!DH89</f>
        <v>0.38</v>
      </c>
      <c r="CE101">
        <v>1</v>
      </c>
    </row>
    <row r="102" spans="1:83" ht="28.5" x14ac:dyDescent="0.2">
      <c r="A102" s="47"/>
      <c r="B102" s="47" t="s">
        <v>410</v>
      </c>
      <c r="C102" s="47" t="s">
        <v>412</v>
      </c>
      <c r="D102" s="71" t="s">
        <v>395</v>
      </c>
      <c r="E102" s="49">
        <v>0.01</v>
      </c>
      <c r="F102" s="49">
        <f t="shared" si="0"/>
        <v>2.4</v>
      </c>
      <c r="G102" s="49">
        <f>SmtRes!CX90</f>
        <v>6.7579999999999995E-4</v>
      </c>
      <c r="H102" s="50">
        <f>SmtRes!CZ90</f>
        <v>477.92</v>
      </c>
      <c r="I102" s="72">
        <f>SmtRes!AJ90</f>
        <v>1.19</v>
      </c>
      <c r="J102" s="50">
        <f>ROUND(H102*I102, 2)</f>
        <v>568.72</v>
      </c>
      <c r="K102" s="72"/>
      <c r="L102" s="50">
        <f>SmtRes!DG90</f>
        <v>0.38</v>
      </c>
    </row>
    <row r="103" spans="1:83" ht="28.5" x14ac:dyDescent="0.2">
      <c r="A103" s="47"/>
      <c r="B103" s="47" t="s">
        <v>403</v>
      </c>
      <c r="C103" s="47" t="s">
        <v>628</v>
      </c>
      <c r="D103" s="71" t="s">
        <v>387</v>
      </c>
      <c r="E103" s="49">
        <f>SmtRes!DO90*SmtRes!AT90</f>
        <v>0.01</v>
      </c>
      <c r="F103" s="49">
        <f t="shared" si="0"/>
        <v>2.4</v>
      </c>
      <c r="G103" s="49">
        <f>ROUND(E103*F103*G92, 7)</f>
        <v>6.7579999999999995E-4</v>
      </c>
      <c r="H103" s="50"/>
      <c r="I103" s="72"/>
      <c r="J103" s="50">
        <f>ROUND(SmtRes!AG90/SmtRes!DO90, 2)</f>
        <v>492.81</v>
      </c>
      <c r="K103" s="72"/>
      <c r="L103" s="50">
        <f>SmtRes!DH90</f>
        <v>0.33</v>
      </c>
      <c r="CE103">
        <v>1</v>
      </c>
    </row>
    <row r="104" spans="1:83" ht="42.75" x14ac:dyDescent="0.2">
      <c r="A104" s="47"/>
      <c r="B104" s="47" t="s">
        <v>454</v>
      </c>
      <c r="C104" s="47" t="s">
        <v>456</v>
      </c>
      <c r="D104" s="71" t="s">
        <v>395</v>
      </c>
      <c r="E104" s="49">
        <v>0.65</v>
      </c>
      <c r="F104" s="49">
        <f t="shared" si="0"/>
        <v>2.4</v>
      </c>
      <c r="G104" s="49">
        <f>SmtRes!CX91</f>
        <v>4.3929599999999999E-2</v>
      </c>
      <c r="H104" s="50"/>
      <c r="I104" s="72"/>
      <c r="J104" s="50">
        <f>SmtRes!CZ91</f>
        <v>6.04</v>
      </c>
      <c r="K104" s="72"/>
      <c r="L104" s="50">
        <f>SmtRes!DG91</f>
        <v>0.27</v>
      </c>
    </row>
    <row r="105" spans="1:83" ht="15" x14ac:dyDescent="0.2">
      <c r="A105" s="46"/>
      <c r="B105" s="49">
        <v>4</v>
      </c>
      <c r="C105" s="46" t="s">
        <v>641</v>
      </c>
      <c r="D105" s="71"/>
      <c r="E105" s="56"/>
      <c r="F105" s="49"/>
      <c r="G105" s="49"/>
      <c r="H105" s="49"/>
      <c r="I105" s="49"/>
      <c r="J105" s="49"/>
      <c r="K105" s="49"/>
      <c r="L105" s="53">
        <f>SUM(L106:L107)-SUMIF(CE106:CE107, 1, L106:L107)</f>
        <v>105.49</v>
      </c>
    </row>
    <row r="106" spans="1:83" ht="14.25" x14ac:dyDescent="0.2">
      <c r="A106" s="47"/>
      <c r="B106" s="47" t="s">
        <v>171</v>
      </c>
      <c r="C106" s="47" t="s">
        <v>172</v>
      </c>
      <c r="D106" s="71" t="s">
        <v>113</v>
      </c>
      <c r="E106" s="49">
        <v>8.9999999999999993E-3</v>
      </c>
      <c r="F106" s="49">
        <f>ROUND(2,7)</f>
        <v>2</v>
      </c>
      <c r="G106" s="49">
        <f>SmtRes!CX92</f>
        <v>5.0690000000000002E-4</v>
      </c>
      <c r="H106" s="50">
        <f>SmtRes!CZ92</f>
        <v>113624.35</v>
      </c>
      <c r="I106" s="72">
        <f>SmtRes!AI92</f>
        <v>1.71</v>
      </c>
      <c r="J106" s="50">
        <f>ROUND(H106*I106, 2)</f>
        <v>194297.64</v>
      </c>
      <c r="K106" s="72"/>
      <c r="L106" s="50">
        <f>SmtRes!DF92</f>
        <v>98.49</v>
      </c>
    </row>
    <row r="107" spans="1:83" ht="14.25" x14ac:dyDescent="0.2">
      <c r="A107" s="47"/>
      <c r="B107" s="47" t="s">
        <v>457</v>
      </c>
      <c r="C107" s="74" t="s">
        <v>459</v>
      </c>
      <c r="D107" s="75" t="s">
        <v>113</v>
      </c>
      <c r="E107" s="76">
        <v>1.4E-3</v>
      </c>
      <c r="F107" s="76">
        <f>ROUND(2,7)</f>
        <v>2</v>
      </c>
      <c r="G107" s="76">
        <f>SmtRes!CX93</f>
        <v>7.8800000000000004E-5</v>
      </c>
      <c r="H107" s="77">
        <f>SmtRes!CZ93</f>
        <v>75885.63</v>
      </c>
      <c r="I107" s="78">
        <f>SmtRes!AI93</f>
        <v>1.17</v>
      </c>
      <c r="J107" s="77">
        <f>ROUND(H107*I107, 2)</f>
        <v>88786.19</v>
      </c>
      <c r="K107" s="78"/>
      <c r="L107" s="77">
        <f>SmtRes!DF93</f>
        <v>7</v>
      </c>
    </row>
    <row r="108" spans="1:83" ht="15" x14ac:dyDescent="0.2">
      <c r="A108" s="47"/>
      <c r="B108" s="47"/>
      <c r="C108" s="79" t="s">
        <v>630</v>
      </c>
      <c r="D108" s="71"/>
      <c r="E108" s="49"/>
      <c r="F108" s="49"/>
      <c r="G108" s="49"/>
      <c r="H108" s="50"/>
      <c r="I108" s="72"/>
      <c r="J108" s="50"/>
      <c r="K108" s="72"/>
      <c r="L108" s="50">
        <f>L95+L97+L98+L105</f>
        <v>277.06</v>
      </c>
    </row>
    <row r="109" spans="1:83" ht="14.25" x14ac:dyDescent="0.2">
      <c r="A109" s="47"/>
      <c r="B109" s="47"/>
      <c r="C109" s="47" t="s">
        <v>631</v>
      </c>
      <c r="D109" s="71"/>
      <c r="E109" s="49"/>
      <c r="F109" s="49"/>
      <c r="G109" s="49"/>
      <c r="H109" s="50"/>
      <c r="I109" s="72"/>
      <c r="J109" s="50"/>
      <c r="K109" s="72"/>
      <c r="L109" s="50">
        <f>SUM(AR92:AR112)+SUM(AS92:AS112)+SUM(AT92:AT112)+SUM(AU92:AU112)+SUM(AV92:AV112)</f>
        <v>169.87</v>
      </c>
    </row>
    <row r="110" spans="1:83" ht="28.5" x14ac:dyDescent="0.2">
      <c r="A110" s="47"/>
      <c r="B110" s="47" t="s">
        <v>168</v>
      </c>
      <c r="C110" s="47" t="s">
        <v>642</v>
      </c>
      <c r="D110" s="71" t="s">
        <v>256</v>
      </c>
      <c r="E110" s="49">
        <f>Source!BZ134</f>
        <v>94</v>
      </c>
      <c r="F110" s="49"/>
      <c r="G110" s="49">
        <f>Source!AT134</f>
        <v>94</v>
      </c>
      <c r="H110" s="50"/>
      <c r="I110" s="72"/>
      <c r="J110" s="50"/>
      <c r="K110" s="72"/>
      <c r="L110" s="50">
        <f>SUM(AZ92:AZ112)</f>
        <v>159.68</v>
      </c>
    </row>
    <row r="111" spans="1:83" ht="28.5" x14ac:dyDescent="0.2">
      <c r="A111" s="74"/>
      <c r="B111" s="74" t="s">
        <v>169</v>
      </c>
      <c r="C111" s="74" t="s">
        <v>643</v>
      </c>
      <c r="D111" s="75" t="s">
        <v>256</v>
      </c>
      <c r="E111" s="76">
        <f>Source!CA134</f>
        <v>51</v>
      </c>
      <c r="F111" s="76"/>
      <c r="G111" s="76">
        <f>Source!AU134</f>
        <v>51</v>
      </c>
      <c r="H111" s="77"/>
      <c r="I111" s="78"/>
      <c r="J111" s="77"/>
      <c r="K111" s="78"/>
      <c r="L111" s="77">
        <f>SUM(BA92:BA112)</f>
        <v>86.63</v>
      </c>
    </row>
    <row r="112" spans="1:83" ht="15" x14ac:dyDescent="0.2">
      <c r="C112" s="315" t="s">
        <v>634</v>
      </c>
      <c r="D112" s="315"/>
      <c r="E112" s="315"/>
      <c r="F112" s="315"/>
      <c r="G112" s="315"/>
      <c r="H112" s="315"/>
      <c r="I112" s="316">
        <f>IF(E92&lt;&gt;0,K112/E92, 0)</f>
        <v>18585.582386363636</v>
      </c>
      <c r="J112" s="316"/>
      <c r="K112" s="316">
        <f>L95+L97+L105+L110+L111+L98</f>
        <v>523.37</v>
      </c>
      <c r="L112" s="316"/>
      <c r="AD112">
        <f>ROUND((Source!AT134/100)*((ROUND(SUMIF(SmtRes!AQ86:'SmtRes'!AQ93,"=1",SmtRes!AD86:'SmtRes'!AD93)*Source!I134, 2)+ROUND(SUMIF(SmtRes!AQ86:'SmtRes'!AQ93,"=1",SmtRes!AC86:'SmtRes'!AC93)*Source!I134, 2))), 2)</f>
        <v>40.35</v>
      </c>
      <c r="AE112">
        <f>ROUND((Source!AU134/100)*((ROUND(SUMIF(SmtRes!AQ86:'SmtRes'!AQ93,"=1",SmtRes!AD86:'SmtRes'!AD93)*Source!I134, 2)+ROUND(SUMIF(SmtRes!AQ86:'SmtRes'!AQ93,"=1",SmtRes!AC86:'SmtRes'!AC93)*Source!I134, 2))), 2)</f>
        <v>21.89</v>
      </c>
      <c r="AN112" s="55">
        <f>L95+L97+L105+L110+L111+L98</f>
        <v>523.37</v>
      </c>
      <c r="AO112" s="55">
        <f>L97</f>
        <v>1.7000000000000002</v>
      </c>
      <c r="AQ112" t="s">
        <v>635</v>
      </c>
      <c r="AR112" s="55">
        <f>L95</f>
        <v>169.16</v>
      </c>
      <c r="AT112" s="55">
        <f>L98</f>
        <v>0.71</v>
      </c>
      <c r="AV112" t="s">
        <v>635</v>
      </c>
      <c r="AW112" s="55">
        <f>L105</f>
        <v>105.49</v>
      </c>
      <c r="AZ112">
        <f>Source!X134</f>
        <v>159.68</v>
      </c>
      <c r="BA112">
        <f>Source!Y134</f>
        <v>86.63</v>
      </c>
      <c r="CD112">
        <v>1</v>
      </c>
    </row>
    <row r="113" spans="1:82" ht="14.25" x14ac:dyDescent="0.2">
      <c r="A113" s="70" t="s">
        <v>170</v>
      </c>
      <c r="B113" s="47" t="str">
        <f>Source!F135</f>
        <v>14.4.04.08-0006</v>
      </c>
      <c r="C113" s="47" t="str">
        <f>Source!G135</f>
        <v>Эмаль ПФ-133</v>
      </c>
      <c r="D113" s="71" t="str">
        <f>Source!H135</f>
        <v>т</v>
      </c>
      <c r="E113" s="49">
        <f>Source!K135</f>
        <v>-5.0690000000000002E-4</v>
      </c>
      <c r="F113" s="49"/>
      <c r="G113" s="49">
        <f>Source!I135</f>
        <v>-5.0690000000000002E-4</v>
      </c>
      <c r="H113" s="50">
        <f>Source!AL135</f>
        <v>113624.35</v>
      </c>
      <c r="I113" s="72">
        <f>IF(Source!BC135&lt;&gt; 0, Source!BC135, 1)</f>
        <v>1.71</v>
      </c>
      <c r="J113" s="50">
        <f>ROUND(H113*I113, 2)</f>
        <v>194297.64</v>
      </c>
      <c r="K113" s="72"/>
      <c r="L113" s="50">
        <f>Source!P135</f>
        <v>-98.49</v>
      </c>
    </row>
    <row r="114" spans="1:82" x14ac:dyDescent="0.2">
      <c r="A114" s="82"/>
      <c r="B114" s="82"/>
      <c r="C114" s="83" t="str">
        <f>"Объем: "&amp;Source!I135&amp;"=-"&amp;"0,0005069"</f>
        <v>Объем: -0,0005069=-0,0005069</v>
      </c>
      <c r="D114" s="82"/>
      <c r="E114" s="82"/>
      <c r="F114" s="82"/>
      <c r="G114" s="82"/>
      <c r="H114" s="82"/>
      <c r="I114" s="82"/>
      <c r="J114" s="82"/>
      <c r="K114" s="82"/>
      <c r="L114" s="82"/>
    </row>
    <row r="115" spans="1:82" ht="15" x14ac:dyDescent="0.2">
      <c r="C115" s="315" t="s">
        <v>634</v>
      </c>
      <c r="D115" s="315"/>
      <c r="E115" s="315"/>
      <c r="F115" s="315"/>
      <c r="G115" s="315"/>
      <c r="H115" s="315"/>
      <c r="I115" s="316">
        <f>IF(E113&lt;&gt;0,K115/E113, 0)</f>
        <v>194298.67824028406</v>
      </c>
      <c r="J115" s="316"/>
      <c r="K115" s="316">
        <f>L113</f>
        <v>-98.49</v>
      </c>
      <c r="L115" s="316"/>
      <c r="AD115">
        <f>ROUND((Source!AT135/100)*((ROUND(ROUND(Source!AO135,2)*Source!I135, 2)+ROUND(ROUND(Source!AN135,2)*Source!I135, 2))), 2)</f>
        <v>0</v>
      </c>
      <c r="AE115">
        <f>ROUND((Source!AU135/100)*((ROUND(ROUND(Source!AO135,2)*Source!I135, 2)+ROUND(ROUND(Source!AN135,2)*Source!I135, 2))), 2)</f>
        <v>0</v>
      </c>
      <c r="AN115" s="55">
        <f>L113</f>
        <v>-98.49</v>
      </c>
      <c r="AO115">
        <f>0</f>
        <v>0</v>
      </c>
      <c r="AQ115" t="s">
        <v>635</v>
      </c>
      <c r="AR115">
        <f>0</f>
        <v>0</v>
      </c>
      <c r="AT115">
        <f>0</f>
        <v>0</v>
      </c>
      <c r="AV115" t="s">
        <v>635</v>
      </c>
      <c r="AW115" s="55">
        <f>L113</f>
        <v>-98.49</v>
      </c>
      <c r="AZ115">
        <f>Source!X135</f>
        <v>0</v>
      </c>
      <c r="BA115">
        <f>Source!Y135</f>
        <v>0</v>
      </c>
      <c r="CD115">
        <v>1</v>
      </c>
    </row>
    <row r="116" spans="1:82" ht="14.25" x14ac:dyDescent="0.2">
      <c r="A116" s="70" t="s">
        <v>174</v>
      </c>
      <c r="B116" s="47" t="str">
        <f>Source!F136</f>
        <v>14.4.04.08-0001</v>
      </c>
      <c r="C116" s="47" t="str">
        <f>Source!G136</f>
        <v>Эмаль ПФ-115</v>
      </c>
      <c r="D116" s="71" t="str">
        <f>Source!H136</f>
        <v>т</v>
      </c>
      <c r="E116" s="49">
        <f>Source!K136</f>
        <v>1.792E-3</v>
      </c>
      <c r="F116" s="49"/>
      <c r="G116" s="49">
        <f>Source!I136</f>
        <v>1.792E-3</v>
      </c>
      <c r="H116" s="50">
        <f>Source!AL136</f>
        <v>80322.25</v>
      </c>
      <c r="I116" s="72">
        <f>IF(Source!BC136&lt;&gt; 0, Source!BC136, 1)</f>
        <v>1.71</v>
      </c>
      <c r="J116" s="50">
        <f>ROUND(H116*I116, 2)</f>
        <v>137351.04999999999</v>
      </c>
      <c r="K116" s="72"/>
      <c r="L116" s="50">
        <f>Source!P136</f>
        <v>246.13</v>
      </c>
    </row>
    <row r="117" spans="1:82" x14ac:dyDescent="0.2">
      <c r="A117" s="82"/>
      <c r="B117" s="82"/>
      <c r="C117" s="83" t="str">
        <f>"Объем: "&amp;Source!I136&amp;"=1,792/"&amp;"1000"</f>
        <v>Объем: 0,001792=1,792/1000</v>
      </c>
      <c r="D117" s="82"/>
      <c r="E117" s="82"/>
      <c r="F117" s="82"/>
      <c r="G117" s="82"/>
      <c r="H117" s="82"/>
      <c r="I117" s="82"/>
      <c r="J117" s="82"/>
      <c r="K117" s="82"/>
      <c r="L117" s="82"/>
    </row>
    <row r="118" spans="1:82" ht="15" x14ac:dyDescent="0.2">
      <c r="C118" s="315" t="s">
        <v>634</v>
      </c>
      <c r="D118" s="315"/>
      <c r="E118" s="315"/>
      <c r="F118" s="315"/>
      <c r="G118" s="315"/>
      <c r="H118" s="315"/>
      <c r="I118" s="316">
        <f>IF(E116&lt;&gt;0,K118/E116, 0)</f>
        <v>137349.33035714287</v>
      </c>
      <c r="J118" s="316"/>
      <c r="K118" s="316">
        <f>L116</f>
        <v>246.13</v>
      </c>
      <c r="L118" s="316"/>
      <c r="AD118">
        <f>ROUND((Source!AT136/100)*((ROUND(ROUND(Source!AO136,2)*Source!I136, 2)+ROUND(ROUND(Source!AN136,2)*Source!I136, 2))), 2)</f>
        <v>0</v>
      </c>
      <c r="AE118">
        <f>ROUND((Source!AU136/100)*((ROUND(ROUND(Source!AO136,2)*Source!I136, 2)+ROUND(ROUND(Source!AN136,2)*Source!I136, 2))), 2)</f>
        <v>0</v>
      </c>
      <c r="AN118" s="55">
        <f>L116</f>
        <v>246.13</v>
      </c>
      <c r="AO118">
        <f>0</f>
        <v>0</v>
      </c>
      <c r="AQ118" t="s">
        <v>635</v>
      </c>
      <c r="AR118">
        <f>0</f>
        <v>0</v>
      </c>
      <c r="AT118">
        <f>0</f>
        <v>0</v>
      </c>
      <c r="AV118" t="s">
        <v>635</v>
      </c>
      <c r="AW118" s="55">
        <f>L116</f>
        <v>246.13</v>
      </c>
      <c r="AZ118">
        <f>Source!X136</f>
        <v>0</v>
      </c>
      <c r="BA118">
        <f>Source!Y136</f>
        <v>0</v>
      </c>
      <c r="CD118">
        <v>1</v>
      </c>
    </row>
    <row r="120" spans="1:82" ht="15" x14ac:dyDescent="0.2">
      <c r="A120" s="51"/>
      <c r="B120" s="52"/>
      <c r="C120" s="321" t="s">
        <v>578</v>
      </c>
      <c r="D120" s="321"/>
      <c r="E120" s="321"/>
      <c r="F120" s="321"/>
      <c r="G120" s="321"/>
      <c r="H120" s="321"/>
      <c r="I120" s="53"/>
      <c r="J120" s="51"/>
      <c r="K120" s="54"/>
      <c r="L120" s="53">
        <f>L122+L123+L129+L133</f>
        <v>5439.8200000000006</v>
      </c>
    </row>
    <row r="121" spans="1:82" ht="14.25" x14ac:dyDescent="0.2">
      <c r="A121" s="45"/>
      <c r="B121" s="48"/>
      <c r="C121" s="320" t="s">
        <v>579</v>
      </c>
      <c r="D121" s="319"/>
      <c r="E121" s="319"/>
      <c r="F121" s="319"/>
      <c r="G121" s="319"/>
      <c r="H121" s="319"/>
      <c r="I121" s="50"/>
      <c r="J121" s="45"/>
      <c r="K121" s="49"/>
      <c r="L121" s="50"/>
    </row>
    <row r="122" spans="1:82" ht="14.25" x14ac:dyDescent="0.2">
      <c r="A122" s="45"/>
      <c r="B122" s="48"/>
      <c r="C122" s="319" t="s">
        <v>580</v>
      </c>
      <c r="D122" s="319"/>
      <c r="E122" s="319"/>
      <c r="F122" s="319"/>
      <c r="G122" s="319"/>
      <c r="H122" s="319"/>
      <c r="I122" s="50"/>
      <c r="J122" s="45"/>
      <c r="K122" s="49"/>
      <c r="L122" s="50">
        <f>SUM(AR53:AR118)</f>
        <v>3545.97</v>
      </c>
    </row>
    <row r="123" spans="1:82" ht="14.25" hidden="1" x14ac:dyDescent="0.2">
      <c r="A123" s="45"/>
      <c r="B123" s="48"/>
      <c r="C123" s="319" t="s">
        <v>581</v>
      </c>
      <c r="D123" s="319"/>
      <c r="E123" s="319"/>
      <c r="F123" s="319"/>
      <c r="G123" s="319"/>
      <c r="H123" s="319"/>
      <c r="I123" s="50"/>
      <c r="J123" s="45"/>
      <c r="K123" s="49"/>
      <c r="L123" s="50">
        <f>L125+L128+L127</f>
        <v>1640.7200000000003</v>
      </c>
    </row>
    <row r="124" spans="1:82" ht="14.25" hidden="1" x14ac:dyDescent="0.2">
      <c r="A124" s="45"/>
      <c r="B124" s="48"/>
      <c r="C124" s="320" t="s">
        <v>582</v>
      </c>
      <c r="D124" s="319"/>
      <c r="E124" s="319"/>
      <c r="F124" s="319"/>
      <c r="G124" s="319"/>
      <c r="H124" s="319"/>
      <c r="I124" s="50"/>
      <c r="J124" s="45"/>
      <c r="K124" s="49"/>
      <c r="L124" s="50"/>
    </row>
    <row r="125" spans="1:82" ht="14.25" x14ac:dyDescent="0.2">
      <c r="A125" s="45"/>
      <c r="B125" s="48"/>
      <c r="C125" s="319" t="s">
        <v>581</v>
      </c>
      <c r="D125" s="319"/>
      <c r="E125" s="319"/>
      <c r="F125" s="319"/>
      <c r="G125" s="319"/>
      <c r="H125" s="319"/>
      <c r="I125" s="50"/>
      <c r="J125" s="45"/>
      <c r="K125" s="49"/>
      <c r="L125" s="50">
        <f>SUM(AO53:AO118)</f>
        <v>798.0500000000003</v>
      </c>
    </row>
    <row r="126" spans="1:82" ht="14.25" hidden="1" x14ac:dyDescent="0.2">
      <c r="A126" s="45"/>
      <c r="B126" s="48"/>
      <c r="C126" s="320" t="s">
        <v>583</v>
      </c>
      <c r="D126" s="319"/>
      <c r="E126" s="319"/>
      <c r="F126" s="319"/>
      <c r="G126" s="319"/>
      <c r="H126" s="319"/>
      <c r="I126" s="50"/>
      <c r="J126" s="45"/>
      <c r="K126" s="49"/>
      <c r="L126" s="50"/>
    </row>
    <row r="127" spans="1:82" ht="14.25" x14ac:dyDescent="0.2">
      <c r="A127" s="45"/>
      <c r="B127" s="48"/>
      <c r="C127" s="319" t="s">
        <v>603</v>
      </c>
      <c r="D127" s="319"/>
      <c r="E127" s="319"/>
      <c r="F127" s="319"/>
      <c r="G127" s="319"/>
      <c r="H127" s="319"/>
      <c r="I127" s="50"/>
      <c r="J127" s="45"/>
      <c r="K127" s="49"/>
      <c r="L127" s="50">
        <f>SUM(AT53:AT118)</f>
        <v>842.67000000000007</v>
      </c>
    </row>
    <row r="128" spans="1:82" ht="14.25" hidden="1" x14ac:dyDescent="0.2">
      <c r="A128" s="45"/>
      <c r="B128" s="48"/>
      <c r="C128" s="319" t="s">
        <v>584</v>
      </c>
      <c r="D128" s="319"/>
      <c r="E128" s="319"/>
      <c r="F128" s="319"/>
      <c r="G128" s="319"/>
      <c r="H128" s="319"/>
      <c r="I128" s="50"/>
      <c r="J128" s="45"/>
      <c r="K128" s="49"/>
      <c r="L128" s="50">
        <f>SUM(AV53:AV118)</f>
        <v>0</v>
      </c>
    </row>
    <row r="129" spans="1:12" ht="14.25" x14ac:dyDescent="0.2">
      <c r="A129" s="45"/>
      <c r="B129" s="48"/>
      <c r="C129" s="319" t="s">
        <v>585</v>
      </c>
      <c r="D129" s="319"/>
      <c r="E129" s="319"/>
      <c r="F129" s="319"/>
      <c r="G129" s="319"/>
      <c r="H129" s="319"/>
      <c r="I129" s="50"/>
      <c r="J129" s="45"/>
      <c r="K129" s="49"/>
      <c r="L129" s="50">
        <f>L131+L132</f>
        <v>253.13</v>
      </c>
    </row>
    <row r="130" spans="1:12" ht="14.25" x14ac:dyDescent="0.2">
      <c r="A130" s="45"/>
      <c r="B130" s="48"/>
      <c r="C130" s="320" t="s">
        <v>582</v>
      </c>
      <c r="D130" s="319"/>
      <c r="E130" s="319"/>
      <c r="F130" s="319"/>
      <c r="G130" s="319"/>
      <c r="H130" s="319"/>
      <c r="I130" s="50"/>
      <c r="J130" s="45"/>
      <c r="K130" s="49"/>
      <c r="L130" s="50"/>
    </row>
    <row r="131" spans="1:12" ht="14.25" x14ac:dyDescent="0.2">
      <c r="A131" s="45"/>
      <c r="B131" s="48"/>
      <c r="C131" s="319" t="s">
        <v>586</v>
      </c>
      <c r="D131" s="319"/>
      <c r="E131" s="319"/>
      <c r="F131" s="319"/>
      <c r="G131" s="319"/>
      <c r="H131" s="319"/>
      <c r="I131" s="50"/>
      <c r="J131" s="45"/>
      <c r="K131" s="49"/>
      <c r="L131" s="50">
        <f>SUM(AW53:AW118)-SUM(BK53:BK118)</f>
        <v>253.13</v>
      </c>
    </row>
    <row r="132" spans="1:12" ht="14.25" hidden="1" x14ac:dyDescent="0.2">
      <c r="A132" s="45"/>
      <c r="B132" s="48"/>
      <c r="C132" s="319" t="s">
        <v>587</v>
      </c>
      <c r="D132" s="319"/>
      <c r="E132" s="319"/>
      <c r="F132" s="319"/>
      <c r="G132" s="319"/>
      <c r="H132" s="319"/>
      <c r="I132" s="50"/>
      <c r="J132" s="45"/>
      <c r="K132" s="49"/>
      <c r="L132" s="50">
        <f>SUM(BC53:BC118)</f>
        <v>0</v>
      </c>
    </row>
    <row r="133" spans="1:12" ht="14.25" hidden="1" x14ac:dyDescent="0.2">
      <c r="A133" s="45"/>
      <c r="B133" s="48"/>
      <c r="C133" s="319" t="s">
        <v>588</v>
      </c>
      <c r="D133" s="319"/>
      <c r="E133" s="319"/>
      <c r="F133" s="319"/>
      <c r="G133" s="319"/>
      <c r="H133" s="319"/>
      <c r="I133" s="50"/>
      <c r="J133" s="45"/>
      <c r="K133" s="49"/>
      <c r="L133" s="50">
        <f>SUM(BB53:BB118)</f>
        <v>0</v>
      </c>
    </row>
    <row r="134" spans="1:12" ht="14.25" x14ac:dyDescent="0.2">
      <c r="A134" s="45"/>
      <c r="B134" s="48"/>
      <c r="C134" s="319" t="s">
        <v>589</v>
      </c>
      <c r="D134" s="319"/>
      <c r="E134" s="319"/>
      <c r="F134" s="319"/>
      <c r="G134" s="319"/>
      <c r="H134" s="319"/>
      <c r="I134" s="50"/>
      <c r="J134" s="45"/>
      <c r="K134" s="49"/>
      <c r="L134" s="50">
        <f>SUM(AR53:AR118)+SUM(AT53:AT118)+SUM(AV53:AV118)</f>
        <v>4388.6399999999994</v>
      </c>
    </row>
    <row r="135" spans="1:12" ht="14.25" x14ac:dyDescent="0.2">
      <c r="A135" s="45"/>
      <c r="B135" s="48"/>
      <c r="C135" s="319" t="s">
        <v>590</v>
      </c>
      <c r="D135" s="319"/>
      <c r="E135" s="319"/>
      <c r="F135" s="319"/>
      <c r="G135" s="319"/>
      <c r="H135" s="319"/>
      <c r="I135" s="50"/>
      <c r="J135" s="45"/>
      <c r="K135" s="49"/>
      <c r="L135" s="50">
        <f>SUM(AZ53:AZ118)</f>
        <v>4505.0200000000004</v>
      </c>
    </row>
    <row r="136" spans="1:12" ht="14.25" x14ac:dyDescent="0.2">
      <c r="A136" s="45"/>
      <c r="B136" s="48"/>
      <c r="C136" s="319" t="s">
        <v>591</v>
      </c>
      <c r="D136" s="319"/>
      <c r="E136" s="319"/>
      <c r="F136" s="319"/>
      <c r="G136" s="319"/>
      <c r="H136" s="319"/>
      <c r="I136" s="50"/>
      <c r="J136" s="45"/>
      <c r="K136" s="49"/>
      <c r="L136" s="50">
        <f>SUM(BA53:BA118)</f>
        <v>2617.8900000000003</v>
      </c>
    </row>
    <row r="137" spans="1:12" ht="14.25" hidden="1" x14ac:dyDescent="0.2">
      <c r="A137" s="45"/>
      <c r="B137" s="48"/>
      <c r="C137" s="319" t="s">
        <v>592</v>
      </c>
      <c r="D137" s="319"/>
      <c r="E137" s="319"/>
      <c r="F137" s="319"/>
      <c r="G137" s="319"/>
      <c r="H137" s="319"/>
      <c r="I137" s="50"/>
      <c r="J137" s="45"/>
      <c r="K137" s="49"/>
      <c r="L137" s="50">
        <f>L139+L140</f>
        <v>0</v>
      </c>
    </row>
    <row r="138" spans="1:12" ht="14.25" hidden="1" x14ac:dyDescent="0.2">
      <c r="A138" s="45"/>
      <c r="B138" s="48"/>
      <c r="C138" s="320" t="s">
        <v>579</v>
      </c>
      <c r="D138" s="319"/>
      <c r="E138" s="319"/>
      <c r="F138" s="319"/>
      <c r="G138" s="319"/>
      <c r="H138" s="319"/>
      <c r="I138" s="50"/>
      <c r="J138" s="45"/>
      <c r="K138" s="49"/>
      <c r="L138" s="50"/>
    </row>
    <row r="139" spans="1:12" ht="14.25" hidden="1" x14ac:dyDescent="0.2">
      <c r="A139" s="45"/>
      <c r="B139" s="48"/>
      <c r="C139" s="319" t="s">
        <v>593</v>
      </c>
      <c r="D139" s="319"/>
      <c r="E139" s="319"/>
      <c r="F139" s="319"/>
      <c r="G139" s="319"/>
      <c r="H139" s="319"/>
      <c r="I139" s="50"/>
      <c r="J139" s="45"/>
      <c r="K139" s="49"/>
      <c r="L139" s="50">
        <f>SUM(BK53:BK118)</f>
        <v>0</v>
      </c>
    </row>
    <row r="140" spans="1:12" ht="14.25" hidden="1" x14ac:dyDescent="0.2">
      <c r="A140" s="45"/>
      <c r="B140" s="48"/>
      <c r="C140" s="319" t="s">
        <v>594</v>
      </c>
      <c r="D140" s="319"/>
      <c r="E140" s="319"/>
      <c r="F140" s="319"/>
      <c r="G140" s="319"/>
      <c r="H140" s="319"/>
      <c r="I140" s="50"/>
      <c r="J140" s="45"/>
      <c r="K140" s="49"/>
      <c r="L140" s="50">
        <f>SUM(BD53:BD118)</f>
        <v>0</v>
      </c>
    </row>
    <row r="141" spans="1:12" ht="14.25" hidden="1" x14ac:dyDescent="0.2">
      <c r="A141" s="45"/>
      <c r="B141" s="48"/>
      <c r="C141" s="319" t="s">
        <v>595</v>
      </c>
      <c r="D141" s="319"/>
      <c r="E141" s="319"/>
      <c r="F141" s="319"/>
      <c r="G141" s="319"/>
      <c r="H141" s="319"/>
      <c r="I141" s="50"/>
      <c r="J141" s="45"/>
      <c r="K141" s="49"/>
      <c r="L141" s="50"/>
    </row>
    <row r="142" spans="1:12" ht="14.25" hidden="1" x14ac:dyDescent="0.2">
      <c r="A142" s="45"/>
      <c r="B142" s="48"/>
      <c r="C142" s="319" t="s">
        <v>595</v>
      </c>
      <c r="D142" s="319"/>
      <c r="E142" s="319"/>
      <c r="F142" s="319"/>
      <c r="G142" s="319"/>
      <c r="H142" s="319"/>
      <c r="I142" s="50"/>
      <c r="J142" s="45"/>
      <c r="K142" s="49"/>
      <c r="L142" s="50">
        <f>SUM(BQ53:BQ118)</f>
        <v>0</v>
      </c>
    </row>
    <row r="143" spans="1:12" ht="14.25" hidden="1" x14ac:dyDescent="0.2">
      <c r="A143" s="45"/>
      <c r="B143" s="48"/>
      <c r="C143" s="319" t="s">
        <v>596</v>
      </c>
      <c r="D143" s="319"/>
      <c r="E143" s="319"/>
      <c r="F143" s="319"/>
      <c r="G143" s="319"/>
      <c r="H143" s="319"/>
      <c r="I143" s="50"/>
      <c r="J143" s="45"/>
      <c r="K143" s="49"/>
      <c r="L143" s="50">
        <f>SUM(BO53:BO118)</f>
        <v>0</v>
      </c>
    </row>
    <row r="144" spans="1:12" ht="15" x14ac:dyDescent="0.2">
      <c r="A144" s="51"/>
      <c r="B144" s="52"/>
      <c r="C144" s="321" t="s">
        <v>597</v>
      </c>
      <c r="D144" s="321"/>
      <c r="E144" s="321"/>
      <c r="F144" s="321"/>
      <c r="G144" s="321"/>
      <c r="H144" s="321"/>
      <c r="I144" s="53"/>
      <c r="J144" s="51"/>
      <c r="K144" s="54"/>
      <c r="L144" s="53">
        <f>L120+L135+L136+L137+L142+L143</f>
        <v>12562.73</v>
      </c>
    </row>
    <row r="145" spans="1:82" ht="14.25" x14ac:dyDescent="0.2">
      <c r="A145" s="45"/>
      <c r="B145" s="48"/>
      <c r="C145" s="320" t="s">
        <v>598</v>
      </c>
      <c r="D145" s="319"/>
      <c r="E145" s="319"/>
      <c r="F145" s="319"/>
      <c r="G145" s="319"/>
      <c r="H145" s="319"/>
      <c r="I145" s="50"/>
      <c r="J145" s="45"/>
      <c r="K145" s="49"/>
      <c r="L145" s="50"/>
    </row>
    <row r="146" spans="1:82" ht="14.25" hidden="1" x14ac:dyDescent="0.2">
      <c r="A146" s="45"/>
      <c r="B146" s="48"/>
      <c r="C146" s="319" t="s">
        <v>599</v>
      </c>
      <c r="D146" s="319"/>
      <c r="E146" s="319"/>
      <c r="F146" s="319"/>
      <c r="G146" s="319"/>
      <c r="H146" s="319"/>
      <c r="I146" s="50"/>
      <c r="J146" s="45"/>
      <c r="K146" s="49"/>
      <c r="L146" s="50">
        <f>SUM(AX53:AX118)</f>
        <v>0</v>
      </c>
    </row>
    <row r="147" spans="1:82" ht="14.25" hidden="1" x14ac:dyDescent="0.2">
      <c r="A147" s="45"/>
      <c r="B147" s="48"/>
      <c r="C147" s="319" t="s">
        <v>600</v>
      </c>
      <c r="D147" s="319"/>
      <c r="E147" s="319"/>
      <c r="F147" s="319"/>
      <c r="G147" s="319"/>
      <c r="H147" s="319"/>
      <c r="I147" s="50"/>
      <c r="J147" s="45"/>
      <c r="K147" s="49"/>
      <c r="L147" s="50">
        <f>SUM(AY53:AY118)</f>
        <v>0</v>
      </c>
    </row>
    <row r="148" spans="1:82" ht="14.25" x14ac:dyDescent="0.2">
      <c r="A148" s="45"/>
      <c r="B148" s="48"/>
      <c r="C148" s="319" t="s">
        <v>601</v>
      </c>
      <c r="D148" s="319"/>
      <c r="E148" s="319"/>
      <c r="F148" s="322"/>
      <c r="G148" s="56">
        <f>Source!F160</f>
        <v>7.3504459000000004</v>
      </c>
      <c r="H148" s="45"/>
      <c r="I148" s="45"/>
      <c r="J148" s="45"/>
      <c r="K148" s="45"/>
      <c r="L148" s="45"/>
    </row>
    <row r="149" spans="1:82" ht="14.25" x14ac:dyDescent="0.2">
      <c r="A149" s="45"/>
      <c r="B149" s="48"/>
      <c r="C149" s="319" t="s">
        <v>602</v>
      </c>
      <c r="D149" s="319"/>
      <c r="E149" s="319"/>
      <c r="F149" s="322"/>
      <c r="G149" s="56">
        <f>Source!F161</f>
        <v>1.7085570999999999</v>
      </c>
      <c r="H149" s="45"/>
      <c r="I149" s="45"/>
      <c r="J149" s="45"/>
      <c r="K149" s="45"/>
      <c r="L149" s="45"/>
    </row>
    <row r="152" spans="1:82" ht="16.5" x14ac:dyDescent="0.2">
      <c r="A152" s="317" t="s">
        <v>644</v>
      </c>
      <c r="B152" s="317"/>
      <c r="C152" s="317"/>
      <c r="D152" s="317"/>
      <c r="E152" s="317"/>
      <c r="F152" s="317"/>
      <c r="G152" s="317"/>
      <c r="H152" s="317"/>
      <c r="I152" s="317"/>
      <c r="J152" s="317"/>
      <c r="K152" s="317"/>
      <c r="L152" s="317"/>
    </row>
    <row r="153" spans="1:82" ht="42.75" x14ac:dyDescent="0.2">
      <c r="A153" s="84" t="s">
        <v>190</v>
      </c>
      <c r="B153" s="74" t="str">
        <f>Source!F174</f>
        <v>ТЦ_20.1.02.23_77_7719546987_28.08.2024_02_7.1</v>
      </c>
      <c r="C153" s="74" t="str">
        <f>Source!G174</f>
        <v>Заземляющий проводник ЗП6</v>
      </c>
      <c r="D153" s="75" t="str">
        <f>Source!H174</f>
        <v>м</v>
      </c>
      <c r="E153" s="76">
        <f>Source!K174</f>
        <v>3.05</v>
      </c>
      <c r="F153" s="76"/>
      <c r="G153" s="76">
        <f>Source!I174</f>
        <v>3.05</v>
      </c>
      <c r="H153" s="77"/>
      <c r="I153" s="78"/>
      <c r="J153" s="77">
        <f>Source!AL174</f>
        <v>332.1</v>
      </c>
      <c r="K153" s="78"/>
      <c r="L153" s="77">
        <f>Source!HG174</f>
        <v>1012.91</v>
      </c>
    </row>
    <row r="154" spans="1:82" ht="15" x14ac:dyDescent="0.2">
      <c r="C154" s="315" t="s">
        <v>634</v>
      </c>
      <c r="D154" s="315"/>
      <c r="E154" s="315"/>
      <c r="F154" s="315"/>
      <c r="G154" s="315"/>
      <c r="H154" s="315"/>
      <c r="I154" s="316">
        <f>IF(E153&lt;&gt;0,K154/E153, 0)</f>
        <v>332.10163934426231</v>
      </c>
      <c r="J154" s="316"/>
      <c r="K154" s="316">
        <f>L153</f>
        <v>1012.91</v>
      </c>
      <c r="L154" s="316"/>
      <c r="AD154">
        <f>ROUND((Source!AT174/100)*((ROUND(ROUND(Source!AO174,2)*Source!I174, 2)+ROUND(ROUND(Source!AN174,2)*Source!I174, 2))), 2)</f>
        <v>0</v>
      </c>
      <c r="AE154">
        <f>ROUND((Source!AU174/100)*((ROUND(ROUND(Source!AO174,2)*Source!I174, 2)+ROUND(ROUND(Source!AN174,2)*Source!I174, 2))), 2)</f>
        <v>0</v>
      </c>
      <c r="AN154" s="55">
        <f>L153</f>
        <v>1012.91</v>
      </c>
      <c r="AO154">
        <f>0</f>
        <v>0</v>
      </c>
      <c r="AQ154" t="s">
        <v>635</v>
      </c>
      <c r="AR154">
        <f>0</f>
        <v>0</v>
      </c>
      <c r="AT154">
        <f>0</f>
        <v>0</v>
      </c>
      <c r="AV154" t="s">
        <v>635</v>
      </c>
      <c r="AW154" s="55">
        <f>L153</f>
        <v>1012.91</v>
      </c>
      <c r="AX154" s="55">
        <f>L153</f>
        <v>1012.91</v>
      </c>
      <c r="AZ154">
        <f>Source!X174</f>
        <v>0</v>
      </c>
      <c r="BA154">
        <f>Source!Y174</f>
        <v>0</v>
      </c>
      <c r="CD154">
        <v>1</v>
      </c>
    </row>
    <row r="155" spans="1:82" ht="99.75" x14ac:dyDescent="0.2">
      <c r="A155" s="84" t="s">
        <v>204</v>
      </c>
      <c r="B155" s="74" t="str">
        <f>Source!F179</f>
        <v>25.2.02.04-0003</v>
      </c>
      <c r="C155" s="74" t="str">
        <f>Source!G179</f>
        <v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v>
      </c>
      <c r="D155" s="75" t="str">
        <f>Source!H179</f>
        <v>КОМПЛ</v>
      </c>
      <c r="E155" s="76">
        <f>Source!K179</f>
        <v>4</v>
      </c>
      <c r="F155" s="76"/>
      <c r="G155" s="76">
        <f>Source!I179</f>
        <v>4</v>
      </c>
      <c r="H155" s="77">
        <f>Source!AL179</f>
        <v>576.54999999999995</v>
      </c>
      <c r="I155" s="78">
        <f>IF(Source!BC179&lt;&gt; 0, Source!BC179, 1)</f>
        <v>1.23</v>
      </c>
      <c r="J155" s="77">
        <f>ROUND(H155*I155, 2)</f>
        <v>709.16</v>
      </c>
      <c r="K155" s="78"/>
      <c r="L155" s="77">
        <f>Source!P179</f>
        <v>2836.64</v>
      </c>
    </row>
    <row r="156" spans="1:82" ht="15" x14ac:dyDescent="0.2">
      <c r="C156" s="315" t="s">
        <v>634</v>
      </c>
      <c r="D156" s="315"/>
      <c r="E156" s="315"/>
      <c r="F156" s="315"/>
      <c r="G156" s="315"/>
      <c r="H156" s="315"/>
      <c r="I156" s="316">
        <f>IF(E155&lt;&gt;0,K156/E155, 0)</f>
        <v>709.16</v>
      </c>
      <c r="J156" s="316"/>
      <c r="K156" s="316">
        <f>L155</f>
        <v>2836.64</v>
      </c>
      <c r="L156" s="316"/>
      <c r="AD156">
        <f>ROUND((Source!AT179/100)*((ROUND(ROUND(Source!AO179,2)*Source!I179, 2)+ROUND(ROUND(Source!AN179,2)*Source!I179, 2))), 2)</f>
        <v>0</v>
      </c>
      <c r="AE156">
        <f>ROUND((Source!AU179/100)*((ROUND(ROUND(Source!AO179,2)*Source!I179, 2)+ROUND(ROUND(Source!AN179,2)*Source!I179, 2))), 2)</f>
        <v>0</v>
      </c>
      <c r="AN156" s="55">
        <f>L155</f>
        <v>2836.64</v>
      </c>
      <c r="AO156">
        <f>0</f>
        <v>0</v>
      </c>
      <c r="AQ156" t="s">
        <v>635</v>
      </c>
      <c r="AR156">
        <f>0</f>
        <v>0</v>
      </c>
      <c r="AT156">
        <f>0</f>
        <v>0</v>
      </c>
      <c r="AV156" t="s">
        <v>635</v>
      </c>
      <c r="AW156" s="55">
        <f>L155</f>
        <v>2836.64</v>
      </c>
      <c r="AZ156">
        <f>Source!X179</f>
        <v>0</v>
      </c>
      <c r="BA156">
        <f>Source!Y179</f>
        <v>0</v>
      </c>
      <c r="CD156">
        <v>1</v>
      </c>
    </row>
    <row r="157" spans="1:82" ht="28.5" x14ac:dyDescent="0.2">
      <c r="A157" s="70" t="s">
        <v>216</v>
      </c>
      <c r="B157" s="47" t="str">
        <f>Source!F183</f>
        <v>23.1.02.06-0101</v>
      </c>
      <c r="C157" s="47" t="str">
        <f>Source!G183</f>
        <v>Стяжки пластиковые крепежные, ширина 10 мм, длина 300 мм</v>
      </c>
      <c r="D157" s="71" t="str">
        <f>Source!H183</f>
        <v>100 ШТ</v>
      </c>
      <c r="E157" s="49">
        <f>Source!K183</f>
        <v>0.16</v>
      </c>
      <c r="F157" s="49"/>
      <c r="G157" s="49">
        <f>Source!I183</f>
        <v>0.16</v>
      </c>
      <c r="H157" s="50">
        <f>Source!AL183</f>
        <v>828.87</v>
      </c>
      <c r="I157" s="72">
        <f>IF(Source!BC183&lt;&gt; 0, Source!BC183, 1)</f>
        <v>1.32</v>
      </c>
      <c r="J157" s="50">
        <f>ROUND(H157*I157, 2)</f>
        <v>1094.1099999999999</v>
      </c>
      <c r="K157" s="72"/>
      <c r="L157" s="50">
        <f>Source!P183</f>
        <v>175.06</v>
      </c>
    </row>
    <row r="158" spans="1:82" x14ac:dyDescent="0.2">
      <c r="A158" s="82"/>
      <c r="B158" s="82"/>
      <c r="C158" s="83" t="str">
        <f>"Объем: "&amp;Source!I183&amp;"=16/"&amp;"100"</f>
        <v>Объем: 0,16=16/100</v>
      </c>
      <c r="D158" s="82"/>
      <c r="E158" s="82"/>
      <c r="F158" s="82"/>
      <c r="G158" s="82"/>
      <c r="H158" s="82"/>
      <c r="I158" s="82"/>
      <c r="J158" s="82"/>
      <c r="K158" s="82"/>
      <c r="L158" s="82"/>
    </row>
    <row r="159" spans="1:82" ht="15" x14ac:dyDescent="0.2">
      <c r="C159" s="315" t="s">
        <v>634</v>
      </c>
      <c r="D159" s="315"/>
      <c r="E159" s="315"/>
      <c r="F159" s="315"/>
      <c r="G159" s="315"/>
      <c r="H159" s="315"/>
      <c r="I159" s="316">
        <f>IF(E157&lt;&gt;0,K159/E157, 0)</f>
        <v>1094.125</v>
      </c>
      <c r="J159" s="316"/>
      <c r="K159" s="316">
        <f>L157</f>
        <v>175.06</v>
      </c>
      <c r="L159" s="316"/>
      <c r="AD159">
        <f>ROUND((Source!AT183/100)*((ROUND(ROUND(Source!AO183,2)*Source!I183, 2)+ROUND(ROUND(Source!AN183,2)*Source!I183, 2))), 2)</f>
        <v>0</v>
      </c>
      <c r="AE159">
        <f>ROUND((Source!AU183/100)*((ROUND(ROUND(Source!AO183,2)*Source!I183, 2)+ROUND(ROUND(Source!AN183,2)*Source!I183, 2))), 2)</f>
        <v>0</v>
      </c>
      <c r="AN159" s="55">
        <f>L157</f>
        <v>175.06</v>
      </c>
      <c r="AO159">
        <f>0</f>
        <v>0</v>
      </c>
      <c r="AQ159" t="s">
        <v>635</v>
      </c>
      <c r="AR159">
        <f>0</f>
        <v>0</v>
      </c>
      <c r="AT159">
        <f>0</f>
        <v>0</v>
      </c>
      <c r="AV159" t="s">
        <v>635</v>
      </c>
      <c r="AW159" s="55">
        <f>L157</f>
        <v>175.06</v>
      </c>
      <c r="AZ159">
        <f>Source!X183</f>
        <v>0</v>
      </c>
      <c r="BA159">
        <f>Source!Y183</f>
        <v>0</v>
      </c>
      <c r="CD159">
        <v>1</v>
      </c>
    </row>
    <row r="160" spans="1:82" ht="42.75" x14ac:dyDescent="0.2">
      <c r="A160" s="84" t="s">
        <v>220</v>
      </c>
      <c r="B160" s="74" t="str">
        <f>Source!F184</f>
        <v>ТЦ_20.1.01.08_71_7119546987_28.08.2024_02_3.1</v>
      </c>
      <c r="C160" s="74" t="str">
        <f>Source!G184</f>
        <v>Ответвительный зажим РС481</v>
      </c>
      <c r="D160" s="75" t="str">
        <f>Source!H184</f>
        <v>шт.</v>
      </c>
      <c r="E160" s="76">
        <f>Source!K184</f>
        <v>4</v>
      </c>
      <c r="F160" s="76"/>
      <c r="G160" s="76">
        <f>Source!I184</f>
        <v>4</v>
      </c>
      <c r="H160" s="77"/>
      <c r="I160" s="78"/>
      <c r="J160" s="77">
        <f>Source!AL184</f>
        <v>961.83</v>
      </c>
      <c r="K160" s="78"/>
      <c r="L160" s="77">
        <f>Source!HG184</f>
        <v>3847.32</v>
      </c>
    </row>
    <row r="161" spans="1:82" ht="15" x14ac:dyDescent="0.2">
      <c r="C161" s="315" t="s">
        <v>634</v>
      </c>
      <c r="D161" s="315"/>
      <c r="E161" s="315"/>
      <c r="F161" s="315"/>
      <c r="G161" s="315"/>
      <c r="H161" s="315"/>
      <c r="I161" s="316">
        <f>IF(E160&lt;&gt;0,K161/E160, 0)</f>
        <v>961.83</v>
      </c>
      <c r="J161" s="316"/>
      <c r="K161" s="316">
        <f>L160</f>
        <v>3847.32</v>
      </c>
      <c r="L161" s="316"/>
      <c r="AD161">
        <f>ROUND((Source!AT184/100)*((ROUND(ROUND(Source!AO184,2)*Source!I184, 2)+ROUND(ROUND(Source!AN184,2)*Source!I184, 2))), 2)</f>
        <v>0</v>
      </c>
      <c r="AE161">
        <f>ROUND((Source!AU184/100)*((ROUND(ROUND(Source!AO184,2)*Source!I184, 2)+ROUND(ROUND(Source!AN184,2)*Source!I184, 2))), 2)</f>
        <v>0</v>
      </c>
      <c r="AN161" s="55">
        <f>L160</f>
        <v>3847.32</v>
      </c>
      <c r="AO161">
        <f>0</f>
        <v>0</v>
      </c>
      <c r="AQ161" t="s">
        <v>635</v>
      </c>
      <c r="AR161">
        <f>0</f>
        <v>0</v>
      </c>
      <c r="AT161">
        <f>0</f>
        <v>0</v>
      </c>
      <c r="AV161" t="s">
        <v>635</v>
      </c>
      <c r="AW161" s="55">
        <f>L160</f>
        <v>3847.32</v>
      </c>
      <c r="AX161" s="55">
        <f>L160</f>
        <v>3847.32</v>
      </c>
      <c r="AZ161">
        <f>Source!X184</f>
        <v>0</v>
      </c>
      <c r="BA161">
        <f>Source!Y184</f>
        <v>0</v>
      </c>
      <c r="CD161">
        <v>1</v>
      </c>
    </row>
    <row r="162" spans="1:82" ht="42.75" x14ac:dyDescent="0.2">
      <c r="A162" s="84" t="s">
        <v>226</v>
      </c>
      <c r="B162" s="74" t="str">
        <f>Source!F186</f>
        <v>ТЦ_21.2.01.01_50_5005066854_01.08.2024_02_1.1</v>
      </c>
      <c r="C162" s="74" t="str">
        <f>Source!G186</f>
        <v>Провод СИПн-2 3х70+1х70-0,6/1</v>
      </c>
      <c r="D162" s="75" t="str">
        <f>Source!H186</f>
        <v>м</v>
      </c>
      <c r="E162" s="76">
        <f>Source!K186</f>
        <v>10</v>
      </c>
      <c r="F162" s="76"/>
      <c r="G162" s="76">
        <f>Source!I186</f>
        <v>10</v>
      </c>
      <c r="H162" s="77"/>
      <c r="I162" s="78"/>
      <c r="J162" s="77">
        <f>Source!AL186</f>
        <v>393.98</v>
      </c>
      <c r="K162" s="78"/>
      <c r="L162" s="77">
        <f>Source!HG186</f>
        <v>3939.8</v>
      </c>
    </row>
    <row r="163" spans="1:82" ht="15" x14ac:dyDescent="0.2">
      <c r="C163" s="315" t="s">
        <v>634</v>
      </c>
      <c r="D163" s="315"/>
      <c r="E163" s="315"/>
      <c r="F163" s="315"/>
      <c r="G163" s="315"/>
      <c r="H163" s="315"/>
      <c r="I163" s="316">
        <f>IF(E162&lt;&gt;0,K163/E162, 0)</f>
        <v>393.98</v>
      </c>
      <c r="J163" s="316"/>
      <c r="K163" s="316">
        <f>L162</f>
        <v>3939.8</v>
      </c>
      <c r="L163" s="316"/>
      <c r="AD163">
        <f>ROUND((Source!AT186/100)*((ROUND(ROUND(Source!AO186,2)*Source!I186, 2)+ROUND(ROUND(Source!AN186,2)*Source!I186, 2))), 2)</f>
        <v>0</v>
      </c>
      <c r="AE163">
        <f>ROUND((Source!AU186/100)*((ROUND(ROUND(Source!AO186,2)*Source!I186, 2)+ROUND(ROUND(Source!AN186,2)*Source!I186, 2))), 2)</f>
        <v>0</v>
      </c>
      <c r="AN163" s="55">
        <f>L162</f>
        <v>3939.8</v>
      </c>
      <c r="AO163">
        <f>0</f>
        <v>0</v>
      </c>
      <c r="AQ163" t="s">
        <v>635</v>
      </c>
      <c r="AR163">
        <f>0</f>
        <v>0</v>
      </c>
      <c r="AT163">
        <f>0</f>
        <v>0</v>
      </c>
      <c r="AV163" t="s">
        <v>635</v>
      </c>
      <c r="AW163" s="55">
        <f>L162</f>
        <v>3939.8</v>
      </c>
      <c r="AX163" s="55">
        <f>L162</f>
        <v>3939.8</v>
      </c>
      <c r="AZ163">
        <f>Source!X186</f>
        <v>0</v>
      </c>
      <c r="BA163">
        <f>Source!Y186</f>
        <v>0</v>
      </c>
      <c r="CD163">
        <v>1</v>
      </c>
    </row>
    <row r="165" spans="1:82" ht="15" x14ac:dyDescent="0.2">
      <c r="A165" s="51"/>
      <c r="B165" s="52"/>
      <c r="C165" s="321" t="s">
        <v>578</v>
      </c>
      <c r="D165" s="321"/>
      <c r="E165" s="321"/>
      <c r="F165" s="321"/>
      <c r="G165" s="321"/>
      <c r="H165" s="321"/>
      <c r="I165" s="53"/>
      <c r="J165" s="51"/>
      <c r="K165" s="54"/>
      <c r="L165" s="53">
        <f>L167+L168+L174+L178</f>
        <v>11811.73</v>
      </c>
    </row>
    <row r="166" spans="1:82" ht="14.25" x14ac:dyDescent="0.2">
      <c r="A166" s="45"/>
      <c r="B166" s="48"/>
      <c r="C166" s="320" t="s">
        <v>579</v>
      </c>
      <c r="D166" s="319"/>
      <c r="E166" s="319"/>
      <c r="F166" s="319"/>
      <c r="G166" s="319"/>
      <c r="H166" s="319"/>
      <c r="I166" s="50"/>
      <c r="J166" s="45"/>
      <c r="K166" s="49"/>
      <c r="L166" s="50"/>
    </row>
    <row r="167" spans="1:82" ht="14.25" hidden="1" x14ac:dyDescent="0.2">
      <c r="A167" s="45"/>
      <c r="B167" s="48"/>
      <c r="C167" s="319" t="s">
        <v>580</v>
      </c>
      <c r="D167" s="319"/>
      <c r="E167" s="319"/>
      <c r="F167" s="319"/>
      <c r="G167" s="319"/>
      <c r="H167" s="319"/>
      <c r="I167" s="50"/>
      <c r="J167" s="45"/>
      <c r="K167" s="49"/>
      <c r="L167" s="50">
        <f>SUM(AR152:AR163)</f>
        <v>0</v>
      </c>
    </row>
    <row r="168" spans="1:82" ht="14.25" hidden="1" x14ac:dyDescent="0.2">
      <c r="A168" s="45"/>
      <c r="B168" s="48"/>
      <c r="C168" s="319" t="s">
        <v>581</v>
      </c>
      <c r="D168" s="319"/>
      <c r="E168" s="319"/>
      <c r="F168" s="319"/>
      <c r="G168" s="319"/>
      <c r="H168" s="319"/>
      <c r="I168" s="50"/>
      <c r="J168" s="45"/>
      <c r="K168" s="49"/>
      <c r="L168" s="50">
        <f>L170+L173+L172</f>
        <v>0</v>
      </c>
    </row>
    <row r="169" spans="1:82" ht="14.25" hidden="1" x14ac:dyDescent="0.2">
      <c r="A169" s="45"/>
      <c r="B169" s="48"/>
      <c r="C169" s="320" t="s">
        <v>582</v>
      </c>
      <c r="D169" s="319"/>
      <c r="E169" s="319"/>
      <c r="F169" s="319"/>
      <c r="G169" s="319"/>
      <c r="H169" s="319"/>
      <c r="I169" s="50"/>
      <c r="J169" s="45"/>
      <c r="K169" s="49"/>
      <c r="L169" s="50"/>
    </row>
    <row r="170" spans="1:82" ht="14.25" hidden="1" x14ac:dyDescent="0.2">
      <c r="A170" s="45"/>
      <c r="B170" s="48"/>
      <c r="C170" s="319" t="s">
        <v>581</v>
      </c>
      <c r="D170" s="319"/>
      <c r="E170" s="319"/>
      <c r="F170" s="319"/>
      <c r="G170" s="319"/>
      <c r="H170" s="319"/>
      <c r="I170" s="50"/>
      <c r="J170" s="45"/>
      <c r="K170" s="49"/>
      <c r="L170" s="50">
        <f>SUM(AO152:AO163)</f>
        <v>0</v>
      </c>
    </row>
    <row r="171" spans="1:82" ht="14.25" hidden="1" x14ac:dyDescent="0.2">
      <c r="A171" s="45"/>
      <c r="B171" s="48"/>
      <c r="C171" s="320" t="s">
        <v>583</v>
      </c>
      <c r="D171" s="319"/>
      <c r="E171" s="319"/>
      <c r="F171" s="319"/>
      <c r="G171" s="319"/>
      <c r="H171" s="319"/>
      <c r="I171" s="50"/>
      <c r="J171" s="45"/>
      <c r="K171" s="49"/>
      <c r="L171" s="50"/>
    </row>
    <row r="172" spans="1:82" ht="14.25" hidden="1" x14ac:dyDescent="0.2">
      <c r="A172" s="45"/>
      <c r="B172" s="48"/>
      <c r="C172" s="319" t="s">
        <v>603</v>
      </c>
      <c r="D172" s="319"/>
      <c r="E172" s="319"/>
      <c r="F172" s="319"/>
      <c r="G172" s="319"/>
      <c r="H172" s="319"/>
      <c r="I172" s="50"/>
      <c r="J172" s="45"/>
      <c r="K172" s="49"/>
      <c r="L172" s="50">
        <f>SUM(AT152:AT163)</f>
        <v>0</v>
      </c>
    </row>
    <row r="173" spans="1:82" ht="14.25" hidden="1" x14ac:dyDescent="0.2">
      <c r="A173" s="45"/>
      <c r="B173" s="48"/>
      <c r="C173" s="319" t="s">
        <v>584</v>
      </c>
      <c r="D173" s="319"/>
      <c r="E173" s="319"/>
      <c r="F173" s="319"/>
      <c r="G173" s="319"/>
      <c r="H173" s="319"/>
      <c r="I173" s="50"/>
      <c r="J173" s="45"/>
      <c r="K173" s="49"/>
      <c r="L173" s="50">
        <f>SUM(AV152:AV163)</f>
        <v>0</v>
      </c>
    </row>
    <row r="174" spans="1:82" ht="14.25" x14ac:dyDescent="0.2">
      <c r="A174" s="45"/>
      <c r="B174" s="48"/>
      <c r="C174" s="319" t="s">
        <v>585</v>
      </c>
      <c r="D174" s="319"/>
      <c r="E174" s="319"/>
      <c r="F174" s="319"/>
      <c r="G174" s="319"/>
      <c r="H174" s="319"/>
      <c r="I174" s="50"/>
      <c r="J174" s="45"/>
      <c r="K174" s="49"/>
      <c r="L174" s="50">
        <f>L176+L177</f>
        <v>11811.73</v>
      </c>
    </row>
    <row r="175" spans="1:82" ht="14.25" x14ac:dyDescent="0.2">
      <c r="A175" s="45"/>
      <c r="B175" s="48"/>
      <c r="C175" s="320" t="s">
        <v>582</v>
      </c>
      <c r="D175" s="319"/>
      <c r="E175" s="319"/>
      <c r="F175" s="319"/>
      <c r="G175" s="319"/>
      <c r="H175" s="319"/>
      <c r="I175" s="50"/>
      <c r="J175" s="45"/>
      <c r="K175" s="49"/>
      <c r="L175" s="50"/>
    </row>
    <row r="176" spans="1:82" ht="14.25" x14ac:dyDescent="0.2">
      <c r="A176" s="45"/>
      <c r="B176" s="48"/>
      <c r="C176" s="319" t="s">
        <v>586</v>
      </c>
      <c r="D176" s="319"/>
      <c r="E176" s="319"/>
      <c r="F176" s="319"/>
      <c r="G176" s="319"/>
      <c r="H176" s="319"/>
      <c r="I176" s="50"/>
      <c r="J176" s="45"/>
      <c r="K176" s="49"/>
      <c r="L176" s="50">
        <f>SUM(AW152:AW163)-SUM(BK152:BK163)</f>
        <v>11811.73</v>
      </c>
    </row>
    <row r="177" spans="1:12" ht="14.25" hidden="1" x14ac:dyDescent="0.2">
      <c r="A177" s="45"/>
      <c r="B177" s="48"/>
      <c r="C177" s="319" t="s">
        <v>587</v>
      </c>
      <c r="D177" s="319"/>
      <c r="E177" s="319"/>
      <c r="F177" s="319"/>
      <c r="G177" s="319"/>
      <c r="H177" s="319"/>
      <c r="I177" s="50"/>
      <c r="J177" s="45"/>
      <c r="K177" s="49"/>
      <c r="L177" s="50">
        <f>SUM(BC152:BC163)</f>
        <v>0</v>
      </c>
    </row>
    <row r="178" spans="1:12" ht="14.25" hidden="1" x14ac:dyDescent="0.2">
      <c r="A178" s="45"/>
      <c r="B178" s="48"/>
      <c r="C178" s="319" t="s">
        <v>588</v>
      </c>
      <c r="D178" s="319"/>
      <c r="E178" s="319"/>
      <c r="F178" s="319"/>
      <c r="G178" s="319"/>
      <c r="H178" s="319"/>
      <c r="I178" s="50"/>
      <c r="J178" s="45"/>
      <c r="K178" s="49"/>
      <c r="L178" s="50">
        <f>SUM(BB152:BB163)</f>
        <v>0</v>
      </c>
    </row>
    <row r="179" spans="1:12" ht="14.25" hidden="1" x14ac:dyDescent="0.2">
      <c r="A179" s="45"/>
      <c r="B179" s="48"/>
      <c r="C179" s="319" t="s">
        <v>589</v>
      </c>
      <c r="D179" s="319"/>
      <c r="E179" s="319"/>
      <c r="F179" s="319"/>
      <c r="G179" s="319"/>
      <c r="H179" s="319"/>
      <c r="I179" s="50"/>
      <c r="J179" s="45"/>
      <c r="K179" s="49"/>
      <c r="L179" s="50">
        <f>SUM(AR152:AR163)+SUM(AT152:AT163)+SUM(AV152:AV163)</f>
        <v>0</v>
      </c>
    </row>
    <row r="180" spans="1:12" ht="14.25" hidden="1" x14ac:dyDescent="0.2">
      <c r="A180" s="45"/>
      <c r="B180" s="48"/>
      <c r="C180" s="319" t="s">
        <v>590</v>
      </c>
      <c r="D180" s="319"/>
      <c r="E180" s="319"/>
      <c r="F180" s="319"/>
      <c r="G180" s="319"/>
      <c r="H180" s="319"/>
      <c r="I180" s="50"/>
      <c r="J180" s="45"/>
      <c r="K180" s="49"/>
      <c r="L180" s="50">
        <f>SUM(AZ152:AZ163)</f>
        <v>0</v>
      </c>
    </row>
    <row r="181" spans="1:12" ht="14.25" hidden="1" x14ac:dyDescent="0.2">
      <c r="A181" s="45"/>
      <c r="B181" s="48"/>
      <c r="C181" s="319" t="s">
        <v>591</v>
      </c>
      <c r="D181" s="319"/>
      <c r="E181" s="319"/>
      <c r="F181" s="319"/>
      <c r="G181" s="319"/>
      <c r="H181" s="319"/>
      <c r="I181" s="50"/>
      <c r="J181" s="45"/>
      <c r="K181" s="49"/>
      <c r="L181" s="50">
        <f>SUM(BA152:BA163)</f>
        <v>0</v>
      </c>
    </row>
    <row r="182" spans="1:12" ht="14.25" hidden="1" x14ac:dyDescent="0.2">
      <c r="A182" s="45"/>
      <c r="B182" s="48"/>
      <c r="C182" s="319" t="s">
        <v>592</v>
      </c>
      <c r="D182" s="319"/>
      <c r="E182" s="319"/>
      <c r="F182" s="319"/>
      <c r="G182" s="319"/>
      <c r="H182" s="319"/>
      <c r="I182" s="50"/>
      <c r="J182" s="45"/>
      <c r="K182" s="49"/>
      <c r="L182" s="50">
        <f>L184+L185</f>
        <v>0</v>
      </c>
    </row>
    <row r="183" spans="1:12" ht="14.25" hidden="1" x14ac:dyDescent="0.2">
      <c r="A183" s="45"/>
      <c r="B183" s="48"/>
      <c r="C183" s="320" t="s">
        <v>579</v>
      </c>
      <c r="D183" s="319"/>
      <c r="E183" s="319"/>
      <c r="F183" s="319"/>
      <c r="G183" s="319"/>
      <c r="H183" s="319"/>
      <c r="I183" s="50"/>
      <c r="J183" s="45"/>
      <c r="K183" s="49"/>
      <c r="L183" s="50"/>
    </row>
    <row r="184" spans="1:12" ht="14.25" hidden="1" x14ac:dyDescent="0.2">
      <c r="A184" s="45"/>
      <c r="B184" s="48"/>
      <c r="C184" s="319" t="s">
        <v>593</v>
      </c>
      <c r="D184" s="319"/>
      <c r="E184" s="319"/>
      <c r="F184" s="319"/>
      <c r="G184" s="319"/>
      <c r="H184" s="319"/>
      <c r="I184" s="50"/>
      <c r="J184" s="45"/>
      <c r="K184" s="49"/>
      <c r="L184" s="50">
        <f>SUM(BK152:BK163)</f>
        <v>0</v>
      </c>
    </row>
    <row r="185" spans="1:12" ht="14.25" hidden="1" x14ac:dyDescent="0.2">
      <c r="A185" s="45"/>
      <c r="B185" s="48"/>
      <c r="C185" s="319" t="s">
        <v>594</v>
      </c>
      <c r="D185" s="319"/>
      <c r="E185" s="319"/>
      <c r="F185" s="319"/>
      <c r="G185" s="319"/>
      <c r="H185" s="319"/>
      <c r="I185" s="50"/>
      <c r="J185" s="45"/>
      <c r="K185" s="49"/>
      <c r="L185" s="50">
        <f>SUM(BD152:BD163)</f>
        <v>0</v>
      </c>
    </row>
    <row r="186" spans="1:12" ht="14.25" hidden="1" x14ac:dyDescent="0.2">
      <c r="A186" s="45"/>
      <c r="B186" s="48"/>
      <c r="C186" s="319" t="s">
        <v>595</v>
      </c>
      <c r="D186" s="319"/>
      <c r="E186" s="319"/>
      <c r="F186" s="319"/>
      <c r="G186" s="319"/>
      <c r="H186" s="319"/>
      <c r="I186" s="50"/>
      <c r="J186" s="45"/>
      <c r="K186" s="49"/>
      <c r="L186" s="50"/>
    </row>
    <row r="187" spans="1:12" ht="14.25" hidden="1" x14ac:dyDescent="0.2">
      <c r="A187" s="45"/>
      <c r="B187" s="48"/>
      <c r="C187" s="319" t="s">
        <v>595</v>
      </c>
      <c r="D187" s="319"/>
      <c r="E187" s="319"/>
      <c r="F187" s="319"/>
      <c r="G187" s="319"/>
      <c r="H187" s="319"/>
      <c r="I187" s="50"/>
      <c r="J187" s="45"/>
      <c r="K187" s="49"/>
      <c r="L187" s="50">
        <f>SUM(BQ152:BQ163)</f>
        <v>0</v>
      </c>
    </row>
    <row r="188" spans="1:12" ht="14.25" hidden="1" x14ac:dyDescent="0.2">
      <c r="A188" s="45"/>
      <c r="B188" s="48"/>
      <c r="C188" s="319" t="s">
        <v>596</v>
      </c>
      <c r="D188" s="319"/>
      <c r="E188" s="319"/>
      <c r="F188" s="319"/>
      <c r="G188" s="319"/>
      <c r="H188" s="319"/>
      <c r="I188" s="50"/>
      <c r="J188" s="45"/>
      <c r="K188" s="49"/>
      <c r="L188" s="50">
        <f>SUM(BO152:BO163)</f>
        <v>0</v>
      </c>
    </row>
    <row r="189" spans="1:12" ht="15" x14ac:dyDescent="0.2">
      <c r="A189" s="51"/>
      <c r="B189" s="52"/>
      <c r="C189" s="321" t="s">
        <v>597</v>
      </c>
      <c r="D189" s="321"/>
      <c r="E189" s="321"/>
      <c r="F189" s="321"/>
      <c r="G189" s="321"/>
      <c r="H189" s="321"/>
      <c r="I189" s="53"/>
      <c r="J189" s="51"/>
      <c r="K189" s="54"/>
      <c r="L189" s="53">
        <f>L165+L180+L181+L182+L187+L188</f>
        <v>11811.73</v>
      </c>
    </row>
    <row r="190" spans="1:12" ht="14.25" x14ac:dyDescent="0.2">
      <c r="A190" s="45"/>
      <c r="B190" s="48"/>
      <c r="C190" s="320" t="s">
        <v>598</v>
      </c>
      <c r="D190" s="319"/>
      <c r="E190" s="319"/>
      <c r="F190" s="319"/>
      <c r="G190" s="319"/>
      <c r="H190" s="319"/>
      <c r="I190" s="50"/>
      <c r="J190" s="45"/>
      <c r="K190" s="49"/>
      <c r="L190" s="50"/>
    </row>
    <row r="191" spans="1:12" ht="14.25" x14ac:dyDescent="0.2">
      <c r="A191" s="45"/>
      <c r="B191" s="48"/>
      <c r="C191" s="319" t="s">
        <v>599</v>
      </c>
      <c r="D191" s="319"/>
      <c r="E191" s="319"/>
      <c r="F191" s="319"/>
      <c r="G191" s="319"/>
      <c r="H191" s="319"/>
      <c r="I191" s="50"/>
      <c r="J191" s="45"/>
      <c r="K191" s="49"/>
      <c r="L191" s="50">
        <f>SUM(AX152:AX163)</f>
        <v>8800.0300000000007</v>
      </c>
    </row>
    <row r="192" spans="1:12" ht="14.25" hidden="1" x14ac:dyDescent="0.2">
      <c r="A192" s="45"/>
      <c r="B192" s="48"/>
      <c r="C192" s="319" t="s">
        <v>600</v>
      </c>
      <c r="D192" s="319"/>
      <c r="E192" s="319"/>
      <c r="F192" s="319"/>
      <c r="G192" s="319"/>
      <c r="H192" s="319"/>
      <c r="I192" s="50"/>
      <c r="J192" s="45"/>
      <c r="K192" s="49"/>
      <c r="L192" s="50">
        <f>SUM(AY152:AY163)</f>
        <v>0</v>
      </c>
    </row>
    <row r="193" spans="1:82" ht="14.25" hidden="1" customHeight="1" x14ac:dyDescent="0.2">
      <c r="A193" s="45"/>
      <c r="B193" s="48"/>
      <c r="C193" s="319" t="s">
        <v>601</v>
      </c>
      <c r="D193" s="319"/>
      <c r="E193" s="319"/>
      <c r="F193" s="322"/>
      <c r="G193" s="56">
        <f>Source!F210</f>
        <v>0</v>
      </c>
      <c r="H193" s="45"/>
      <c r="I193" s="45"/>
      <c r="J193" s="45"/>
      <c r="K193" s="45"/>
      <c r="L193" s="45"/>
    </row>
    <row r="194" spans="1:82" ht="14.25" hidden="1" customHeight="1" x14ac:dyDescent="0.2">
      <c r="A194" s="45"/>
      <c r="B194" s="48"/>
      <c r="C194" s="319" t="s">
        <v>602</v>
      </c>
      <c r="D194" s="319"/>
      <c r="E194" s="319"/>
      <c r="F194" s="322"/>
      <c r="G194" s="56">
        <f>Source!F211</f>
        <v>0</v>
      </c>
      <c r="H194" s="45"/>
      <c r="I194" s="45"/>
      <c r="J194" s="45"/>
      <c r="K194" s="45"/>
      <c r="L194" s="45"/>
    </row>
    <row r="197" spans="1:82" ht="16.5" x14ac:dyDescent="0.2">
      <c r="A197" s="317" t="s">
        <v>645</v>
      </c>
      <c r="B197" s="317"/>
      <c r="C197" s="317"/>
      <c r="D197" s="317"/>
      <c r="E197" s="317"/>
      <c r="F197" s="317"/>
      <c r="G197" s="317"/>
      <c r="H197" s="317"/>
      <c r="I197" s="317"/>
      <c r="J197" s="317"/>
      <c r="K197" s="317"/>
      <c r="L197" s="317"/>
    </row>
    <row r="198" spans="1:82" ht="57" x14ac:dyDescent="0.2">
      <c r="A198" s="70" t="s">
        <v>230</v>
      </c>
      <c r="B198" s="47" t="str">
        <f>Source!F222</f>
        <v>25.2.02.11-0021</v>
      </c>
      <c r="C198" s="47" t="str">
        <f>Source!G222</f>
        <v>Лента крепления из нержавеющей стали в пластмассовой коробке с кабельной бухтой, ширина 20 мм, толщина 0,7 мм, длина 50 м</v>
      </c>
      <c r="D198" s="71" t="str">
        <f>Source!H222</f>
        <v>ШТ</v>
      </c>
      <c r="E198" s="49">
        <f>Source!K222</f>
        <v>0.12</v>
      </c>
      <c r="F198" s="49"/>
      <c r="G198" s="49">
        <f>Source!I222</f>
        <v>0.12</v>
      </c>
      <c r="H198" s="50">
        <f>Source!AL222</f>
        <v>2940.8</v>
      </c>
      <c r="I198" s="72">
        <f>IF(Source!BC222&lt;&gt; 0, Source!BC222, 1)</f>
        <v>1.1299999999999999</v>
      </c>
      <c r="J198" s="50">
        <f>ROUND(H198*I198, 2)</f>
        <v>3323.1</v>
      </c>
      <c r="K198" s="72"/>
      <c r="L198" s="50">
        <f>Source!P222</f>
        <v>398.77</v>
      </c>
    </row>
    <row r="199" spans="1:82" x14ac:dyDescent="0.2">
      <c r="A199" s="82"/>
      <c r="B199" s="82"/>
      <c r="C199" s="83" t="str">
        <f>"Объем: "&amp;Source!I222&amp;"=(6)/"&amp;"50"</f>
        <v>Объем: 0,12=(6)/50</v>
      </c>
      <c r="D199" s="82"/>
      <c r="E199" s="82"/>
      <c r="F199" s="82"/>
      <c r="G199" s="82"/>
      <c r="H199" s="82"/>
      <c r="I199" s="82"/>
      <c r="J199" s="82"/>
      <c r="K199" s="82"/>
      <c r="L199" s="82"/>
    </row>
    <row r="200" spans="1:82" ht="15" x14ac:dyDescent="0.2">
      <c r="C200" s="315" t="s">
        <v>634</v>
      </c>
      <c r="D200" s="315"/>
      <c r="E200" s="315"/>
      <c r="F200" s="315"/>
      <c r="G200" s="315"/>
      <c r="H200" s="315"/>
      <c r="I200" s="316">
        <f>IF(E198&lt;&gt;0,K200/E198, 0)</f>
        <v>3323.0833333333335</v>
      </c>
      <c r="J200" s="316"/>
      <c r="K200" s="316">
        <f>L198</f>
        <v>398.77</v>
      </c>
      <c r="L200" s="316"/>
      <c r="AD200">
        <f>ROUND((Source!AT222/100)*((ROUND(ROUND(Source!AO222,2)*Source!I222, 2)+ROUND(ROUND(Source!AN222,2)*Source!I222, 2))), 2)</f>
        <v>0</v>
      </c>
      <c r="AE200">
        <f>ROUND((Source!AU222/100)*((ROUND(ROUND(Source!AO222,2)*Source!I222, 2)+ROUND(ROUND(Source!AN222,2)*Source!I222, 2))), 2)</f>
        <v>0</v>
      </c>
      <c r="AN200" s="55">
        <f>L198</f>
        <v>398.77</v>
      </c>
      <c r="AO200">
        <f>0</f>
        <v>0</v>
      </c>
      <c r="AQ200" t="s">
        <v>635</v>
      </c>
      <c r="AR200">
        <f>0</f>
        <v>0</v>
      </c>
      <c r="AT200">
        <f>0</f>
        <v>0</v>
      </c>
      <c r="AV200" t="s">
        <v>635</v>
      </c>
      <c r="AW200" s="55">
        <f>L198</f>
        <v>398.77</v>
      </c>
      <c r="AZ200">
        <f>Source!X222</f>
        <v>0</v>
      </c>
      <c r="BA200">
        <f>Source!Y222</f>
        <v>0</v>
      </c>
      <c r="CD200">
        <v>1</v>
      </c>
    </row>
    <row r="201" spans="1:82" ht="28.5" x14ac:dyDescent="0.2">
      <c r="A201" s="70" t="s">
        <v>231</v>
      </c>
      <c r="B201" s="47" t="str">
        <f>Source!F223</f>
        <v>25.2.02.11-0051</v>
      </c>
      <c r="C201" s="47" t="str">
        <f>Source!G223</f>
        <v>Скрепы для фиксации на промежуточных опорах, размер 20 мм</v>
      </c>
      <c r="D201" s="71" t="str">
        <f>Source!H223</f>
        <v>100 ШТ</v>
      </c>
      <c r="E201" s="49">
        <f>Source!K223</f>
        <v>0.06</v>
      </c>
      <c r="F201" s="49"/>
      <c r="G201" s="49">
        <f>Source!I223</f>
        <v>0.06</v>
      </c>
      <c r="H201" s="50">
        <f>Source!AL223</f>
        <v>1926.82</v>
      </c>
      <c r="I201" s="72">
        <f>IF(Source!BC223&lt;&gt; 0, Source!BC223, 1)</f>
        <v>1.19</v>
      </c>
      <c r="J201" s="50">
        <f>ROUND(H201*I201, 2)</f>
        <v>2292.92</v>
      </c>
      <c r="K201" s="72"/>
      <c r="L201" s="50">
        <f>Source!P223</f>
        <v>137.58000000000001</v>
      </c>
    </row>
    <row r="202" spans="1:82" x14ac:dyDescent="0.2">
      <c r="A202" s="82"/>
      <c r="B202" s="82"/>
      <c r="C202" s="83" t="str">
        <f>"Объем: "&amp;Source!I223&amp;"=(6)/"&amp;"100"</f>
        <v>Объем: 0,06=(6)/100</v>
      </c>
      <c r="D202" s="82"/>
      <c r="E202" s="82"/>
      <c r="F202" s="82"/>
      <c r="G202" s="82"/>
      <c r="H202" s="82"/>
      <c r="I202" s="82"/>
      <c r="J202" s="82"/>
      <c r="K202" s="82"/>
      <c r="L202" s="82"/>
    </row>
    <row r="203" spans="1:82" ht="15" x14ac:dyDescent="0.2">
      <c r="C203" s="315" t="s">
        <v>634</v>
      </c>
      <c r="D203" s="315"/>
      <c r="E203" s="315"/>
      <c r="F203" s="315"/>
      <c r="G203" s="315"/>
      <c r="H203" s="315"/>
      <c r="I203" s="316">
        <f>IF(E201&lt;&gt;0,K203/E201, 0)</f>
        <v>2293.0000000000005</v>
      </c>
      <c r="J203" s="316"/>
      <c r="K203" s="316">
        <f>L201</f>
        <v>137.58000000000001</v>
      </c>
      <c r="L203" s="316"/>
      <c r="AD203">
        <f>ROUND((Source!AT223/100)*((ROUND(ROUND(Source!AO223,2)*Source!I223, 2)+ROUND(ROUND(Source!AN223,2)*Source!I223, 2))), 2)</f>
        <v>0</v>
      </c>
      <c r="AE203">
        <f>ROUND((Source!AU223/100)*((ROUND(ROUND(Source!AO223,2)*Source!I223, 2)+ROUND(ROUND(Source!AN223,2)*Source!I223, 2))), 2)</f>
        <v>0</v>
      </c>
      <c r="AN203" s="55">
        <f>L201</f>
        <v>137.58000000000001</v>
      </c>
      <c r="AO203">
        <f>0</f>
        <v>0</v>
      </c>
      <c r="AQ203" t="s">
        <v>635</v>
      </c>
      <c r="AR203">
        <f>0</f>
        <v>0</v>
      </c>
      <c r="AT203">
        <f>0</f>
        <v>0</v>
      </c>
      <c r="AV203" t="s">
        <v>635</v>
      </c>
      <c r="AW203" s="55">
        <f>L201</f>
        <v>137.58000000000001</v>
      </c>
      <c r="AZ203">
        <f>Source!X223</f>
        <v>0</v>
      </c>
      <c r="BA203">
        <f>Source!Y223</f>
        <v>0</v>
      </c>
      <c r="CD203">
        <v>1</v>
      </c>
    </row>
    <row r="204" spans="1:82" ht="99.75" x14ac:dyDescent="0.2">
      <c r="A204" s="84" t="s">
        <v>232</v>
      </c>
      <c r="B204" s="74" t="str">
        <f>Source!F224</f>
        <v>25.2.02.04-0003</v>
      </c>
      <c r="C204" s="74" t="str">
        <f>Source!G224</f>
        <v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v>
      </c>
      <c r="D204" s="75" t="str">
        <f>Source!H224</f>
        <v>КОМПЛ</v>
      </c>
      <c r="E204" s="76">
        <f>Source!K224</f>
        <v>3</v>
      </c>
      <c r="F204" s="76"/>
      <c r="G204" s="76">
        <f>Source!I224</f>
        <v>3</v>
      </c>
      <c r="H204" s="77">
        <f>Source!AL224</f>
        <v>576.54999999999995</v>
      </c>
      <c r="I204" s="78">
        <f>IF(Source!BC224&lt;&gt; 0, Source!BC224, 1)</f>
        <v>1.23</v>
      </c>
      <c r="J204" s="77">
        <f>ROUND(H204*I204, 2)</f>
        <v>709.16</v>
      </c>
      <c r="K204" s="78"/>
      <c r="L204" s="77">
        <f>Source!P224</f>
        <v>2127.48</v>
      </c>
    </row>
    <row r="205" spans="1:82" ht="15" x14ac:dyDescent="0.2">
      <c r="C205" s="315" t="s">
        <v>634</v>
      </c>
      <c r="D205" s="315"/>
      <c r="E205" s="315"/>
      <c r="F205" s="315"/>
      <c r="G205" s="315"/>
      <c r="H205" s="315"/>
      <c r="I205" s="316">
        <f>IF(E204&lt;&gt;0,K205/E204, 0)</f>
        <v>709.16</v>
      </c>
      <c r="J205" s="316"/>
      <c r="K205" s="316">
        <f>L204</f>
        <v>2127.48</v>
      </c>
      <c r="L205" s="316"/>
      <c r="AD205">
        <f>ROUND((Source!AT224/100)*((ROUND(ROUND(Source!AO224,2)*Source!I224, 2)+ROUND(ROUND(Source!AN224,2)*Source!I224, 2))), 2)</f>
        <v>0</v>
      </c>
      <c r="AE205">
        <f>ROUND((Source!AU224/100)*((ROUND(ROUND(Source!AO224,2)*Source!I224, 2)+ROUND(ROUND(Source!AN224,2)*Source!I224, 2))), 2)</f>
        <v>0</v>
      </c>
      <c r="AN205" s="55">
        <f>L204</f>
        <v>2127.48</v>
      </c>
      <c r="AO205">
        <f>0</f>
        <v>0</v>
      </c>
      <c r="AQ205" t="s">
        <v>635</v>
      </c>
      <c r="AR205">
        <f>0</f>
        <v>0</v>
      </c>
      <c r="AT205">
        <f>0</f>
        <v>0</v>
      </c>
      <c r="AV205" t="s">
        <v>635</v>
      </c>
      <c r="AW205" s="55">
        <f>L204</f>
        <v>2127.48</v>
      </c>
      <c r="AZ205">
        <f>Source!X224</f>
        <v>0</v>
      </c>
      <c r="BA205">
        <f>Source!Y224</f>
        <v>0</v>
      </c>
      <c r="CD205">
        <v>1</v>
      </c>
    </row>
    <row r="207" spans="1:82" ht="15" x14ac:dyDescent="0.2">
      <c r="A207" s="51"/>
      <c r="B207" s="52"/>
      <c r="C207" s="321" t="s">
        <v>578</v>
      </c>
      <c r="D207" s="321"/>
      <c r="E207" s="321"/>
      <c r="F207" s="321"/>
      <c r="G207" s="321"/>
      <c r="H207" s="321"/>
      <c r="I207" s="53"/>
      <c r="J207" s="51"/>
      <c r="K207" s="54"/>
      <c r="L207" s="53">
        <f>L209+L210+L216+L220</f>
        <v>2663.83</v>
      </c>
    </row>
    <row r="208" spans="1:82" ht="14.25" x14ac:dyDescent="0.2">
      <c r="A208" s="45"/>
      <c r="B208" s="48"/>
      <c r="C208" s="320" t="s">
        <v>579</v>
      </c>
      <c r="D208" s="319"/>
      <c r="E208" s="319"/>
      <c r="F208" s="319"/>
      <c r="G208" s="319"/>
      <c r="H208" s="319"/>
      <c r="I208" s="50"/>
      <c r="J208" s="45"/>
      <c r="K208" s="49"/>
      <c r="L208" s="50"/>
    </row>
    <row r="209" spans="1:12" ht="14.25" hidden="1" x14ac:dyDescent="0.2">
      <c r="A209" s="45"/>
      <c r="B209" s="48"/>
      <c r="C209" s="319" t="s">
        <v>580</v>
      </c>
      <c r="D209" s="319"/>
      <c r="E209" s="319"/>
      <c r="F209" s="319"/>
      <c r="G209" s="319"/>
      <c r="H209" s="319"/>
      <c r="I209" s="50"/>
      <c r="J209" s="45"/>
      <c r="K209" s="49"/>
      <c r="L209" s="50">
        <f>SUM(AR197:AR205)</f>
        <v>0</v>
      </c>
    </row>
    <row r="210" spans="1:12" ht="14.25" hidden="1" x14ac:dyDescent="0.2">
      <c r="A210" s="45"/>
      <c r="B210" s="48"/>
      <c r="C210" s="319" t="s">
        <v>581</v>
      </c>
      <c r="D210" s="319"/>
      <c r="E210" s="319"/>
      <c r="F210" s="319"/>
      <c r="G210" s="319"/>
      <c r="H210" s="319"/>
      <c r="I210" s="50"/>
      <c r="J210" s="45"/>
      <c r="K210" s="49"/>
      <c r="L210" s="50">
        <f>L212+L215+L214</f>
        <v>0</v>
      </c>
    </row>
    <row r="211" spans="1:12" ht="14.25" hidden="1" x14ac:dyDescent="0.2">
      <c r="A211" s="45"/>
      <c r="B211" s="48"/>
      <c r="C211" s="320" t="s">
        <v>582</v>
      </c>
      <c r="D211" s="319"/>
      <c r="E211" s="319"/>
      <c r="F211" s="319"/>
      <c r="G211" s="319"/>
      <c r="H211" s="319"/>
      <c r="I211" s="50"/>
      <c r="J211" s="45"/>
      <c r="K211" s="49"/>
      <c r="L211" s="50"/>
    </row>
    <row r="212" spans="1:12" ht="14.25" hidden="1" x14ac:dyDescent="0.2">
      <c r="A212" s="45"/>
      <c r="B212" s="48"/>
      <c r="C212" s="319" t="s">
        <v>581</v>
      </c>
      <c r="D212" s="319"/>
      <c r="E212" s="319"/>
      <c r="F212" s="319"/>
      <c r="G212" s="319"/>
      <c r="H212" s="319"/>
      <c r="I212" s="50"/>
      <c r="J212" s="45"/>
      <c r="K212" s="49"/>
      <c r="L212" s="50">
        <f>SUM(AO197:AO205)</f>
        <v>0</v>
      </c>
    </row>
    <row r="213" spans="1:12" ht="14.25" hidden="1" x14ac:dyDescent="0.2">
      <c r="A213" s="45"/>
      <c r="B213" s="48"/>
      <c r="C213" s="320" t="s">
        <v>583</v>
      </c>
      <c r="D213" s="319"/>
      <c r="E213" s="319"/>
      <c r="F213" s="319"/>
      <c r="G213" s="319"/>
      <c r="H213" s="319"/>
      <c r="I213" s="50"/>
      <c r="J213" s="45"/>
      <c r="K213" s="49"/>
      <c r="L213" s="50"/>
    </row>
    <row r="214" spans="1:12" ht="14.25" hidden="1" x14ac:dyDescent="0.2">
      <c r="A214" s="45"/>
      <c r="B214" s="48"/>
      <c r="C214" s="319" t="s">
        <v>603</v>
      </c>
      <c r="D214" s="319"/>
      <c r="E214" s="319"/>
      <c r="F214" s="319"/>
      <c r="G214" s="319"/>
      <c r="H214" s="319"/>
      <c r="I214" s="50"/>
      <c r="J214" s="45"/>
      <c r="K214" s="49"/>
      <c r="L214" s="50">
        <f>SUM(AT197:AT205)</f>
        <v>0</v>
      </c>
    </row>
    <row r="215" spans="1:12" ht="14.25" hidden="1" x14ac:dyDescent="0.2">
      <c r="A215" s="45"/>
      <c r="B215" s="48"/>
      <c r="C215" s="319" t="s">
        <v>584</v>
      </c>
      <c r="D215" s="319"/>
      <c r="E215" s="319"/>
      <c r="F215" s="319"/>
      <c r="G215" s="319"/>
      <c r="H215" s="319"/>
      <c r="I215" s="50"/>
      <c r="J215" s="45"/>
      <c r="K215" s="49"/>
      <c r="L215" s="50">
        <f>SUM(AV197:AV205)</f>
        <v>0</v>
      </c>
    </row>
    <row r="216" spans="1:12" ht="14.25" x14ac:dyDescent="0.2">
      <c r="A216" s="45"/>
      <c r="B216" s="48"/>
      <c r="C216" s="319" t="s">
        <v>585</v>
      </c>
      <c r="D216" s="319"/>
      <c r="E216" s="319"/>
      <c r="F216" s="319"/>
      <c r="G216" s="319"/>
      <c r="H216" s="319"/>
      <c r="I216" s="50"/>
      <c r="J216" s="45"/>
      <c r="K216" s="49"/>
      <c r="L216" s="50">
        <f>L218+L219</f>
        <v>2663.83</v>
      </c>
    </row>
    <row r="217" spans="1:12" ht="14.25" x14ac:dyDescent="0.2">
      <c r="A217" s="45"/>
      <c r="B217" s="48"/>
      <c r="C217" s="320" t="s">
        <v>582</v>
      </c>
      <c r="D217" s="319"/>
      <c r="E217" s="319"/>
      <c r="F217" s="319"/>
      <c r="G217" s="319"/>
      <c r="H217" s="319"/>
      <c r="I217" s="50"/>
      <c r="J217" s="45"/>
      <c r="K217" s="49"/>
      <c r="L217" s="50"/>
    </row>
    <row r="218" spans="1:12" ht="14.25" x14ac:dyDescent="0.2">
      <c r="A218" s="45"/>
      <c r="B218" s="48"/>
      <c r="C218" s="319" t="s">
        <v>586</v>
      </c>
      <c r="D218" s="319"/>
      <c r="E218" s="319"/>
      <c r="F218" s="319"/>
      <c r="G218" s="319"/>
      <c r="H218" s="319"/>
      <c r="I218" s="50"/>
      <c r="J218" s="45"/>
      <c r="K218" s="49"/>
      <c r="L218" s="50">
        <f>SUM(AW197:AW205)-SUM(BK197:BK205)</f>
        <v>2663.83</v>
      </c>
    </row>
    <row r="219" spans="1:12" ht="14.25" hidden="1" x14ac:dyDescent="0.2">
      <c r="A219" s="45"/>
      <c r="B219" s="48"/>
      <c r="C219" s="319" t="s">
        <v>587</v>
      </c>
      <c r="D219" s="319"/>
      <c r="E219" s="319"/>
      <c r="F219" s="319"/>
      <c r="G219" s="319"/>
      <c r="H219" s="319"/>
      <c r="I219" s="50"/>
      <c r="J219" s="45"/>
      <c r="K219" s="49"/>
      <c r="L219" s="50">
        <f>SUM(BC197:BC205)</f>
        <v>0</v>
      </c>
    </row>
    <row r="220" spans="1:12" ht="14.25" hidden="1" x14ac:dyDescent="0.2">
      <c r="A220" s="45"/>
      <c r="B220" s="48"/>
      <c r="C220" s="319" t="s">
        <v>588</v>
      </c>
      <c r="D220" s="319"/>
      <c r="E220" s="319"/>
      <c r="F220" s="319"/>
      <c r="G220" s="319"/>
      <c r="H220" s="319"/>
      <c r="I220" s="50"/>
      <c r="J220" s="45"/>
      <c r="K220" s="49"/>
      <c r="L220" s="50">
        <f>SUM(BB197:BB205)</f>
        <v>0</v>
      </c>
    </row>
    <row r="221" spans="1:12" ht="14.25" hidden="1" x14ac:dyDescent="0.2">
      <c r="A221" s="45"/>
      <c r="B221" s="48"/>
      <c r="C221" s="319" t="s">
        <v>589</v>
      </c>
      <c r="D221" s="319"/>
      <c r="E221" s="319"/>
      <c r="F221" s="319"/>
      <c r="G221" s="319"/>
      <c r="H221" s="319"/>
      <c r="I221" s="50"/>
      <c r="J221" s="45"/>
      <c r="K221" s="49"/>
      <c r="L221" s="50">
        <f>SUM(AR197:AR205)+SUM(AT197:AT205)+SUM(AV197:AV205)</f>
        <v>0</v>
      </c>
    </row>
    <row r="222" spans="1:12" ht="14.25" hidden="1" x14ac:dyDescent="0.2">
      <c r="A222" s="45"/>
      <c r="B222" s="48"/>
      <c r="C222" s="319" t="s">
        <v>590</v>
      </c>
      <c r="D222" s="319"/>
      <c r="E222" s="319"/>
      <c r="F222" s="319"/>
      <c r="G222" s="319"/>
      <c r="H222" s="319"/>
      <c r="I222" s="50"/>
      <c r="J222" s="45"/>
      <c r="K222" s="49"/>
      <c r="L222" s="50">
        <f>SUM(AZ197:AZ205)</f>
        <v>0</v>
      </c>
    </row>
    <row r="223" spans="1:12" ht="14.25" hidden="1" x14ac:dyDescent="0.2">
      <c r="A223" s="45"/>
      <c r="B223" s="48"/>
      <c r="C223" s="319" t="s">
        <v>591</v>
      </c>
      <c r="D223" s="319"/>
      <c r="E223" s="319"/>
      <c r="F223" s="319"/>
      <c r="G223" s="319"/>
      <c r="H223" s="319"/>
      <c r="I223" s="50"/>
      <c r="J223" s="45"/>
      <c r="K223" s="49"/>
      <c r="L223" s="50">
        <f>SUM(BA197:BA205)</f>
        <v>0</v>
      </c>
    </row>
    <row r="224" spans="1:12" ht="14.25" hidden="1" x14ac:dyDescent="0.2">
      <c r="A224" s="45"/>
      <c r="B224" s="48"/>
      <c r="C224" s="319" t="s">
        <v>592</v>
      </c>
      <c r="D224" s="319"/>
      <c r="E224" s="319"/>
      <c r="F224" s="319"/>
      <c r="G224" s="319"/>
      <c r="H224" s="319"/>
      <c r="I224" s="50"/>
      <c r="J224" s="45"/>
      <c r="K224" s="49"/>
      <c r="L224" s="50">
        <f>L226+L227</f>
        <v>0</v>
      </c>
    </row>
    <row r="225" spans="1:12" ht="14.25" hidden="1" x14ac:dyDescent="0.2">
      <c r="A225" s="45"/>
      <c r="B225" s="48"/>
      <c r="C225" s="320" t="s">
        <v>579</v>
      </c>
      <c r="D225" s="319"/>
      <c r="E225" s="319"/>
      <c r="F225" s="319"/>
      <c r="G225" s="319"/>
      <c r="H225" s="319"/>
      <c r="I225" s="50"/>
      <c r="J225" s="45"/>
      <c r="K225" s="49"/>
      <c r="L225" s="50"/>
    </row>
    <row r="226" spans="1:12" ht="14.25" hidden="1" x14ac:dyDescent="0.2">
      <c r="A226" s="45"/>
      <c r="B226" s="48"/>
      <c r="C226" s="319" t="s">
        <v>593</v>
      </c>
      <c r="D226" s="319"/>
      <c r="E226" s="319"/>
      <c r="F226" s="319"/>
      <c r="G226" s="319"/>
      <c r="H226" s="319"/>
      <c r="I226" s="50"/>
      <c r="J226" s="45"/>
      <c r="K226" s="49"/>
      <c r="L226" s="50">
        <f>SUM(BK197:BK205)</f>
        <v>0</v>
      </c>
    </row>
    <row r="227" spans="1:12" ht="14.25" hidden="1" x14ac:dyDescent="0.2">
      <c r="A227" s="45"/>
      <c r="B227" s="48"/>
      <c r="C227" s="319" t="s">
        <v>594</v>
      </c>
      <c r="D227" s="319"/>
      <c r="E227" s="319"/>
      <c r="F227" s="319"/>
      <c r="G227" s="319"/>
      <c r="H227" s="319"/>
      <c r="I227" s="50"/>
      <c r="J227" s="45"/>
      <c r="K227" s="49"/>
      <c r="L227" s="50">
        <f>SUM(BD197:BD205)</f>
        <v>0</v>
      </c>
    </row>
    <row r="228" spans="1:12" ht="14.25" hidden="1" x14ac:dyDescent="0.2">
      <c r="A228" s="45"/>
      <c r="B228" s="48"/>
      <c r="C228" s="319" t="s">
        <v>595</v>
      </c>
      <c r="D228" s="319"/>
      <c r="E228" s="319"/>
      <c r="F228" s="319"/>
      <c r="G228" s="319"/>
      <c r="H228" s="319"/>
      <c r="I228" s="50"/>
      <c r="J228" s="45"/>
      <c r="K228" s="49"/>
      <c r="L228" s="50"/>
    </row>
    <row r="229" spans="1:12" ht="14.25" hidden="1" x14ac:dyDescent="0.2">
      <c r="A229" s="45"/>
      <c r="B229" s="48"/>
      <c r="C229" s="319" t="s">
        <v>595</v>
      </c>
      <c r="D229" s="319"/>
      <c r="E229" s="319"/>
      <c r="F229" s="319"/>
      <c r="G229" s="319"/>
      <c r="H229" s="319"/>
      <c r="I229" s="50"/>
      <c r="J229" s="45"/>
      <c r="K229" s="49"/>
      <c r="L229" s="50">
        <f>SUM(BQ197:BQ205)</f>
        <v>0</v>
      </c>
    </row>
    <row r="230" spans="1:12" ht="14.25" hidden="1" x14ac:dyDescent="0.2">
      <c r="A230" s="45"/>
      <c r="B230" s="48"/>
      <c r="C230" s="319" t="s">
        <v>596</v>
      </c>
      <c r="D230" s="319"/>
      <c r="E230" s="319"/>
      <c r="F230" s="319"/>
      <c r="G230" s="319"/>
      <c r="H230" s="319"/>
      <c r="I230" s="50"/>
      <c r="J230" s="45"/>
      <c r="K230" s="49"/>
      <c r="L230" s="50">
        <f>SUM(BO197:BO205)</f>
        <v>0</v>
      </c>
    </row>
    <row r="231" spans="1:12" ht="15" x14ac:dyDescent="0.2">
      <c r="A231" s="51"/>
      <c r="B231" s="52"/>
      <c r="C231" s="321" t="s">
        <v>597</v>
      </c>
      <c r="D231" s="321"/>
      <c r="E231" s="321"/>
      <c r="F231" s="321"/>
      <c r="G231" s="321"/>
      <c r="H231" s="321"/>
      <c r="I231" s="53"/>
      <c r="J231" s="51"/>
      <c r="K231" s="54"/>
      <c r="L231" s="53">
        <f>L207+L222+L223+L224+L229+L230</f>
        <v>2663.83</v>
      </c>
    </row>
    <row r="232" spans="1:12" ht="14.25" hidden="1" x14ac:dyDescent="0.2">
      <c r="A232" s="45"/>
      <c r="B232" s="48"/>
      <c r="C232" s="320" t="s">
        <v>598</v>
      </c>
      <c r="D232" s="319"/>
      <c r="E232" s="319"/>
      <c r="F232" s="319"/>
      <c r="G232" s="319"/>
      <c r="H232" s="319"/>
      <c r="I232" s="50"/>
      <c r="J232" s="45"/>
      <c r="K232" s="49"/>
      <c r="L232" s="50"/>
    </row>
    <row r="233" spans="1:12" ht="14.25" hidden="1" x14ac:dyDescent="0.2">
      <c r="A233" s="45"/>
      <c r="B233" s="48"/>
      <c r="C233" s="319" t="s">
        <v>599</v>
      </c>
      <c r="D233" s="319"/>
      <c r="E233" s="319"/>
      <c r="F233" s="319"/>
      <c r="G233" s="319"/>
      <c r="H233" s="319"/>
      <c r="I233" s="50"/>
      <c r="J233" s="45"/>
      <c r="K233" s="49"/>
      <c r="L233" s="50">
        <f>SUM(AX197:AX205)</f>
        <v>0</v>
      </c>
    </row>
    <row r="234" spans="1:12" ht="14.25" hidden="1" x14ac:dyDescent="0.2">
      <c r="A234" s="45"/>
      <c r="B234" s="48"/>
      <c r="C234" s="319" t="s">
        <v>600</v>
      </c>
      <c r="D234" s="319"/>
      <c r="E234" s="319"/>
      <c r="F234" s="319"/>
      <c r="G234" s="319"/>
      <c r="H234" s="319"/>
      <c r="I234" s="50"/>
      <c r="J234" s="45"/>
      <c r="K234" s="49"/>
      <c r="L234" s="50">
        <f>SUM(AY197:AY205)</f>
        <v>0</v>
      </c>
    </row>
    <row r="235" spans="1:12" ht="14.25" hidden="1" customHeight="1" x14ac:dyDescent="0.2">
      <c r="A235" s="45"/>
      <c r="B235" s="48"/>
      <c r="C235" s="319" t="s">
        <v>601</v>
      </c>
      <c r="D235" s="319"/>
      <c r="E235" s="319"/>
      <c r="F235" s="322"/>
      <c r="G235" s="56">
        <f>Source!F248</f>
        <v>0</v>
      </c>
      <c r="H235" s="45"/>
      <c r="I235" s="45"/>
      <c r="J235" s="45"/>
      <c r="K235" s="45"/>
      <c r="L235" s="45"/>
    </row>
    <row r="236" spans="1:12" ht="14.25" hidden="1" customHeight="1" x14ac:dyDescent="0.2">
      <c r="A236" s="45"/>
      <c r="B236" s="48"/>
      <c r="C236" s="319" t="s">
        <v>602</v>
      </c>
      <c r="D236" s="319"/>
      <c r="E236" s="319"/>
      <c r="F236" s="322"/>
      <c r="G236" s="56">
        <f>Source!F249</f>
        <v>0</v>
      </c>
      <c r="H236" s="45"/>
      <c r="I236" s="45"/>
      <c r="J236" s="45"/>
      <c r="K236" s="45"/>
      <c r="L236" s="45"/>
    </row>
    <row r="239" spans="1:12" ht="16.5" x14ac:dyDescent="0.2">
      <c r="A239" s="317" t="s">
        <v>646</v>
      </c>
      <c r="B239" s="317"/>
      <c r="C239" s="317"/>
      <c r="D239" s="317"/>
      <c r="E239" s="317"/>
      <c r="F239" s="317"/>
      <c r="G239" s="317"/>
      <c r="H239" s="317"/>
      <c r="I239" s="317"/>
      <c r="J239" s="317"/>
      <c r="K239" s="317"/>
      <c r="L239" s="317"/>
    </row>
    <row r="240" spans="1:12" ht="42.75" x14ac:dyDescent="0.2">
      <c r="A240" s="70" t="s">
        <v>234</v>
      </c>
      <c r="B240" s="47" t="s">
        <v>647</v>
      </c>
      <c r="C240" s="47" t="str">
        <f>Source!G260</f>
        <v>Разработка грунта вручную в траншеях глубиной до 2 м без креплений с откосами, группа грунтов: 2</v>
      </c>
      <c r="D240" s="71" t="str">
        <f>Source!H260</f>
        <v>100 м3</v>
      </c>
      <c r="E240" s="49">
        <f>Source!K260</f>
        <v>5.0000000000000001E-3</v>
      </c>
      <c r="F240" s="49"/>
      <c r="G240" s="49">
        <f>Source!I260</f>
        <v>5.0000000000000001E-3</v>
      </c>
      <c r="H240" s="50"/>
      <c r="I240" s="72"/>
      <c r="J240" s="50"/>
      <c r="K240" s="72"/>
      <c r="L240" s="50"/>
    </row>
    <row r="241" spans="1:101" ht="51" x14ac:dyDescent="0.2">
      <c r="B241" s="80" t="s">
        <v>479</v>
      </c>
      <c r="C241" s="318" t="s">
        <v>637</v>
      </c>
      <c r="D241" s="318"/>
      <c r="E241" s="318"/>
      <c r="F241" s="318"/>
      <c r="G241" s="318"/>
      <c r="H241" s="318"/>
      <c r="I241" s="318"/>
      <c r="J241" s="318"/>
      <c r="K241" s="318"/>
      <c r="L241" s="318"/>
      <c r="CW241" s="81" t="s">
        <v>637</v>
      </c>
    </row>
    <row r="242" spans="1:101" x14ac:dyDescent="0.2">
      <c r="C242" s="73" t="str">
        <f>"Объем: "&amp;Source!I260&amp;"=(0,5)/"&amp;"100"</f>
        <v>Объем: 0,005=(0,5)/100</v>
      </c>
    </row>
    <row r="243" spans="1:101" ht="15" x14ac:dyDescent="0.2">
      <c r="A243" s="46"/>
      <c r="B243" s="49">
        <v>1</v>
      </c>
      <c r="C243" s="46" t="s">
        <v>625</v>
      </c>
      <c r="D243" s="71" t="s">
        <v>387</v>
      </c>
      <c r="E243" s="56"/>
      <c r="F243" s="49"/>
      <c r="G243" s="49">
        <f>Source!U260</f>
        <v>0.92400000000000004</v>
      </c>
      <c r="H243" s="49"/>
      <c r="I243" s="49"/>
      <c r="J243" s="49"/>
      <c r="K243" s="49"/>
      <c r="L243" s="53">
        <f>SUM(L244:L244)-SUMIF(CE244:CE244, 1, L244:L244)</f>
        <v>370.4</v>
      </c>
    </row>
    <row r="244" spans="1:101" ht="14.25" x14ac:dyDescent="0.2">
      <c r="A244" s="47"/>
      <c r="B244" s="47" t="s">
        <v>460</v>
      </c>
      <c r="C244" s="74" t="s">
        <v>461</v>
      </c>
      <c r="D244" s="75" t="s">
        <v>387</v>
      </c>
      <c r="E244" s="76">
        <v>154</v>
      </c>
      <c r="F244" s="76">
        <f>ROUND(1.2,7)</f>
        <v>1.2</v>
      </c>
      <c r="G244" s="76">
        <f>SmtRes!CX94</f>
        <v>0.92400000000000004</v>
      </c>
      <c r="H244" s="77"/>
      <c r="I244" s="78"/>
      <c r="J244" s="77">
        <f>SmtRes!CZ94</f>
        <v>400.87</v>
      </c>
      <c r="K244" s="78"/>
      <c r="L244" s="77">
        <f>SmtRes!DI94</f>
        <v>370.4</v>
      </c>
    </row>
    <row r="245" spans="1:101" ht="15" x14ac:dyDescent="0.2">
      <c r="A245" s="47"/>
      <c r="B245" s="47"/>
      <c r="C245" s="79" t="s">
        <v>630</v>
      </c>
      <c r="D245" s="71"/>
      <c r="E245" s="49"/>
      <c r="F245" s="49"/>
      <c r="G245" s="49"/>
      <c r="H245" s="50"/>
      <c r="I245" s="72"/>
      <c r="J245" s="50"/>
      <c r="K245" s="72"/>
      <c r="L245" s="50">
        <f>L243</f>
        <v>370.4</v>
      </c>
    </row>
    <row r="246" spans="1:101" ht="14.25" x14ac:dyDescent="0.2">
      <c r="A246" s="47"/>
      <c r="B246" s="47"/>
      <c r="C246" s="47" t="s">
        <v>631</v>
      </c>
      <c r="D246" s="71"/>
      <c r="E246" s="49"/>
      <c r="F246" s="49"/>
      <c r="G246" s="49"/>
      <c r="H246" s="50"/>
      <c r="I246" s="72"/>
      <c r="J246" s="50"/>
      <c r="K246" s="72"/>
      <c r="L246" s="50">
        <f>SUM(AR240:AR249)+SUM(AS240:AS249)+SUM(AT240:AT249)+SUM(AU240:AU249)+SUM(AV240:AV249)</f>
        <v>370.4</v>
      </c>
    </row>
    <row r="247" spans="1:101" ht="28.5" x14ac:dyDescent="0.2">
      <c r="A247" s="47"/>
      <c r="B247" s="47" t="s">
        <v>240</v>
      </c>
      <c r="C247" s="47" t="s">
        <v>648</v>
      </c>
      <c r="D247" s="71" t="s">
        <v>256</v>
      </c>
      <c r="E247" s="49">
        <f>Source!BZ260</f>
        <v>89</v>
      </c>
      <c r="F247" s="49"/>
      <c r="G247" s="49">
        <f>Source!AT260</f>
        <v>89</v>
      </c>
      <c r="H247" s="50"/>
      <c r="I247" s="72"/>
      <c r="J247" s="50"/>
      <c r="K247" s="72"/>
      <c r="L247" s="50">
        <f>SUM(AZ240:AZ249)</f>
        <v>329.66</v>
      </c>
    </row>
    <row r="248" spans="1:101" ht="28.5" x14ac:dyDescent="0.2">
      <c r="A248" s="74"/>
      <c r="B248" s="74" t="s">
        <v>241</v>
      </c>
      <c r="C248" s="74" t="s">
        <v>649</v>
      </c>
      <c r="D248" s="75" t="s">
        <v>256</v>
      </c>
      <c r="E248" s="76">
        <f>Source!CA260</f>
        <v>40</v>
      </c>
      <c r="F248" s="76"/>
      <c r="G248" s="76">
        <f>Source!AU260</f>
        <v>40</v>
      </c>
      <c r="H248" s="77"/>
      <c r="I248" s="78"/>
      <c r="J248" s="77"/>
      <c r="K248" s="78"/>
      <c r="L248" s="77">
        <f>SUM(BA240:BA249)</f>
        <v>148.16</v>
      </c>
    </row>
    <row r="249" spans="1:101" ht="15" x14ac:dyDescent="0.2">
      <c r="C249" s="315" t="s">
        <v>634</v>
      </c>
      <c r="D249" s="315"/>
      <c r="E249" s="315"/>
      <c r="F249" s="315"/>
      <c r="G249" s="315"/>
      <c r="H249" s="315"/>
      <c r="I249" s="316">
        <f>IF(E240&lt;&gt;0,K249/E240, 0)</f>
        <v>169643.99999999997</v>
      </c>
      <c r="J249" s="316"/>
      <c r="K249" s="316">
        <f>L243+L247+L248</f>
        <v>848.21999999999991</v>
      </c>
      <c r="L249" s="316"/>
      <c r="AD249">
        <f>ROUND((Source!AT260/100)*((ROUND(SUMIF(SmtRes!AQ94:'SmtRes'!AQ94,"=1",SmtRes!AD94:'SmtRes'!AD94)*Source!I260, 2)+ROUND(SUMIF(SmtRes!AQ94:'SmtRes'!AQ94,"=1",SmtRes!AC94:'SmtRes'!AC94)*Source!I260, 2))), 2)</f>
        <v>1.78</v>
      </c>
      <c r="AE249">
        <f>ROUND((Source!AU260/100)*((ROUND(SUMIF(SmtRes!AQ94:'SmtRes'!AQ94,"=1",SmtRes!AD94:'SmtRes'!AD94)*Source!I260, 2)+ROUND(SUMIF(SmtRes!AQ94:'SmtRes'!AQ94,"=1",SmtRes!AC94:'SmtRes'!AC94)*Source!I260, 2))), 2)</f>
        <v>0.8</v>
      </c>
      <c r="AN249" s="55">
        <f>L243+L247+L248</f>
        <v>848.21999999999991</v>
      </c>
      <c r="AO249">
        <f>0</f>
        <v>0</v>
      </c>
      <c r="AQ249" t="s">
        <v>635</v>
      </c>
      <c r="AR249" s="55">
        <f>L243</f>
        <v>370.4</v>
      </c>
      <c r="AT249">
        <f>0</f>
        <v>0</v>
      </c>
      <c r="AV249" t="s">
        <v>635</v>
      </c>
      <c r="AW249">
        <f>0</f>
        <v>0</v>
      </c>
      <c r="AZ249">
        <f>Source!X260</f>
        <v>329.66</v>
      </c>
      <c r="BA249">
        <f>Source!Y260</f>
        <v>148.16</v>
      </c>
      <c r="CD249">
        <v>1</v>
      </c>
    </row>
    <row r="250" spans="1:101" ht="28.5" x14ac:dyDescent="0.2">
      <c r="A250" s="70" t="s">
        <v>242</v>
      </c>
      <c r="B250" s="47" t="s">
        <v>650</v>
      </c>
      <c r="C250" s="47" t="str">
        <f>Source!G261</f>
        <v>Заземлитель вертикальный из угловой стали размером: 50х50х5 мм</v>
      </c>
      <c r="D250" s="71" t="str">
        <f>Source!H261</f>
        <v>10 ШТ</v>
      </c>
      <c r="E250" s="49">
        <f>Source!K261</f>
        <v>0.2</v>
      </c>
      <c r="F250" s="49"/>
      <c r="G250" s="49">
        <f>Source!I261</f>
        <v>0.2</v>
      </c>
      <c r="H250" s="50"/>
      <c r="I250" s="72"/>
      <c r="J250" s="50"/>
      <c r="K250" s="72"/>
      <c r="L250" s="50"/>
    </row>
    <row r="251" spans="1:101" ht="51" x14ac:dyDescent="0.2">
      <c r="B251" s="80" t="s">
        <v>481</v>
      </c>
      <c r="C251" s="318" t="s">
        <v>637</v>
      </c>
      <c r="D251" s="318"/>
      <c r="E251" s="318"/>
      <c r="F251" s="318"/>
      <c r="G251" s="318"/>
      <c r="H251" s="318"/>
      <c r="I251" s="318"/>
      <c r="J251" s="318"/>
      <c r="K251" s="318"/>
      <c r="L251" s="318"/>
      <c r="CW251" s="81" t="s">
        <v>637</v>
      </c>
    </row>
    <row r="252" spans="1:101" x14ac:dyDescent="0.2">
      <c r="C252" s="73" t="str">
        <f>"Объем: "&amp;Source!I261&amp;"=(2)/"&amp;"10"</f>
        <v>Объем: 0,2=(2)/10</v>
      </c>
    </row>
    <row r="253" spans="1:101" ht="15" x14ac:dyDescent="0.2">
      <c r="A253" s="46"/>
      <c r="B253" s="49">
        <v>1</v>
      </c>
      <c r="C253" s="46" t="s">
        <v>625</v>
      </c>
      <c r="D253" s="71" t="s">
        <v>387</v>
      </c>
      <c r="E253" s="56"/>
      <c r="F253" s="49"/>
      <c r="G253" s="49">
        <f>Source!U261</f>
        <v>2.2248000000000001</v>
      </c>
      <c r="H253" s="49"/>
      <c r="I253" s="49"/>
      <c r="J253" s="49"/>
      <c r="K253" s="49"/>
      <c r="L253" s="53">
        <f>SUM(L254:L254)-SUMIF(CE254:CE254, 1, L254:L254)</f>
        <v>1071.8599999999999</v>
      </c>
    </row>
    <row r="254" spans="1:101" ht="14.25" x14ac:dyDescent="0.2">
      <c r="A254" s="47"/>
      <c r="B254" s="47" t="s">
        <v>462</v>
      </c>
      <c r="C254" s="47" t="s">
        <v>463</v>
      </c>
      <c r="D254" s="71" t="s">
        <v>387</v>
      </c>
      <c r="E254" s="49">
        <v>9.27</v>
      </c>
      <c r="F254" s="49">
        <f>ROUND(1.2,7)</f>
        <v>1.2</v>
      </c>
      <c r="G254" s="49">
        <f>SmtRes!CX95</f>
        <v>2.2248000000000001</v>
      </c>
      <c r="H254" s="50"/>
      <c r="I254" s="72"/>
      <c r="J254" s="50">
        <f>SmtRes!CZ95</f>
        <v>481.78</v>
      </c>
      <c r="K254" s="72"/>
      <c r="L254" s="50">
        <f>SmtRes!DI95</f>
        <v>1071.8599999999999</v>
      </c>
    </row>
    <row r="255" spans="1:101" ht="15" x14ac:dyDescent="0.2">
      <c r="A255" s="46"/>
      <c r="B255" s="49">
        <v>2</v>
      </c>
      <c r="C255" s="46" t="s">
        <v>626</v>
      </c>
      <c r="D255" s="71"/>
      <c r="E255" s="56"/>
      <c r="F255" s="49"/>
      <c r="G255" s="49"/>
      <c r="H255" s="49"/>
      <c r="I255" s="49"/>
      <c r="J255" s="49"/>
      <c r="K255" s="49"/>
      <c r="L255" s="53">
        <f>SUM(L256:L261)-SUMIF(CE256:CE261, 1, L256:L261)</f>
        <v>95.409999999999968</v>
      </c>
    </row>
    <row r="256" spans="1:101" ht="15" x14ac:dyDescent="0.2">
      <c r="A256" s="46"/>
      <c r="B256" s="49"/>
      <c r="C256" s="46" t="s">
        <v>629</v>
      </c>
      <c r="D256" s="71" t="s">
        <v>387</v>
      </c>
      <c r="E256" s="56"/>
      <c r="F256" s="49"/>
      <c r="G256" s="49">
        <f>Source!V261</f>
        <v>8.1600000000000006E-2</v>
      </c>
      <c r="H256" s="49"/>
      <c r="I256" s="49"/>
      <c r="J256" s="49"/>
      <c r="K256" s="49"/>
      <c r="L256" s="53">
        <f>SUMIF(CE257:CE261, 1, L257:L261)</f>
        <v>47.120000000000005</v>
      </c>
      <c r="CE256">
        <v>1</v>
      </c>
    </row>
    <row r="257" spans="1:83" ht="28.5" x14ac:dyDescent="0.2">
      <c r="A257" s="47"/>
      <c r="B257" s="47" t="s">
        <v>392</v>
      </c>
      <c r="C257" s="47" t="s">
        <v>394</v>
      </c>
      <c r="D257" s="71" t="s">
        <v>395</v>
      </c>
      <c r="E257" s="49">
        <v>0.17</v>
      </c>
      <c r="F257" s="49">
        <f>ROUND(1.2,7)</f>
        <v>1.2</v>
      </c>
      <c r="G257" s="49">
        <f>SmtRes!CX97</f>
        <v>4.0800000000000003E-2</v>
      </c>
      <c r="H257" s="50"/>
      <c r="I257" s="72"/>
      <c r="J257" s="50">
        <f>SmtRes!CZ97</f>
        <v>1535.56</v>
      </c>
      <c r="K257" s="72"/>
      <c r="L257" s="50">
        <f>SmtRes!DG97</f>
        <v>62.65</v>
      </c>
    </row>
    <row r="258" spans="1:83" ht="28.5" x14ac:dyDescent="0.2">
      <c r="A258" s="47"/>
      <c r="B258" s="47" t="s">
        <v>396</v>
      </c>
      <c r="C258" s="47" t="s">
        <v>627</v>
      </c>
      <c r="D258" s="71" t="s">
        <v>387</v>
      </c>
      <c r="E258" s="49">
        <f>SmtRes!DO97*SmtRes!AT97</f>
        <v>0.17</v>
      </c>
      <c r="F258" s="49">
        <f>ROUND(1.2,7)</f>
        <v>1.2</v>
      </c>
      <c r="G258" s="49">
        <f>ROUND(E258*F258*G250, 7)</f>
        <v>4.0800000000000003E-2</v>
      </c>
      <c r="H258" s="50"/>
      <c r="I258" s="72"/>
      <c r="J258" s="50">
        <f>ROUND(SmtRes!AG97/SmtRes!DO97, 2)</f>
        <v>661.99</v>
      </c>
      <c r="K258" s="72"/>
      <c r="L258" s="50">
        <f>SmtRes!DH97</f>
        <v>27.01</v>
      </c>
      <c r="CE258">
        <v>1</v>
      </c>
    </row>
    <row r="259" spans="1:83" ht="28.5" x14ac:dyDescent="0.2">
      <c r="A259" s="47"/>
      <c r="B259" s="47" t="s">
        <v>410</v>
      </c>
      <c r="C259" s="47" t="s">
        <v>412</v>
      </c>
      <c r="D259" s="71" t="s">
        <v>395</v>
      </c>
      <c r="E259" s="49">
        <v>0.17</v>
      </c>
      <c r="F259" s="49">
        <f>ROUND(1.2,7)</f>
        <v>1.2</v>
      </c>
      <c r="G259" s="49">
        <f>SmtRes!CX98</f>
        <v>4.0800000000000003E-2</v>
      </c>
      <c r="H259" s="50">
        <f>SmtRes!CZ98</f>
        <v>477.92</v>
      </c>
      <c r="I259" s="72">
        <f>SmtRes!AJ98</f>
        <v>1.19</v>
      </c>
      <c r="J259" s="50">
        <f>ROUND(H259*I259, 2)</f>
        <v>568.72</v>
      </c>
      <c r="K259" s="72"/>
      <c r="L259" s="50">
        <f>SmtRes!DG98</f>
        <v>23.2</v>
      </c>
    </row>
    <row r="260" spans="1:83" ht="28.5" x14ac:dyDescent="0.2">
      <c r="A260" s="47"/>
      <c r="B260" s="47" t="s">
        <v>403</v>
      </c>
      <c r="C260" s="47" t="s">
        <v>628</v>
      </c>
      <c r="D260" s="71" t="s">
        <v>387</v>
      </c>
      <c r="E260" s="49">
        <f>SmtRes!DO98*SmtRes!AT98</f>
        <v>0.17</v>
      </c>
      <c r="F260" s="49">
        <f>ROUND(1.2,7)</f>
        <v>1.2</v>
      </c>
      <c r="G260" s="49">
        <f>ROUND(E260*F260*G250, 7)</f>
        <v>4.0800000000000003E-2</v>
      </c>
      <c r="H260" s="50"/>
      <c r="I260" s="72"/>
      <c r="J260" s="50">
        <f>ROUND(SmtRes!AG98/SmtRes!DO98, 2)</f>
        <v>492.81</v>
      </c>
      <c r="K260" s="72"/>
      <c r="L260" s="50">
        <f>SmtRes!DH98</f>
        <v>20.11</v>
      </c>
      <c r="CE260">
        <v>1</v>
      </c>
    </row>
    <row r="261" spans="1:83" ht="42.75" x14ac:dyDescent="0.2">
      <c r="A261" s="47"/>
      <c r="B261" s="47" t="s">
        <v>464</v>
      </c>
      <c r="C261" s="47" t="s">
        <v>466</v>
      </c>
      <c r="D261" s="71" t="s">
        <v>395</v>
      </c>
      <c r="E261" s="49">
        <v>1.51</v>
      </c>
      <c r="F261" s="49">
        <f>ROUND(1.2,7)</f>
        <v>1.2</v>
      </c>
      <c r="G261" s="49">
        <f>SmtRes!CX99</f>
        <v>0.3624</v>
      </c>
      <c r="H261" s="50"/>
      <c r="I261" s="72"/>
      <c r="J261" s="50">
        <f>SmtRes!CZ99</f>
        <v>26.38</v>
      </c>
      <c r="K261" s="72"/>
      <c r="L261" s="50">
        <f>SmtRes!DG99</f>
        <v>9.56</v>
      </c>
    </row>
    <row r="262" spans="1:83" ht="15" x14ac:dyDescent="0.2">
      <c r="A262" s="46"/>
      <c r="B262" s="49">
        <v>4</v>
      </c>
      <c r="C262" s="46" t="s">
        <v>641</v>
      </c>
      <c r="D262" s="71"/>
      <c r="E262" s="56"/>
      <c r="F262" s="49"/>
      <c r="G262" s="49"/>
      <c r="H262" s="49"/>
      <c r="I262" s="49"/>
      <c r="J262" s="49"/>
      <c r="K262" s="49"/>
      <c r="L262" s="53">
        <f>SUM(L263:L264)-SUMIF(CE263:CE264, 1, L263:L264)</f>
        <v>475</v>
      </c>
    </row>
    <row r="263" spans="1:83" ht="57" x14ac:dyDescent="0.2">
      <c r="A263" s="47"/>
      <c r="B263" s="47" t="s">
        <v>467</v>
      </c>
      <c r="C263" s="47" t="s">
        <v>469</v>
      </c>
      <c r="D263" s="71" t="s">
        <v>107</v>
      </c>
      <c r="E263" s="49">
        <v>0.65</v>
      </c>
      <c r="F263" s="49"/>
      <c r="G263" s="49">
        <f>SmtRes!CX100</f>
        <v>0.13</v>
      </c>
      <c r="H263" s="50">
        <f>SmtRes!CZ100</f>
        <v>155.63</v>
      </c>
      <c r="I263" s="72">
        <f>SmtRes!AI100</f>
        <v>0.95</v>
      </c>
      <c r="J263" s="50">
        <f>ROUND(H263*I263, 2)</f>
        <v>147.85</v>
      </c>
      <c r="K263" s="72"/>
      <c r="L263" s="50">
        <f>SmtRes!DF100</f>
        <v>19.22</v>
      </c>
    </row>
    <row r="264" spans="1:83" ht="57" x14ac:dyDescent="0.2">
      <c r="A264" s="47"/>
      <c r="B264" s="47" t="s">
        <v>470</v>
      </c>
      <c r="C264" s="74" t="s">
        <v>472</v>
      </c>
      <c r="D264" s="75" t="s">
        <v>107</v>
      </c>
      <c r="E264" s="76">
        <v>2</v>
      </c>
      <c r="F264" s="76"/>
      <c r="G264" s="76">
        <f>SmtRes!CX101</f>
        <v>0.4</v>
      </c>
      <c r="H264" s="77">
        <f>SmtRes!CZ101</f>
        <v>911.56</v>
      </c>
      <c r="I264" s="78">
        <f>SmtRes!AI101</f>
        <v>1.25</v>
      </c>
      <c r="J264" s="77">
        <f>ROUND(H264*I264, 2)</f>
        <v>1139.45</v>
      </c>
      <c r="K264" s="78"/>
      <c r="L264" s="77">
        <f>SmtRes!DF101</f>
        <v>455.78</v>
      </c>
    </row>
    <row r="265" spans="1:83" ht="15" x14ac:dyDescent="0.2">
      <c r="A265" s="47"/>
      <c r="B265" s="47"/>
      <c r="C265" s="79" t="s">
        <v>630</v>
      </c>
      <c r="D265" s="71"/>
      <c r="E265" s="49"/>
      <c r="F265" s="49"/>
      <c r="G265" s="49"/>
      <c r="H265" s="50"/>
      <c r="I265" s="72"/>
      <c r="J265" s="50"/>
      <c r="K265" s="72"/>
      <c r="L265" s="50">
        <f>L253+L255+L256+L262</f>
        <v>1689.3899999999999</v>
      </c>
    </row>
    <row r="266" spans="1:83" ht="57" x14ac:dyDescent="0.2">
      <c r="A266" s="70" t="s">
        <v>651</v>
      </c>
      <c r="B266" s="47" t="str">
        <f>Source!F262</f>
        <v>421/пр_2020_п.75_пп.а</v>
      </c>
      <c r="C266" s="47" t="str">
        <f>Source!G262</f>
        <v>Сметная стоимость вспомогательных ненормируемых материальных ресурсов, не учтенная в сметной норме, 2%</v>
      </c>
      <c r="D266" s="71" t="str">
        <f>Source!H262</f>
        <v>%</v>
      </c>
      <c r="E266" s="49">
        <f>SmtRes!AT102</f>
        <v>2</v>
      </c>
      <c r="F266" s="49"/>
      <c r="G266" s="49">
        <f>Source!I262</f>
        <v>2</v>
      </c>
      <c r="H266" s="50"/>
      <c r="I266" s="72"/>
      <c r="J266" s="50"/>
      <c r="K266" s="72"/>
      <c r="L266" s="50">
        <f>Source!P262</f>
        <v>17.86</v>
      </c>
      <c r="AD266">
        <f>ROUND((Source!AT262/100)*((ROUND(0*Source!I262, 2)+ROUND(0*Source!I262, 2))), 2)</f>
        <v>0</v>
      </c>
      <c r="AE266">
        <f>ROUND((Source!AU262/100)*((ROUND(0*Source!I262, 2)+ROUND(0*Source!I262, 2))), 2)</f>
        <v>0</v>
      </c>
      <c r="AN266">
        <f>L266</f>
        <v>17.86</v>
      </c>
      <c r="AW266">
        <f>L266</f>
        <v>17.86</v>
      </c>
      <c r="AZ266">
        <f>Source!X262</f>
        <v>0</v>
      </c>
      <c r="BA266">
        <f>Source!Y262</f>
        <v>0</v>
      </c>
      <c r="CD266">
        <v>2</v>
      </c>
    </row>
    <row r="267" spans="1:83" ht="14.25" x14ac:dyDescent="0.2">
      <c r="A267" s="47"/>
      <c r="B267" s="47"/>
      <c r="C267" s="47" t="s">
        <v>631</v>
      </c>
      <c r="D267" s="71"/>
      <c r="E267" s="49"/>
      <c r="F267" s="49"/>
      <c r="G267" s="49"/>
      <c r="H267" s="50"/>
      <c r="I267" s="72"/>
      <c r="J267" s="50"/>
      <c r="K267" s="72"/>
      <c r="L267" s="50">
        <f>SUM(AR250:AR270)+SUM(AS250:AS270)+SUM(AT250:AT270)+SUM(AU250:AU270)+SUM(AV250:AV270)</f>
        <v>1118.98</v>
      </c>
    </row>
    <row r="268" spans="1:83" ht="28.5" x14ac:dyDescent="0.2">
      <c r="A268" s="47"/>
      <c r="B268" s="47" t="s">
        <v>251</v>
      </c>
      <c r="C268" s="47" t="s">
        <v>652</v>
      </c>
      <c r="D268" s="71" t="s">
        <v>256</v>
      </c>
      <c r="E268" s="49">
        <f>Source!BZ261</f>
        <v>97</v>
      </c>
      <c r="F268" s="49"/>
      <c r="G268" s="49">
        <f>Source!AT261</f>
        <v>97</v>
      </c>
      <c r="H268" s="50"/>
      <c r="I268" s="72"/>
      <c r="J268" s="50"/>
      <c r="K268" s="72"/>
      <c r="L268" s="50">
        <f>SUM(AZ250:AZ270)</f>
        <v>1085.4100000000001</v>
      </c>
    </row>
    <row r="269" spans="1:83" ht="28.5" x14ac:dyDescent="0.2">
      <c r="A269" s="74"/>
      <c r="B269" s="74" t="s">
        <v>252</v>
      </c>
      <c r="C269" s="74" t="s">
        <v>653</v>
      </c>
      <c r="D269" s="75" t="s">
        <v>256</v>
      </c>
      <c r="E269" s="76">
        <f>Source!CA261</f>
        <v>51</v>
      </c>
      <c r="F269" s="76"/>
      <c r="G269" s="76">
        <f>Source!AU261</f>
        <v>51</v>
      </c>
      <c r="H269" s="77"/>
      <c r="I269" s="78"/>
      <c r="J269" s="77"/>
      <c r="K269" s="78"/>
      <c r="L269" s="77">
        <f>SUM(BA250:BA270)</f>
        <v>570.67999999999995</v>
      </c>
    </row>
    <row r="270" spans="1:83" ht="15" x14ac:dyDescent="0.2">
      <c r="C270" s="315" t="s">
        <v>634</v>
      </c>
      <c r="D270" s="315"/>
      <c r="E270" s="315"/>
      <c r="F270" s="315"/>
      <c r="G270" s="315"/>
      <c r="H270" s="315"/>
      <c r="I270" s="316">
        <f>IF(E250&lt;&gt;0,K270/E250, 0)</f>
        <v>16816.7</v>
      </c>
      <c r="J270" s="316"/>
      <c r="K270" s="316">
        <f>L253+L255+L262+L268+L269+L256+SUM(L266:L266)</f>
        <v>3363.34</v>
      </c>
      <c r="L270" s="316"/>
      <c r="AD270">
        <f>ROUND((Source!AT261/100)*((ROUND(SUMIF(SmtRes!AQ95:'SmtRes'!AQ102,"=1",SmtRes!AD95:'SmtRes'!AD102)*Source!I261, 2)+ROUND(SUMIF(SmtRes!AQ95:'SmtRes'!AQ102,"=1",SmtRes!AC95:'SmtRes'!AC102)*Source!I261, 2))), 2)</f>
        <v>317.5</v>
      </c>
      <c r="AE270">
        <f>ROUND((Source!AU261/100)*((ROUND(SUMIF(SmtRes!AQ95:'SmtRes'!AQ102,"=1",SmtRes!AD95:'SmtRes'!AD102)*Source!I261, 2)+ROUND(SUMIF(SmtRes!AQ95:'SmtRes'!AQ102,"=1",SmtRes!AC95:'SmtRes'!AC102)*Source!I261, 2))), 2)</f>
        <v>166.93</v>
      </c>
      <c r="AN270" s="55">
        <f>L253+L255+L262+L268+L269+L256</f>
        <v>3345.48</v>
      </c>
      <c r="AO270" s="55">
        <f>L255</f>
        <v>95.409999999999968</v>
      </c>
      <c r="AQ270" t="s">
        <v>635</v>
      </c>
      <c r="AR270" s="55">
        <f>L253</f>
        <v>1071.8599999999999</v>
      </c>
      <c r="AT270" s="55">
        <f>L256</f>
        <v>47.120000000000005</v>
      </c>
      <c r="AV270" t="s">
        <v>635</v>
      </c>
      <c r="AW270" s="55">
        <f>L262</f>
        <v>475</v>
      </c>
      <c r="AZ270">
        <f>Source!X261</f>
        <v>1085.4100000000001</v>
      </c>
      <c r="BA270">
        <f>Source!Y261</f>
        <v>570.67999999999995</v>
      </c>
      <c r="CD270">
        <v>2</v>
      </c>
    </row>
    <row r="271" spans="1:83" ht="57" x14ac:dyDescent="0.2">
      <c r="A271" s="70" t="s">
        <v>257</v>
      </c>
      <c r="B271" s="47" t="str">
        <f>Source!F263</f>
        <v>08.3.08.02-0058</v>
      </c>
      <c r="C271" s="47" t="str">
        <f>Source!G263</f>
        <v>Уголок стальной горячекатаный равнополочный, марки стали Ст3сп, Ст3пс, ширина полок 35-56 мм, толщина полки 3-5 мм</v>
      </c>
      <c r="D271" s="71" t="str">
        <f>Source!H263</f>
        <v>т</v>
      </c>
      <c r="E271" s="49">
        <f>Source!K263</f>
        <v>1.8849999999999999E-2</v>
      </c>
      <c r="F271" s="49"/>
      <c r="G271" s="49">
        <f>Source!I263</f>
        <v>1.8849999999999999E-2</v>
      </c>
      <c r="H271" s="50"/>
      <c r="I271" s="72"/>
      <c r="J271" s="50">
        <f>Source!AL263</f>
        <v>56566.41</v>
      </c>
      <c r="K271" s="72"/>
      <c r="L271" s="50">
        <f>Source!P263</f>
        <v>1066.28</v>
      </c>
    </row>
    <row r="272" spans="1:83" x14ac:dyDescent="0.2">
      <c r="A272" s="82"/>
      <c r="B272" s="82"/>
      <c r="C272" s="83" t="str">
        <f>"Объем: "&amp;Source!I263&amp;"=5*"&amp;"3,77/"&amp;"1000"</f>
        <v>Объем: 0,01885=5*3,77/1000</v>
      </c>
      <c r="D272" s="82"/>
      <c r="E272" s="82"/>
      <c r="F272" s="82"/>
      <c r="G272" s="82"/>
      <c r="H272" s="82"/>
      <c r="I272" s="82"/>
      <c r="J272" s="82"/>
      <c r="K272" s="82"/>
      <c r="L272" s="82"/>
    </row>
    <row r="273" spans="1:101" ht="15" x14ac:dyDescent="0.2">
      <c r="C273" s="315" t="s">
        <v>634</v>
      </c>
      <c r="D273" s="315"/>
      <c r="E273" s="315"/>
      <c r="F273" s="315"/>
      <c r="G273" s="315"/>
      <c r="H273" s="315"/>
      <c r="I273" s="316">
        <f>IF(E271&lt;&gt;0,K273/E271, 0)</f>
        <v>56566.578249336875</v>
      </c>
      <c r="J273" s="316"/>
      <c r="K273" s="316">
        <f>L271</f>
        <v>1066.28</v>
      </c>
      <c r="L273" s="316"/>
      <c r="AD273">
        <f>ROUND((Source!AT263/100)*((ROUND(ROUND(Source!AO263,2)*Source!I263, 2)+ROUND(ROUND(Source!AN263,2)*Source!I263, 2))), 2)</f>
        <v>0</v>
      </c>
      <c r="AE273">
        <f>ROUND((Source!AU263/100)*((ROUND(ROUND(Source!AO263,2)*Source!I263, 2)+ROUND(ROUND(Source!AN263,2)*Source!I263, 2))), 2)</f>
        <v>0</v>
      </c>
      <c r="AN273" s="55">
        <f>L271</f>
        <v>1066.28</v>
      </c>
      <c r="AO273">
        <f>0</f>
        <v>0</v>
      </c>
      <c r="AQ273" t="s">
        <v>635</v>
      </c>
      <c r="AR273">
        <f>0</f>
        <v>0</v>
      </c>
      <c r="AT273">
        <f>0</f>
        <v>0</v>
      </c>
      <c r="AV273" t="s">
        <v>635</v>
      </c>
      <c r="AW273" s="55">
        <f>L271</f>
        <v>1066.28</v>
      </c>
      <c r="AZ273">
        <f>Source!X263</f>
        <v>0</v>
      </c>
      <c r="BA273">
        <f>Source!Y263</f>
        <v>0</v>
      </c>
      <c r="CD273">
        <v>1</v>
      </c>
    </row>
    <row r="274" spans="1:101" ht="42.75" x14ac:dyDescent="0.2">
      <c r="A274" s="70" t="s">
        <v>261</v>
      </c>
      <c r="B274" s="47" t="s">
        <v>654</v>
      </c>
      <c r="C274" s="47" t="str">
        <f>Source!G264</f>
        <v>Проводник заземляющий открыто по строительным основаниям: из круглой стали диаметром 8 мм</v>
      </c>
      <c r="D274" s="71" t="str">
        <f>Source!H264</f>
        <v>100 м</v>
      </c>
      <c r="E274" s="49">
        <f>Source!K264</f>
        <v>0.17</v>
      </c>
      <c r="F274" s="49"/>
      <c r="G274" s="49">
        <f>Source!I264</f>
        <v>0.17</v>
      </c>
      <c r="H274" s="50"/>
      <c r="I274" s="72"/>
      <c r="J274" s="50"/>
      <c r="K274" s="72"/>
      <c r="L274" s="50"/>
    </row>
    <row r="275" spans="1:101" ht="51" x14ac:dyDescent="0.2">
      <c r="B275" s="80" t="s">
        <v>481</v>
      </c>
      <c r="C275" s="318" t="s">
        <v>637</v>
      </c>
      <c r="D275" s="318"/>
      <c r="E275" s="318"/>
      <c r="F275" s="318"/>
      <c r="G275" s="318"/>
      <c r="H275" s="318"/>
      <c r="I275" s="318"/>
      <c r="J275" s="318"/>
      <c r="K275" s="318"/>
      <c r="L275" s="318"/>
      <c r="CW275" s="81" t="s">
        <v>637</v>
      </c>
    </row>
    <row r="276" spans="1:101" x14ac:dyDescent="0.2">
      <c r="C276" s="73" t="str">
        <f>"Объем: "&amp;Source!I264&amp;"=(17)/"&amp;"100"</f>
        <v>Объем: 0,17=(17)/100</v>
      </c>
    </row>
    <row r="277" spans="1:101" ht="15" x14ac:dyDescent="0.2">
      <c r="A277" s="46"/>
      <c r="B277" s="49">
        <v>1</v>
      </c>
      <c r="C277" s="46" t="s">
        <v>625</v>
      </c>
      <c r="D277" s="71" t="s">
        <v>387</v>
      </c>
      <c r="E277" s="56"/>
      <c r="F277" s="49"/>
      <c r="G277" s="49">
        <f>Source!U264</f>
        <v>3.57</v>
      </c>
      <c r="H277" s="49"/>
      <c r="I277" s="49"/>
      <c r="J277" s="49"/>
      <c r="K277" s="49"/>
      <c r="L277" s="53">
        <f>SUM(L278:L278)-SUMIF(CE278:CE278, 1, L278:L278)</f>
        <v>1719.95</v>
      </c>
    </row>
    <row r="278" spans="1:101" ht="14.25" x14ac:dyDescent="0.2">
      <c r="A278" s="47"/>
      <c r="B278" s="47" t="s">
        <v>462</v>
      </c>
      <c r="C278" s="47" t="s">
        <v>463</v>
      </c>
      <c r="D278" s="71" t="s">
        <v>387</v>
      </c>
      <c r="E278" s="49">
        <v>17.5</v>
      </c>
      <c r="F278" s="49">
        <f>ROUND(1.2,7)</f>
        <v>1.2</v>
      </c>
      <c r="G278" s="49">
        <f>SmtRes!CX103</f>
        <v>3.57</v>
      </c>
      <c r="H278" s="50"/>
      <c r="I278" s="72"/>
      <c r="J278" s="50">
        <f>SmtRes!CZ103</f>
        <v>481.78</v>
      </c>
      <c r="K278" s="72"/>
      <c r="L278" s="50">
        <f>SmtRes!DI103</f>
        <v>1719.95</v>
      </c>
    </row>
    <row r="279" spans="1:101" ht="15" x14ac:dyDescent="0.2">
      <c r="A279" s="46"/>
      <c r="B279" s="49">
        <v>2</v>
      </c>
      <c r="C279" s="46" t="s">
        <v>626</v>
      </c>
      <c r="D279" s="71"/>
      <c r="E279" s="56"/>
      <c r="F279" s="49"/>
      <c r="G279" s="49"/>
      <c r="H279" s="49"/>
      <c r="I279" s="49"/>
      <c r="J279" s="49"/>
      <c r="K279" s="49"/>
      <c r="L279" s="53">
        <f>SUM(L280:L285)-SUMIF(CE280:CE285, 1, L280:L285)</f>
        <v>58.539999999999992</v>
      </c>
    </row>
    <row r="280" spans="1:101" ht="15" x14ac:dyDescent="0.2">
      <c r="A280" s="46"/>
      <c r="B280" s="49"/>
      <c r="C280" s="46" t="s">
        <v>629</v>
      </c>
      <c r="D280" s="71" t="s">
        <v>387</v>
      </c>
      <c r="E280" s="56"/>
      <c r="F280" s="49"/>
      <c r="G280" s="49">
        <f>Source!V264</f>
        <v>4.0800000000000003E-2</v>
      </c>
      <c r="H280" s="49"/>
      <c r="I280" s="49"/>
      <c r="J280" s="49"/>
      <c r="K280" s="49"/>
      <c r="L280" s="53">
        <f>SUMIF(CE281:CE285, 1, L281:L285)</f>
        <v>23.55</v>
      </c>
      <c r="CE280">
        <v>1</v>
      </c>
    </row>
    <row r="281" spans="1:101" ht="28.5" x14ac:dyDescent="0.2">
      <c r="A281" s="47"/>
      <c r="B281" s="47" t="s">
        <v>392</v>
      </c>
      <c r="C281" s="47" t="s">
        <v>394</v>
      </c>
      <c r="D281" s="71" t="s">
        <v>395</v>
      </c>
      <c r="E281" s="49">
        <v>0.1</v>
      </c>
      <c r="F281" s="49">
        <f>ROUND(1.2,7)</f>
        <v>1.2</v>
      </c>
      <c r="G281" s="49">
        <f>SmtRes!CX105</f>
        <v>2.0400000000000001E-2</v>
      </c>
      <c r="H281" s="50"/>
      <c r="I281" s="72"/>
      <c r="J281" s="50">
        <f>SmtRes!CZ105</f>
        <v>1535.56</v>
      </c>
      <c r="K281" s="72"/>
      <c r="L281" s="50">
        <f>SmtRes!DG105</f>
        <v>31.33</v>
      </c>
    </row>
    <row r="282" spans="1:101" ht="28.5" x14ac:dyDescent="0.2">
      <c r="A282" s="47"/>
      <c r="B282" s="47" t="s">
        <v>396</v>
      </c>
      <c r="C282" s="47" t="s">
        <v>627</v>
      </c>
      <c r="D282" s="71" t="s">
        <v>387</v>
      </c>
      <c r="E282" s="49">
        <f>SmtRes!DO105*SmtRes!AT105</f>
        <v>0.1</v>
      </c>
      <c r="F282" s="49">
        <f>ROUND(1.2,7)</f>
        <v>1.2</v>
      </c>
      <c r="G282" s="49">
        <f>ROUND(E282*F282*G274, 7)</f>
        <v>2.0400000000000001E-2</v>
      </c>
      <c r="H282" s="50"/>
      <c r="I282" s="72"/>
      <c r="J282" s="50">
        <f>ROUND(SmtRes!AG105/SmtRes!DO105, 2)</f>
        <v>661.99</v>
      </c>
      <c r="K282" s="72"/>
      <c r="L282" s="50">
        <f>SmtRes!DH105</f>
        <v>13.5</v>
      </c>
      <c r="CE282">
        <v>1</v>
      </c>
    </row>
    <row r="283" spans="1:101" ht="28.5" x14ac:dyDescent="0.2">
      <c r="A283" s="47"/>
      <c r="B283" s="47" t="s">
        <v>410</v>
      </c>
      <c r="C283" s="47" t="s">
        <v>412</v>
      </c>
      <c r="D283" s="71" t="s">
        <v>395</v>
      </c>
      <c r="E283" s="49">
        <v>0.1</v>
      </c>
      <c r="F283" s="49">
        <f>ROUND(1.2,7)</f>
        <v>1.2</v>
      </c>
      <c r="G283" s="49">
        <f>SmtRes!CX106</f>
        <v>2.0400000000000001E-2</v>
      </c>
      <c r="H283" s="50">
        <f>SmtRes!CZ106</f>
        <v>477.92</v>
      </c>
      <c r="I283" s="72">
        <f>SmtRes!AJ106</f>
        <v>1.19</v>
      </c>
      <c r="J283" s="50">
        <f>ROUND(H283*I283, 2)</f>
        <v>568.72</v>
      </c>
      <c r="K283" s="72"/>
      <c r="L283" s="50">
        <f>SmtRes!DG106</f>
        <v>11.6</v>
      </c>
    </row>
    <row r="284" spans="1:101" ht="28.5" x14ac:dyDescent="0.2">
      <c r="A284" s="47"/>
      <c r="B284" s="47" t="s">
        <v>403</v>
      </c>
      <c r="C284" s="47" t="s">
        <v>628</v>
      </c>
      <c r="D284" s="71" t="s">
        <v>387</v>
      </c>
      <c r="E284" s="49">
        <f>SmtRes!DO106*SmtRes!AT106</f>
        <v>0.1</v>
      </c>
      <c r="F284" s="49">
        <f>ROUND(1.2,7)</f>
        <v>1.2</v>
      </c>
      <c r="G284" s="49">
        <f>ROUND(E284*F284*G274, 7)</f>
        <v>2.0400000000000001E-2</v>
      </c>
      <c r="H284" s="50"/>
      <c r="I284" s="72"/>
      <c r="J284" s="50">
        <f>ROUND(SmtRes!AG106/SmtRes!DO106, 2)</f>
        <v>492.81</v>
      </c>
      <c r="K284" s="72"/>
      <c r="L284" s="50">
        <f>SmtRes!DH106</f>
        <v>10.050000000000001</v>
      </c>
      <c r="CE284">
        <v>1</v>
      </c>
    </row>
    <row r="285" spans="1:101" ht="42.75" x14ac:dyDescent="0.2">
      <c r="A285" s="47"/>
      <c r="B285" s="47" t="s">
        <v>464</v>
      </c>
      <c r="C285" s="47" t="s">
        <v>466</v>
      </c>
      <c r="D285" s="71" t="s">
        <v>395</v>
      </c>
      <c r="E285" s="49">
        <v>2.9</v>
      </c>
      <c r="F285" s="49">
        <f>ROUND(1.2,7)</f>
        <v>1.2</v>
      </c>
      <c r="G285" s="49">
        <f>SmtRes!CX107</f>
        <v>0.59160000000000001</v>
      </c>
      <c r="H285" s="50"/>
      <c r="I285" s="72"/>
      <c r="J285" s="50">
        <f>SmtRes!CZ107</f>
        <v>26.38</v>
      </c>
      <c r="K285" s="72"/>
      <c r="L285" s="50">
        <f>SmtRes!DG107</f>
        <v>15.61</v>
      </c>
    </row>
    <row r="286" spans="1:101" ht="15" x14ac:dyDescent="0.2">
      <c r="A286" s="46"/>
      <c r="B286" s="49">
        <v>4</v>
      </c>
      <c r="C286" s="46" t="s">
        <v>641</v>
      </c>
      <c r="D286" s="71"/>
      <c r="E286" s="56"/>
      <c r="F286" s="49"/>
      <c r="G286" s="49"/>
      <c r="H286" s="49"/>
      <c r="I286" s="49"/>
      <c r="J286" s="49"/>
      <c r="K286" s="49"/>
      <c r="L286" s="53">
        <f>SUM(L287:L289)-SUMIF(CE287:CE289, 1, L287:L289)</f>
        <v>451.89000000000004</v>
      </c>
    </row>
    <row r="287" spans="1:101" ht="57" x14ac:dyDescent="0.2">
      <c r="A287" s="47"/>
      <c r="B287" s="47" t="s">
        <v>467</v>
      </c>
      <c r="C287" s="47" t="s">
        <v>469</v>
      </c>
      <c r="D287" s="71" t="s">
        <v>107</v>
      </c>
      <c r="E287" s="49">
        <v>0.9</v>
      </c>
      <c r="F287" s="49"/>
      <c r="G287" s="49">
        <f>SmtRes!CX108</f>
        <v>0.153</v>
      </c>
      <c r="H287" s="50">
        <f>SmtRes!CZ108</f>
        <v>155.63</v>
      </c>
      <c r="I287" s="72">
        <f>SmtRes!AI108</f>
        <v>0.95</v>
      </c>
      <c r="J287" s="50">
        <f>ROUND(H287*I287, 2)</f>
        <v>147.85</v>
      </c>
      <c r="K287" s="72"/>
      <c r="L287" s="50">
        <f>SmtRes!DF108</f>
        <v>22.62</v>
      </c>
    </row>
    <row r="288" spans="1:101" ht="42.75" x14ac:dyDescent="0.2">
      <c r="A288" s="47"/>
      <c r="B288" s="47" t="s">
        <v>268</v>
      </c>
      <c r="C288" s="47" t="s">
        <v>269</v>
      </c>
      <c r="D288" s="71" t="s">
        <v>113</v>
      </c>
      <c r="E288" s="49">
        <v>4.0000000000000001E-3</v>
      </c>
      <c r="F288" s="49"/>
      <c r="G288" s="49">
        <f>SmtRes!CX109</f>
        <v>6.8000000000000005E-4</v>
      </c>
      <c r="H288" s="50"/>
      <c r="I288" s="72"/>
      <c r="J288" s="50">
        <f>SmtRes!CZ109</f>
        <v>61555.34</v>
      </c>
      <c r="K288" s="72"/>
      <c r="L288" s="50">
        <f>SmtRes!DF109</f>
        <v>41.86</v>
      </c>
    </row>
    <row r="289" spans="1:82" ht="57" x14ac:dyDescent="0.2">
      <c r="A289" s="47"/>
      <c r="B289" s="47" t="s">
        <v>470</v>
      </c>
      <c r="C289" s="74" t="s">
        <v>472</v>
      </c>
      <c r="D289" s="75" t="s">
        <v>107</v>
      </c>
      <c r="E289" s="76">
        <v>2</v>
      </c>
      <c r="F289" s="76"/>
      <c r="G289" s="76">
        <f>SmtRes!CX110</f>
        <v>0.34</v>
      </c>
      <c r="H289" s="77">
        <f>SmtRes!CZ110</f>
        <v>911.56</v>
      </c>
      <c r="I289" s="78">
        <f>SmtRes!AI110</f>
        <v>1.25</v>
      </c>
      <c r="J289" s="77">
        <f>ROUND(H289*I289, 2)</f>
        <v>1139.45</v>
      </c>
      <c r="K289" s="78"/>
      <c r="L289" s="77">
        <f>SmtRes!DF110</f>
        <v>387.41</v>
      </c>
    </row>
    <row r="290" spans="1:82" ht="15" x14ac:dyDescent="0.2">
      <c r="A290" s="47"/>
      <c r="B290" s="47"/>
      <c r="C290" s="79" t="s">
        <v>630</v>
      </c>
      <c r="D290" s="71"/>
      <c r="E290" s="49"/>
      <c r="F290" s="49"/>
      <c r="G290" s="49"/>
      <c r="H290" s="50"/>
      <c r="I290" s="72"/>
      <c r="J290" s="50"/>
      <c r="K290" s="72"/>
      <c r="L290" s="50">
        <f>L277+L279+L280+L286</f>
        <v>2253.9299999999998</v>
      </c>
    </row>
    <row r="291" spans="1:82" ht="57" x14ac:dyDescent="0.2">
      <c r="A291" s="70" t="s">
        <v>655</v>
      </c>
      <c r="B291" s="47" t="str">
        <f>Source!F265</f>
        <v>421/пр_2020_п.75_пп.а</v>
      </c>
      <c r="C291" s="47" t="str">
        <f>Source!G265</f>
        <v>Сметная стоимость вспомогательных ненормируемых материальных ресурсов, не учтенная в сметной норме, 2%</v>
      </c>
      <c r="D291" s="71" t="str">
        <f>Source!H265</f>
        <v>%</v>
      </c>
      <c r="E291" s="49">
        <f>SmtRes!AT111</f>
        <v>2</v>
      </c>
      <c r="F291" s="49"/>
      <c r="G291" s="49">
        <f>Source!I265</f>
        <v>2</v>
      </c>
      <c r="H291" s="50"/>
      <c r="I291" s="72"/>
      <c r="J291" s="50"/>
      <c r="K291" s="72"/>
      <c r="L291" s="50">
        <f>Source!P265</f>
        <v>28.67</v>
      </c>
      <c r="AD291">
        <f>ROUND((Source!AT265/100)*((ROUND(0*Source!I265, 2)+ROUND(0*Source!I265, 2))), 2)</f>
        <v>0</v>
      </c>
      <c r="AE291">
        <f>ROUND((Source!AU265/100)*((ROUND(0*Source!I265, 2)+ROUND(0*Source!I265, 2))), 2)</f>
        <v>0</v>
      </c>
      <c r="AN291">
        <f>L291</f>
        <v>28.67</v>
      </c>
      <c r="AW291">
        <f>L291</f>
        <v>28.67</v>
      </c>
      <c r="AZ291">
        <f>Source!X265</f>
        <v>0</v>
      </c>
      <c r="BA291">
        <f>Source!Y265</f>
        <v>0</v>
      </c>
      <c r="CD291">
        <v>2</v>
      </c>
    </row>
    <row r="292" spans="1:82" ht="14.25" x14ac:dyDescent="0.2">
      <c r="A292" s="47"/>
      <c r="B292" s="47"/>
      <c r="C292" s="47" t="s">
        <v>631</v>
      </c>
      <c r="D292" s="71"/>
      <c r="E292" s="49"/>
      <c r="F292" s="49"/>
      <c r="G292" s="49"/>
      <c r="H292" s="50"/>
      <c r="I292" s="72"/>
      <c r="J292" s="50"/>
      <c r="K292" s="72"/>
      <c r="L292" s="50">
        <f>SUM(AR274:AR295)+SUM(AS274:AS295)+SUM(AT274:AT295)+SUM(AU274:AU295)+SUM(AV274:AV295)</f>
        <v>1743.5</v>
      </c>
    </row>
    <row r="293" spans="1:82" ht="28.5" x14ac:dyDescent="0.2">
      <c r="A293" s="47"/>
      <c r="B293" s="47" t="s">
        <v>251</v>
      </c>
      <c r="C293" s="47" t="s">
        <v>652</v>
      </c>
      <c r="D293" s="71" t="s">
        <v>256</v>
      </c>
      <c r="E293" s="49">
        <f>Source!BZ264</f>
        <v>97</v>
      </c>
      <c r="F293" s="49"/>
      <c r="G293" s="49">
        <f>Source!AT264</f>
        <v>97</v>
      </c>
      <c r="H293" s="50"/>
      <c r="I293" s="72"/>
      <c r="J293" s="50"/>
      <c r="K293" s="72"/>
      <c r="L293" s="50">
        <f>SUM(AZ274:AZ295)</f>
        <v>1691.2</v>
      </c>
    </row>
    <row r="294" spans="1:82" ht="28.5" x14ac:dyDescent="0.2">
      <c r="A294" s="74"/>
      <c r="B294" s="74" t="s">
        <v>252</v>
      </c>
      <c r="C294" s="74" t="s">
        <v>653</v>
      </c>
      <c r="D294" s="75" t="s">
        <v>256</v>
      </c>
      <c r="E294" s="76">
        <f>Source!CA264</f>
        <v>51</v>
      </c>
      <c r="F294" s="76"/>
      <c r="G294" s="76">
        <f>Source!AU264</f>
        <v>51</v>
      </c>
      <c r="H294" s="77"/>
      <c r="I294" s="78"/>
      <c r="J294" s="77"/>
      <c r="K294" s="78"/>
      <c r="L294" s="77">
        <f>SUM(BA274:BA295)</f>
        <v>889.19</v>
      </c>
    </row>
    <row r="295" spans="1:82" ht="15" x14ac:dyDescent="0.2">
      <c r="C295" s="315" t="s">
        <v>634</v>
      </c>
      <c r="D295" s="315"/>
      <c r="E295" s="315"/>
      <c r="F295" s="315"/>
      <c r="G295" s="315"/>
      <c r="H295" s="315"/>
      <c r="I295" s="316">
        <f>IF(E274&lt;&gt;0,K295/E274, 0)</f>
        <v>28605.823529411766</v>
      </c>
      <c r="J295" s="316"/>
      <c r="K295" s="316">
        <f>L277+L279+L286+L293+L294+L280+SUM(L291:L291)</f>
        <v>4862.9900000000007</v>
      </c>
      <c r="L295" s="316"/>
      <c r="AD295">
        <f>ROUND((Source!AT264/100)*((ROUND(SUMIF(SmtRes!AQ103:'SmtRes'!AQ111,"=1",SmtRes!AD103:'SmtRes'!AD111)*Source!I264, 2)+ROUND(SUMIF(SmtRes!AQ103:'SmtRes'!AQ111,"=1",SmtRes!AC103:'SmtRes'!AC111)*Source!I264, 2))), 2)</f>
        <v>269.87</v>
      </c>
      <c r="AE295">
        <f>ROUND((Source!AU264/100)*((ROUND(SUMIF(SmtRes!AQ103:'SmtRes'!AQ111,"=1",SmtRes!AD103:'SmtRes'!AD111)*Source!I264, 2)+ROUND(SUMIF(SmtRes!AQ103:'SmtRes'!AQ111,"=1",SmtRes!AC103:'SmtRes'!AC111)*Source!I264, 2))), 2)</f>
        <v>141.88999999999999</v>
      </c>
      <c r="AN295" s="55">
        <f>L277+L279+L286+L293+L294+L280</f>
        <v>4834.3200000000006</v>
      </c>
      <c r="AO295" s="55">
        <f>L279</f>
        <v>58.539999999999992</v>
      </c>
      <c r="AQ295" t="s">
        <v>635</v>
      </c>
      <c r="AR295" s="55">
        <f>L277</f>
        <v>1719.95</v>
      </c>
      <c r="AT295" s="55">
        <f>L280</f>
        <v>23.55</v>
      </c>
      <c r="AV295" t="s">
        <v>635</v>
      </c>
      <c r="AW295" s="55">
        <f>L286</f>
        <v>451.89000000000004</v>
      </c>
      <c r="AZ295">
        <f>Source!X264</f>
        <v>1691.2</v>
      </c>
      <c r="BA295">
        <f>Source!Y264</f>
        <v>889.19</v>
      </c>
      <c r="CD295">
        <v>2</v>
      </c>
    </row>
    <row r="296" spans="1:82" ht="42.75" x14ac:dyDescent="0.2">
      <c r="A296" s="70" t="s">
        <v>267</v>
      </c>
      <c r="B296" s="47" t="str">
        <f>Source!F266</f>
        <v>08.3.05.02-0021</v>
      </c>
      <c r="C296" s="47" t="str">
        <f>Source!G266</f>
        <v>Прокат листовой горячекатаный, марки стали Ст3сп, Ст3пс, ширина 1200-3000 мм, толщина 1-8 мм</v>
      </c>
      <c r="D296" s="71" t="str">
        <f>Source!H266</f>
        <v>т</v>
      </c>
      <c r="E296" s="49">
        <f>Source!K266</f>
        <v>-6.8000000000000005E-4</v>
      </c>
      <c r="F296" s="49"/>
      <c r="G296" s="49">
        <f>Source!I266</f>
        <v>-6.8000000000000005E-4</v>
      </c>
      <c r="H296" s="50"/>
      <c r="I296" s="72"/>
      <c r="J296" s="50">
        <f>Source!AL266</f>
        <v>61555.34</v>
      </c>
      <c r="K296" s="72"/>
      <c r="L296" s="50">
        <f>Source!HG266</f>
        <v>-41.86</v>
      </c>
    </row>
    <row r="297" spans="1:82" x14ac:dyDescent="0.2">
      <c r="A297" s="82"/>
      <c r="B297" s="82"/>
      <c r="C297" s="83" t="str">
        <f>"Объем: "&amp;Source!I266&amp;"=-"&amp;"0,00068"</f>
        <v>Объем: -0,00068=-0,00068</v>
      </c>
      <c r="D297" s="82"/>
      <c r="E297" s="82"/>
      <c r="F297" s="82"/>
      <c r="G297" s="82"/>
      <c r="H297" s="82"/>
      <c r="I297" s="82"/>
      <c r="J297" s="82"/>
      <c r="K297" s="82"/>
      <c r="L297" s="82"/>
    </row>
    <row r="298" spans="1:82" ht="15" x14ac:dyDescent="0.2">
      <c r="C298" s="315" t="s">
        <v>634</v>
      </c>
      <c r="D298" s="315"/>
      <c r="E298" s="315"/>
      <c r="F298" s="315"/>
      <c r="G298" s="315"/>
      <c r="H298" s="315"/>
      <c r="I298" s="316">
        <f>IF(E296&lt;&gt;0,K298/E296, 0)</f>
        <v>61558.823529411762</v>
      </c>
      <c r="J298" s="316"/>
      <c r="K298" s="316">
        <f>L296</f>
        <v>-41.86</v>
      </c>
      <c r="L298" s="316"/>
      <c r="AD298">
        <f>ROUND((Source!AT266/100)*((ROUND(ROUND(Source!AO266,2)*Source!I266, 2)+ROUND(ROUND(Source!AN266,2)*Source!I266, 2))), 2)</f>
        <v>0</v>
      </c>
      <c r="AE298">
        <f>ROUND((Source!AU266/100)*((ROUND(ROUND(Source!AO266,2)*Source!I266, 2)+ROUND(ROUND(Source!AN266,2)*Source!I266, 2))), 2)</f>
        <v>0</v>
      </c>
      <c r="AN298" s="55">
        <f>L296</f>
        <v>-41.86</v>
      </c>
      <c r="AO298">
        <f>0</f>
        <v>0</v>
      </c>
      <c r="AQ298" t="s">
        <v>635</v>
      </c>
      <c r="AR298">
        <f>0</f>
        <v>0</v>
      </c>
      <c r="AT298">
        <f>0</f>
        <v>0</v>
      </c>
      <c r="AV298" t="s">
        <v>635</v>
      </c>
      <c r="AW298" s="55">
        <f>L296</f>
        <v>-41.86</v>
      </c>
      <c r="AX298" s="55">
        <f>L296</f>
        <v>-41.86</v>
      </c>
      <c r="AZ298">
        <f>Source!X266</f>
        <v>0</v>
      </c>
      <c r="BA298">
        <f>Source!Y266</f>
        <v>0</v>
      </c>
      <c r="CD298">
        <v>2</v>
      </c>
    </row>
    <row r="299" spans="1:82" ht="42.75" x14ac:dyDescent="0.2">
      <c r="A299" s="70" t="s">
        <v>271</v>
      </c>
      <c r="B299" s="47" t="str">
        <f>Source!F267</f>
        <v>08.3.04.02-0063</v>
      </c>
      <c r="C299" s="47" t="str">
        <f>Source!G267</f>
        <v>Прокат стальной горячекатаный круглый, марки стали Ст3сп, Ст3пс, диаметр 5-12 мм</v>
      </c>
      <c r="D299" s="71" t="str">
        <f>Source!H267</f>
        <v>т</v>
      </c>
      <c r="E299" s="49">
        <f>Source!K267</f>
        <v>6.7149999999999996E-3</v>
      </c>
      <c r="F299" s="49"/>
      <c r="G299" s="49">
        <f>Source!I267</f>
        <v>6.7149999999999996E-3</v>
      </c>
      <c r="H299" s="50">
        <f>Source!AL267</f>
        <v>67306.5</v>
      </c>
      <c r="I299" s="72">
        <f>IF(Source!BC267&lt;&gt; 0, Source!BC267, 1)</f>
        <v>0.9</v>
      </c>
      <c r="J299" s="50">
        <f>ROUND(H299*I299, 2)</f>
        <v>60575.85</v>
      </c>
      <c r="K299" s="72"/>
      <c r="L299" s="50">
        <f>Source!P267</f>
        <v>406.77</v>
      </c>
    </row>
    <row r="300" spans="1:82" x14ac:dyDescent="0.2">
      <c r="A300" s="82"/>
      <c r="B300" s="82"/>
      <c r="C300" s="83" t="str">
        <f>"Объем: "&amp;Source!I267&amp;"=(17)*"&amp;"0,395/"&amp;"1000"</f>
        <v>Объем: 0,006715=(17)*0,395/1000</v>
      </c>
      <c r="D300" s="82"/>
      <c r="E300" s="82"/>
      <c r="F300" s="82"/>
      <c r="G300" s="82"/>
      <c r="H300" s="82"/>
      <c r="I300" s="82"/>
      <c r="J300" s="82"/>
      <c r="K300" s="82"/>
      <c r="L300" s="82"/>
    </row>
    <row r="301" spans="1:82" ht="15" x14ac:dyDescent="0.2">
      <c r="C301" s="315" t="s">
        <v>634</v>
      </c>
      <c r="D301" s="315"/>
      <c r="E301" s="315"/>
      <c r="F301" s="315"/>
      <c r="G301" s="315"/>
      <c r="H301" s="315"/>
      <c r="I301" s="316">
        <f>IF(E299&lt;&gt;0,K301/E299, 0)</f>
        <v>60576.321667907672</v>
      </c>
      <c r="J301" s="316"/>
      <c r="K301" s="316">
        <f>L299</f>
        <v>406.77</v>
      </c>
      <c r="L301" s="316"/>
      <c r="AD301">
        <f>ROUND((Source!AT267/100)*((ROUND(ROUND(Source!AO267,2)*Source!I267, 2)+ROUND(ROUND(Source!AN267,2)*Source!I267, 2))), 2)</f>
        <v>0</v>
      </c>
      <c r="AE301">
        <f>ROUND((Source!AU267/100)*((ROUND(ROUND(Source!AO267,2)*Source!I267, 2)+ROUND(ROUND(Source!AN267,2)*Source!I267, 2))), 2)</f>
        <v>0</v>
      </c>
      <c r="AN301" s="55">
        <f>L299</f>
        <v>406.77</v>
      </c>
      <c r="AO301">
        <f>0</f>
        <v>0</v>
      </c>
      <c r="AQ301" t="s">
        <v>635</v>
      </c>
      <c r="AR301">
        <f>0</f>
        <v>0</v>
      </c>
      <c r="AT301">
        <f>0</f>
        <v>0</v>
      </c>
      <c r="AV301" t="s">
        <v>635</v>
      </c>
      <c r="AW301" s="55">
        <f>L299</f>
        <v>406.77</v>
      </c>
      <c r="AZ301">
        <f>Source!X267</f>
        <v>0</v>
      </c>
      <c r="BA301">
        <f>Source!Y267</f>
        <v>0</v>
      </c>
      <c r="CD301">
        <v>1</v>
      </c>
    </row>
    <row r="302" spans="1:82" ht="28.5" x14ac:dyDescent="0.2">
      <c r="A302" s="84" t="s">
        <v>275</v>
      </c>
      <c r="B302" s="74" t="str">
        <f>Source!F268</f>
        <v>20.1.01.11-0021</v>
      </c>
      <c r="C302" s="74" t="str">
        <f>Source!G268</f>
        <v>Зажим плашечный соединительный ПС-1-1</v>
      </c>
      <c r="D302" s="75" t="str">
        <f>Source!H268</f>
        <v>ШТ</v>
      </c>
      <c r="E302" s="76">
        <f>Source!K268</f>
        <v>8</v>
      </c>
      <c r="F302" s="76"/>
      <c r="G302" s="76">
        <f>Source!I268</f>
        <v>8</v>
      </c>
      <c r="H302" s="77">
        <f>Source!AL268</f>
        <v>86.68</v>
      </c>
      <c r="I302" s="78">
        <f>IF(Source!BC268&lt;&gt; 0, Source!BC268, 1)</f>
        <v>1.0900000000000001</v>
      </c>
      <c r="J302" s="77">
        <f>ROUND(H302*I302, 2)</f>
        <v>94.48</v>
      </c>
      <c r="K302" s="78"/>
      <c r="L302" s="77">
        <f>Source!P268</f>
        <v>755.84</v>
      </c>
    </row>
    <row r="303" spans="1:82" ht="15" x14ac:dyDescent="0.2">
      <c r="C303" s="315" t="s">
        <v>634</v>
      </c>
      <c r="D303" s="315"/>
      <c r="E303" s="315"/>
      <c r="F303" s="315"/>
      <c r="G303" s="315"/>
      <c r="H303" s="315"/>
      <c r="I303" s="316">
        <f>IF(E302&lt;&gt;0,K303/E302, 0)</f>
        <v>94.48</v>
      </c>
      <c r="J303" s="316"/>
      <c r="K303" s="316">
        <f>L302</f>
        <v>755.84</v>
      </c>
      <c r="L303" s="316"/>
      <c r="AD303">
        <f>ROUND((Source!AT268/100)*((ROUND(ROUND(Source!AO268,2)*Source!I268, 2)+ROUND(ROUND(Source!AN268,2)*Source!I268, 2))), 2)</f>
        <v>0</v>
      </c>
      <c r="AE303">
        <f>ROUND((Source!AU268/100)*((ROUND(ROUND(Source!AO268,2)*Source!I268, 2)+ROUND(ROUND(Source!AN268,2)*Source!I268, 2))), 2)</f>
        <v>0</v>
      </c>
      <c r="AN303" s="55">
        <f>L302</f>
        <v>755.84</v>
      </c>
      <c r="AO303">
        <f>0</f>
        <v>0</v>
      </c>
      <c r="AQ303" t="s">
        <v>635</v>
      </c>
      <c r="AR303">
        <f>0</f>
        <v>0</v>
      </c>
      <c r="AT303">
        <f>0</f>
        <v>0</v>
      </c>
      <c r="AV303" t="s">
        <v>635</v>
      </c>
      <c r="AW303" s="55">
        <f>L302</f>
        <v>755.84</v>
      </c>
      <c r="AZ303">
        <f>Source!X268</f>
        <v>0</v>
      </c>
      <c r="BA303">
        <f>Source!Y268</f>
        <v>0</v>
      </c>
      <c r="CD303">
        <v>2</v>
      </c>
    </row>
    <row r="304" spans="1:82" ht="57" x14ac:dyDescent="0.2">
      <c r="A304" s="70" t="s">
        <v>276</v>
      </c>
      <c r="B304" s="47" t="str">
        <f>Source!F269</f>
        <v>25.2.02.11-0021</v>
      </c>
      <c r="C304" s="47" t="str">
        <f>Source!G269</f>
        <v>Лента крепления из нержавеющей стали в пластмассовой коробке с кабельной бухтой, ширина 20 мм, толщина 0,7 мм, длина 50 м</v>
      </c>
      <c r="D304" s="71" t="str">
        <f>Source!H269</f>
        <v>ШТ</v>
      </c>
      <c r="E304" s="49">
        <f>Source!K269</f>
        <v>0.12</v>
      </c>
      <c r="F304" s="49"/>
      <c r="G304" s="49">
        <f>Source!I269</f>
        <v>0.12</v>
      </c>
      <c r="H304" s="50">
        <f>Source!AL269</f>
        <v>2940.8</v>
      </c>
      <c r="I304" s="72">
        <f>IF(Source!BC269&lt;&gt; 0, Source!BC269, 1)</f>
        <v>1.1299999999999999</v>
      </c>
      <c r="J304" s="50">
        <f>ROUND(H304*I304, 2)</f>
        <v>3323.1</v>
      </c>
      <c r="K304" s="72"/>
      <c r="L304" s="50">
        <f>Source!P269</f>
        <v>398.77</v>
      </c>
    </row>
    <row r="305" spans="1:101" x14ac:dyDescent="0.2">
      <c r="A305" s="82"/>
      <c r="B305" s="82"/>
      <c r="C305" s="83" t="str">
        <f>"Объем: "&amp;Source!I269&amp;"=6/"&amp;"50"</f>
        <v>Объем: 0,12=6/50</v>
      </c>
      <c r="D305" s="82"/>
      <c r="E305" s="82"/>
      <c r="F305" s="82"/>
      <c r="G305" s="82"/>
      <c r="H305" s="82"/>
      <c r="I305" s="82"/>
      <c r="J305" s="82"/>
      <c r="K305" s="82"/>
      <c r="L305" s="82"/>
    </row>
    <row r="306" spans="1:101" ht="15" x14ac:dyDescent="0.2">
      <c r="C306" s="315" t="s">
        <v>634</v>
      </c>
      <c r="D306" s="315"/>
      <c r="E306" s="315"/>
      <c r="F306" s="315"/>
      <c r="G306" s="315"/>
      <c r="H306" s="315"/>
      <c r="I306" s="316">
        <f>IF(E304&lt;&gt;0,K306/E304, 0)</f>
        <v>3323.0833333333335</v>
      </c>
      <c r="J306" s="316"/>
      <c r="K306" s="316">
        <f>L304</f>
        <v>398.77</v>
      </c>
      <c r="L306" s="316"/>
      <c r="AD306">
        <f>ROUND((Source!AT269/100)*((ROUND(ROUND(Source!AO269,2)*Source!I269, 2)+ROUND(ROUND(Source!AN269,2)*Source!I269, 2))), 2)</f>
        <v>0</v>
      </c>
      <c r="AE306">
        <f>ROUND((Source!AU269/100)*((ROUND(ROUND(Source!AO269,2)*Source!I269, 2)+ROUND(ROUND(Source!AN269,2)*Source!I269, 2))), 2)</f>
        <v>0</v>
      </c>
      <c r="AN306" s="55">
        <f>L304</f>
        <v>398.77</v>
      </c>
      <c r="AO306">
        <f>0</f>
        <v>0</v>
      </c>
      <c r="AQ306" t="s">
        <v>635</v>
      </c>
      <c r="AR306">
        <f>0</f>
        <v>0</v>
      </c>
      <c r="AT306">
        <f>0</f>
        <v>0</v>
      </c>
      <c r="AV306" t="s">
        <v>635</v>
      </c>
      <c r="AW306" s="55">
        <f>L304</f>
        <v>398.77</v>
      </c>
      <c r="AZ306">
        <f>Source!X269</f>
        <v>0</v>
      </c>
      <c r="BA306">
        <f>Source!Y269</f>
        <v>0</v>
      </c>
      <c r="CD306">
        <v>1</v>
      </c>
    </row>
    <row r="307" spans="1:101" ht="28.5" x14ac:dyDescent="0.2">
      <c r="A307" s="70" t="s">
        <v>277</v>
      </c>
      <c r="B307" s="47" t="str">
        <f>Source!F270</f>
        <v>25.2.02.11-0051</v>
      </c>
      <c r="C307" s="47" t="str">
        <f>Source!G270</f>
        <v>Скрепы для фиксации на промежуточных опорах, размер 20 мм</v>
      </c>
      <c r="D307" s="71" t="str">
        <f>Source!H270</f>
        <v>100 ШТ</v>
      </c>
      <c r="E307" s="49">
        <f>Source!K270</f>
        <v>0.06</v>
      </c>
      <c r="F307" s="49"/>
      <c r="G307" s="49">
        <f>Source!I270</f>
        <v>0.06</v>
      </c>
      <c r="H307" s="50">
        <f>Source!AL270</f>
        <v>1926.82</v>
      </c>
      <c r="I307" s="72">
        <f>IF(Source!BC270&lt;&gt; 0, Source!BC270, 1)</f>
        <v>1.19</v>
      </c>
      <c r="J307" s="50">
        <f>ROUND(H307*I307, 2)</f>
        <v>2292.92</v>
      </c>
      <c r="K307" s="72"/>
      <c r="L307" s="50">
        <f>Source!P270</f>
        <v>137.58000000000001</v>
      </c>
    </row>
    <row r="308" spans="1:101" x14ac:dyDescent="0.2">
      <c r="A308" s="82"/>
      <c r="B308" s="82"/>
      <c r="C308" s="83" t="str">
        <f>"Объем: "&amp;Source!I270&amp;"=(6)/"&amp;"100"</f>
        <v>Объем: 0,06=(6)/100</v>
      </c>
      <c r="D308" s="82"/>
      <c r="E308" s="82"/>
      <c r="F308" s="82"/>
      <c r="G308" s="82"/>
      <c r="H308" s="82"/>
      <c r="I308" s="82"/>
      <c r="J308" s="82"/>
      <c r="K308" s="82"/>
      <c r="L308" s="82"/>
    </row>
    <row r="309" spans="1:101" ht="15" x14ac:dyDescent="0.2">
      <c r="C309" s="315" t="s">
        <v>634</v>
      </c>
      <c r="D309" s="315"/>
      <c r="E309" s="315"/>
      <c r="F309" s="315"/>
      <c r="G309" s="315"/>
      <c r="H309" s="315"/>
      <c r="I309" s="316">
        <f>IF(E307&lt;&gt;0,K309/E307, 0)</f>
        <v>2293.0000000000005</v>
      </c>
      <c r="J309" s="316"/>
      <c r="K309" s="316">
        <f>L307</f>
        <v>137.58000000000001</v>
      </c>
      <c r="L309" s="316"/>
      <c r="AD309">
        <f>ROUND((Source!AT270/100)*((ROUND(ROUND(Source!AO270,2)*Source!I270, 2)+ROUND(ROUND(Source!AN270,2)*Source!I270, 2))), 2)</f>
        <v>0</v>
      </c>
      <c r="AE309">
        <f>ROUND((Source!AU270/100)*((ROUND(ROUND(Source!AO270,2)*Source!I270, 2)+ROUND(ROUND(Source!AN270,2)*Source!I270, 2))), 2)</f>
        <v>0</v>
      </c>
      <c r="AN309" s="55">
        <f>L307</f>
        <v>137.58000000000001</v>
      </c>
      <c r="AO309">
        <f>0</f>
        <v>0</v>
      </c>
      <c r="AQ309" t="s">
        <v>635</v>
      </c>
      <c r="AR309">
        <f>0</f>
        <v>0</v>
      </c>
      <c r="AT309">
        <f>0</f>
        <v>0</v>
      </c>
      <c r="AV309" t="s">
        <v>635</v>
      </c>
      <c r="AW309" s="55">
        <f>L307</f>
        <v>137.58000000000001</v>
      </c>
      <c r="AZ309">
        <f>Source!X270</f>
        <v>0</v>
      </c>
      <c r="BA309">
        <f>Source!Y270</f>
        <v>0</v>
      </c>
      <c r="CD309">
        <v>1</v>
      </c>
    </row>
    <row r="310" spans="1:101" ht="28.5" x14ac:dyDescent="0.2">
      <c r="A310" s="70" t="s">
        <v>278</v>
      </c>
      <c r="B310" s="47" t="s">
        <v>656</v>
      </c>
      <c r="C310" s="47" t="str">
        <f>Source!G271</f>
        <v>Засыпка вручную траншей, пазух котлованов и ям, группа грунтов: 1</v>
      </c>
      <c r="D310" s="71" t="str">
        <f>Source!H271</f>
        <v>100 м3</v>
      </c>
      <c r="E310" s="49">
        <f>Source!K271</f>
        <v>5.0000000000000001E-3</v>
      </c>
      <c r="F310" s="49"/>
      <c r="G310" s="49">
        <f>Source!I271</f>
        <v>5.0000000000000001E-3</v>
      </c>
      <c r="H310" s="50"/>
      <c r="I310" s="72"/>
      <c r="J310" s="50"/>
      <c r="K310" s="72"/>
      <c r="L310" s="50"/>
    </row>
    <row r="311" spans="1:101" ht="51" x14ac:dyDescent="0.2">
      <c r="B311" s="80" t="s">
        <v>479</v>
      </c>
      <c r="C311" s="318" t="s">
        <v>637</v>
      </c>
      <c r="D311" s="318"/>
      <c r="E311" s="318"/>
      <c r="F311" s="318"/>
      <c r="G311" s="318"/>
      <c r="H311" s="318"/>
      <c r="I311" s="318"/>
      <c r="J311" s="318"/>
      <c r="K311" s="318"/>
      <c r="L311" s="318"/>
      <c r="CW311" s="81" t="s">
        <v>637</v>
      </c>
    </row>
    <row r="312" spans="1:101" x14ac:dyDescent="0.2">
      <c r="C312" s="73" t="str">
        <f>"Объем: "&amp;Source!I271&amp;"=(0,5)/"&amp;"100"</f>
        <v>Объем: 0,005=(0,5)/100</v>
      </c>
    </row>
    <row r="313" spans="1:101" ht="15" x14ac:dyDescent="0.2">
      <c r="A313" s="46"/>
      <c r="B313" s="49">
        <v>1</v>
      </c>
      <c r="C313" s="46" t="s">
        <v>625</v>
      </c>
      <c r="D313" s="71" t="s">
        <v>387</v>
      </c>
      <c r="E313" s="56"/>
      <c r="F313" s="49"/>
      <c r="G313" s="49">
        <f>Source!U271</f>
        <v>0.53100000000000003</v>
      </c>
      <c r="H313" s="49"/>
      <c r="I313" s="49"/>
      <c r="J313" s="49"/>
      <c r="K313" s="49"/>
      <c r="L313" s="53">
        <f>SUM(L314:L314)-SUMIF(CE314:CE314, 1, L314:L314)</f>
        <v>204.07</v>
      </c>
    </row>
    <row r="314" spans="1:101" ht="14.25" x14ac:dyDescent="0.2">
      <c r="A314" s="47"/>
      <c r="B314" s="47" t="s">
        <v>473</v>
      </c>
      <c r="C314" s="74" t="s">
        <v>474</v>
      </c>
      <c r="D314" s="75" t="s">
        <v>387</v>
      </c>
      <c r="E314" s="76">
        <v>88.5</v>
      </c>
      <c r="F314" s="76">
        <f>ROUND(1.2,7)</f>
        <v>1.2</v>
      </c>
      <c r="G314" s="76">
        <f>SmtRes!CX112</f>
        <v>0.53100000000000003</v>
      </c>
      <c r="H314" s="77"/>
      <c r="I314" s="78"/>
      <c r="J314" s="77">
        <f>SmtRes!CZ112</f>
        <v>384.32</v>
      </c>
      <c r="K314" s="78"/>
      <c r="L314" s="77">
        <f>SmtRes!DI112</f>
        <v>204.07</v>
      </c>
    </row>
    <row r="315" spans="1:101" ht="15" x14ac:dyDescent="0.2">
      <c r="A315" s="47"/>
      <c r="B315" s="47"/>
      <c r="C315" s="79" t="s">
        <v>630</v>
      </c>
      <c r="D315" s="71"/>
      <c r="E315" s="49"/>
      <c r="F315" s="49"/>
      <c r="G315" s="49"/>
      <c r="H315" s="50"/>
      <c r="I315" s="72"/>
      <c r="J315" s="50"/>
      <c r="K315" s="72"/>
      <c r="L315" s="50">
        <f>L313</f>
        <v>204.07</v>
      </c>
    </row>
    <row r="316" spans="1:101" ht="14.25" x14ac:dyDescent="0.2">
      <c r="A316" s="47"/>
      <c r="B316" s="47"/>
      <c r="C316" s="47" t="s">
        <v>631</v>
      </c>
      <c r="D316" s="71"/>
      <c r="E316" s="49"/>
      <c r="F316" s="49"/>
      <c r="G316" s="49"/>
      <c r="H316" s="50"/>
      <c r="I316" s="72"/>
      <c r="J316" s="50"/>
      <c r="K316" s="72"/>
      <c r="L316" s="50">
        <f>SUM(AR310:AR319)+SUM(AS310:AS319)+SUM(AT310:AT319)+SUM(AU310:AU319)+SUM(AV310:AV319)</f>
        <v>204.07</v>
      </c>
    </row>
    <row r="317" spans="1:101" ht="28.5" x14ac:dyDescent="0.2">
      <c r="A317" s="47"/>
      <c r="B317" s="47" t="s">
        <v>240</v>
      </c>
      <c r="C317" s="47" t="s">
        <v>648</v>
      </c>
      <c r="D317" s="71" t="s">
        <v>256</v>
      </c>
      <c r="E317" s="49">
        <f>Source!BZ271</f>
        <v>89</v>
      </c>
      <c r="F317" s="49"/>
      <c r="G317" s="49">
        <f>Source!AT271</f>
        <v>89</v>
      </c>
      <c r="H317" s="50"/>
      <c r="I317" s="72"/>
      <c r="J317" s="50"/>
      <c r="K317" s="72"/>
      <c r="L317" s="50">
        <f>SUM(AZ310:AZ319)</f>
        <v>181.62</v>
      </c>
    </row>
    <row r="318" spans="1:101" ht="28.5" x14ac:dyDescent="0.2">
      <c r="A318" s="74"/>
      <c r="B318" s="74" t="s">
        <v>241</v>
      </c>
      <c r="C318" s="74" t="s">
        <v>649</v>
      </c>
      <c r="D318" s="75" t="s">
        <v>256</v>
      </c>
      <c r="E318" s="76">
        <f>Source!CA271</f>
        <v>40</v>
      </c>
      <c r="F318" s="76"/>
      <c r="G318" s="76">
        <f>Source!AU271</f>
        <v>40</v>
      </c>
      <c r="H318" s="77"/>
      <c r="I318" s="78"/>
      <c r="J318" s="77"/>
      <c r="K318" s="78"/>
      <c r="L318" s="77">
        <f>SUM(BA310:BA319)</f>
        <v>81.63</v>
      </c>
    </row>
    <row r="319" spans="1:101" ht="15" x14ac:dyDescent="0.2">
      <c r="C319" s="315" t="s">
        <v>634</v>
      </c>
      <c r="D319" s="315"/>
      <c r="E319" s="315"/>
      <c r="F319" s="315"/>
      <c r="G319" s="315"/>
      <c r="H319" s="315"/>
      <c r="I319" s="316">
        <f>IF(E310&lt;&gt;0,K319/E310, 0)</f>
        <v>93464</v>
      </c>
      <c r="J319" s="316"/>
      <c r="K319" s="316">
        <f>L313+L317+L318</f>
        <v>467.32</v>
      </c>
      <c r="L319" s="316"/>
      <c r="AD319">
        <f>ROUND((Source!AT271/100)*((ROUND(SUMIF(SmtRes!AQ112:'SmtRes'!AQ112,"=1",SmtRes!AD112:'SmtRes'!AD112)*Source!I271, 2)+ROUND(SUMIF(SmtRes!AQ112:'SmtRes'!AQ112,"=1",SmtRes!AC112:'SmtRes'!AC112)*Source!I271, 2))), 2)</f>
        <v>1.71</v>
      </c>
      <c r="AE319">
        <f>ROUND((Source!AU271/100)*((ROUND(SUMIF(SmtRes!AQ112:'SmtRes'!AQ112,"=1",SmtRes!AD112:'SmtRes'!AD112)*Source!I271, 2)+ROUND(SUMIF(SmtRes!AQ112:'SmtRes'!AQ112,"=1",SmtRes!AC112:'SmtRes'!AC112)*Source!I271, 2))), 2)</f>
        <v>0.77</v>
      </c>
      <c r="AN319" s="55">
        <f>L313+L317+L318</f>
        <v>467.32</v>
      </c>
      <c r="AO319">
        <f>0</f>
        <v>0</v>
      </c>
      <c r="AQ319" t="s">
        <v>635</v>
      </c>
      <c r="AR319" s="55">
        <f>L313</f>
        <v>204.07</v>
      </c>
      <c r="AT319">
        <f>0</f>
        <v>0</v>
      </c>
      <c r="AV319" t="s">
        <v>635</v>
      </c>
      <c r="AW319">
        <f>0</f>
        <v>0</v>
      </c>
      <c r="AZ319">
        <f>Source!X271</f>
        <v>181.62</v>
      </c>
      <c r="BA319">
        <f>Source!Y271</f>
        <v>81.63</v>
      </c>
      <c r="CD319">
        <v>1</v>
      </c>
    </row>
    <row r="321" spans="1:12" ht="15" x14ac:dyDescent="0.2">
      <c r="A321" s="51"/>
      <c r="B321" s="52"/>
      <c r="C321" s="321" t="s">
        <v>578</v>
      </c>
      <c r="D321" s="321"/>
      <c r="E321" s="321"/>
      <c r="F321" s="321"/>
      <c r="G321" s="321"/>
      <c r="H321" s="321"/>
      <c r="I321" s="53"/>
      <c r="J321" s="51"/>
      <c r="K321" s="54"/>
      <c r="L321" s="53">
        <f>L323+L324+L330+L334</f>
        <v>7287.7000000000007</v>
      </c>
    </row>
    <row r="322" spans="1:12" ht="14.25" x14ac:dyDescent="0.2">
      <c r="A322" s="45"/>
      <c r="B322" s="48"/>
      <c r="C322" s="320" t="s">
        <v>579</v>
      </c>
      <c r="D322" s="319"/>
      <c r="E322" s="319"/>
      <c r="F322" s="319"/>
      <c r="G322" s="319"/>
      <c r="H322" s="319"/>
      <c r="I322" s="50"/>
      <c r="J322" s="45"/>
      <c r="K322" s="49"/>
      <c r="L322" s="50"/>
    </row>
    <row r="323" spans="1:12" ht="14.25" x14ac:dyDescent="0.2">
      <c r="A323" s="45"/>
      <c r="B323" s="48"/>
      <c r="C323" s="319" t="s">
        <v>580</v>
      </c>
      <c r="D323" s="319"/>
      <c r="E323" s="319"/>
      <c r="F323" s="319"/>
      <c r="G323" s="319"/>
      <c r="H323" s="319"/>
      <c r="I323" s="50"/>
      <c r="J323" s="45"/>
      <c r="K323" s="49"/>
      <c r="L323" s="50">
        <f>SUM(AR239:AR319)</f>
        <v>3366.28</v>
      </c>
    </row>
    <row r="324" spans="1:12" ht="14.25" hidden="1" x14ac:dyDescent="0.2">
      <c r="A324" s="45"/>
      <c r="B324" s="48"/>
      <c r="C324" s="319" t="s">
        <v>581</v>
      </c>
      <c r="D324" s="319"/>
      <c r="E324" s="319"/>
      <c r="F324" s="319"/>
      <c r="G324" s="319"/>
      <c r="H324" s="319"/>
      <c r="I324" s="50"/>
      <c r="J324" s="45"/>
      <c r="K324" s="49"/>
      <c r="L324" s="50">
        <f>L326+L329+L328</f>
        <v>224.61999999999995</v>
      </c>
    </row>
    <row r="325" spans="1:12" ht="14.25" hidden="1" x14ac:dyDescent="0.2">
      <c r="A325" s="45"/>
      <c r="B325" s="48"/>
      <c r="C325" s="320" t="s">
        <v>582</v>
      </c>
      <c r="D325" s="319"/>
      <c r="E325" s="319"/>
      <c r="F325" s="319"/>
      <c r="G325" s="319"/>
      <c r="H325" s="319"/>
      <c r="I325" s="50"/>
      <c r="J325" s="45"/>
      <c r="K325" s="49"/>
      <c r="L325" s="50"/>
    </row>
    <row r="326" spans="1:12" ht="14.25" x14ac:dyDescent="0.2">
      <c r="A326" s="45"/>
      <c r="B326" s="48"/>
      <c r="C326" s="319" t="s">
        <v>581</v>
      </c>
      <c r="D326" s="319"/>
      <c r="E326" s="319"/>
      <c r="F326" s="319"/>
      <c r="G326" s="319"/>
      <c r="H326" s="319"/>
      <c r="I326" s="50"/>
      <c r="J326" s="45"/>
      <c r="K326" s="49"/>
      <c r="L326" s="50">
        <f>SUM(AO239:AO319)</f>
        <v>153.94999999999996</v>
      </c>
    </row>
    <row r="327" spans="1:12" ht="14.25" hidden="1" x14ac:dyDescent="0.2">
      <c r="A327" s="45"/>
      <c r="B327" s="48"/>
      <c r="C327" s="320" t="s">
        <v>583</v>
      </c>
      <c r="D327" s="319"/>
      <c r="E327" s="319"/>
      <c r="F327" s="319"/>
      <c r="G327" s="319"/>
      <c r="H327" s="319"/>
      <c r="I327" s="50"/>
      <c r="J327" s="45"/>
      <c r="K327" s="49"/>
      <c r="L327" s="50"/>
    </row>
    <row r="328" spans="1:12" ht="14.25" x14ac:dyDescent="0.2">
      <c r="A328" s="45"/>
      <c r="B328" s="48"/>
      <c r="C328" s="319" t="s">
        <v>603</v>
      </c>
      <c r="D328" s="319"/>
      <c r="E328" s="319"/>
      <c r="F328" s="319"/>
      <c r="G328" s="319"/>
      <c r="H328" s="319"/>
      <c r="I328" s="50"/>
      <c r="J328" s="45"/>
      <c r="K328" s="49"/>
      <c r="L328" s="50">
        <f>SUM(AT239:AT319)</f>
        <v>70.67</v>
      </c>
    </row>
    <row r="329" spans="1:12" ht="14.25" hidden="1" x14ac:dyDescent="0.2">
      <c r="A329" s="45"/>
      <c r="B329" s="48"/>
      <c r="C329" s="319" t="s">
        <v>584</v>
      </c>
      <c r="D329" s="319"/>
      <c r="E329" s="319"/>
      <c r="F329" s="319"/>
      <c r="G329" s="319"/>
      <c r="H329" s="319"/>
      <c r="I329" s="50"/>
      <c r="J329" s="45"/>
      <c r="K329" s="49"/>
      <c r="L329" s="50">
        <f>SUM(AV239:AV319)</f>
        <v>0</v>
      </c>
    </row>
    <row r="330" spans="1:12" ht="14.25" x14ac:dyDescent="0.2">
      <c r="A330" s="45"/>
      <c r="B330" s="48"/>
      <c r="C330" s="319" t="s">
        <v>585</v>
      </c>
      <c r="D330" s="319"/>
      <c r="E330" s="319"/>
      <c r="F330" s="319"/>
      <c r="G330" s="319"/>
      <c r="H330" s="319"/>
      <c r="I330" s="50"/>
      <c r="J330" s="45"/>
      <c r="K330" s="49"/>
      <c r="L330" s="50">
        <f>L332+L333</f>
        <v>3696.8</v>
      </c>
    </row>
    <row r="331" spans="1:12" ht="14.25" x14ac:dyDescent="0.2">
      <c r="A331" s="45"/>
      <c r="B331" s="48"/>
      <c r="C331" s="320" t="s">
        <v>582</v>
      </c>
      <c r="D331" s="319"/>
      <c r="E331" s="319"/>
      <c r="F331" s="319"/>
      <c r="G331" s="319"/>
      <c r="H331" s="319"/>
      <c r="I331" s="50"/>
      <c r="J331" s="45"/>
      <c r="K331" s="49"/>
      <c r="L331" s="50"/>
    </row>
    <row r="332" spans="1:12" ht="14.25" x14ac:dyDescent="0.2">
      <c r="A332" s="45"/>
      <c r="B332" s="48"/>
      <c r="C332" s="319" t="s">
        <v>586</v>
      </c>
      <c r="D332" s="319"/>
      <c r="E332" s="319"/>
      <c r="F332" s="319"/>
      <c r="G332" s="319"/>
      <c r="H332" s="319"/>
      <c r="I332" s="50"/>
      <c r="J332" s="45"/>
      <c r="K332" s="49"/>
      <c r="L332" s="50">
        <f>SUM(AW239:AW319)-SUM(BK239:BK319)</f>
        <v>3696.8</v>
      </c>
    </row>
    <row r="333" spans="1:12" ht="14.25" hidden="1" x14ac:dyDescent="0.2">
      <c r="A333" s="45"/>
      <c r="B333" s="48"/>
      <c r="C333" s="319" t="s">
        <v>587</v>
      </c>
      <c r="D333" s="319"/>
      <c r="E333" s="319"/>
      <c r="F333" s="319"/>
      <c r="G333" s="319"/>
      <c r="H333" s="319"/>
      <c r="I333" s="50"/>
      <c r="J333" s="45"/>
      <c r="K333" s="49"/>
      <c r="L333" s="50">
        <f>SUM(BC239:BC319)</f>
        <v>0</v>
      </c>
    </row>
    <row r="334" spans="1:12" ht="14.25" hidden="1" x14ac:dyDescent="0.2">
      <c r="A334" s="45"/>
      <c r="B334" s="48"/>
      <c r="C334" s="319" t="s">
        <v>588</v>
      </c>
      <c r="D334" s="319"/>
      <c r="E334" s="319"/>
      <c r="F334" s="319"/>
      <c r="G334" s="319"/>
      <c r="H334" s="319"/>
      <c r="I334" s="50"/>
      <c r="J334" s="45"/>
      <c r="K334" s="49"/>
      <c r="L334" s="50">
        <f>SUM(BB239:BB319)</f>
        <v>0</v>
      </c>
    </row>
    <row r="335" spans="1:12" ht="14.25" x14ac:dyDescent="0.2">
      <c r="A335" s="45"/>
      <c r="B335" s="48"/>
      <c r="C335" s="319" t="s">
        <v>589</v>
      </c>
      <c r="D335" s="319"/>
      <c r="E335" s="319"/>
      <c r="F335" s="319"/>
      <c r="G335" s="319"/>
      <c r="H335" s="319"/>
      <c r="I335" s="50"/>
      <c r="J335" s="45"/>
      <c r="K335" s="49"/>
      <c r="L335" s="50">
        <f>SUM(AR239:AR319)+SUM(AT239:AT319)+SUM(AV239:AV319)</f>
        <v>3436.9500000000003</v>
      </c>
    </row>
    <row r="336" spans="1:12" ht="14.25" x14ac:dyDescent="0.2">
      <c r="A336" s="45"/>
      <c r="B336" s="48"/>
      <c r="C336" s="319" t="s">
        <v>590</v>
      </c>
      <c r="D336" s="319"/>
      <c r="E336" s="319"/>
      <c r="F336" s="319"/>
      <c r="G336" s="319"/>
      <c r="H336" s="319"/>
      <c r="I336" s="50"/>
      <c r="J336" s="45"/>
      <c r="K336" s="49"/>
      <c r="L336" s="50">
        <f>SUM(AZ239:AZ319)</f>
        <v>3287.8900000000003</v>
      </c>
    </row>
    <row r="337" spans="1:12" ht="14.25" x14ac:dyDescent="0.2">
      <c r="A337" s="45"/>
      <c r="B337" s="48"/>
      <c r="C337" s="319" t="s">
        <v>591</v>
      </c>
      <c r="D337" s="319"/>
      <c r="E337" s="319"/>
      <c r="F337" s="319"/>
      <c r="G337" s="319"/>
      <c r="H337" s="319"/>
      <c r="I337" s="50"/>
      <c r="J337" s="45"/>
      <c r="K337" s="49"/>
      <c r="L337" s="50">
        <f>SUM(BA239:BA319)</f>
        <v>1689.6599999999999</v>
      </c>
    </row>
    <row r="338" spans="1:12" ht="14.25" hidden="1" x14ac:dyDescent="0.2">
      <c r="A338" s="45"/>
      <c r="B338" s="48"/>
      <c r="C338" s="319" t="s">
        <v>592</v>
      </c>
      <c r="D338" s="319"/>
      <c r="E338" s="319"/>
      <c r="F338" s="319"/>
      <c r="G338" s="319"/>
      <c r="H338" s="319"/>
      <c r="I338" s="50"/>
      <c r="J338" s="45"/>
      <c r="K338" s="49"/>
      <c r="L338" s="50">
        <f>L340+L341</f>
        <v>0</v>
      </c>
    </row>
    <row r="339" spans="1:12" ht="14.25" hidden="1" x14ac:dyDescent="0.2">
      <c r="A339" s="45"/>
      <c r="B339" s="48"/>
      <c r="C339" s="320" t="s">
        <v>579</v>
      </c>
      <c r="D339" s="319"/>
      <c r="E339" s="319"/>
      <c r="F339" s="319"/>
      <c r="G339" s="319"/>
      <c r="H339" s="319"/>
      <c r="I339" s="50"/>
      <c r="J339" s="45"/>
      <c r="K339" s="49"/>
      <c r="L339" s="50"/>
    </row>
    <row r="340" spans="1:12" ht="14.25" hidden="1" x14ac:dyDescent="0.2">
      <c r="A340" s="45"/>
      <c r="B340" s="48"/>
      <c r="C340" s="319" t="s">
        <v>593</v>
      </c>
      <c r="D340" s="319"/>
      <c r="E340" s="319"/>
      <c r="F340" s="319"/>
      <c r="G340" s="319"/>
      <c r="H340" s="319"/>
      <c r="I340" s="50"/>
      <c r="J340" s="45"/>
      <c r="K340" s="49"/>
      <c r="L340" s="50">
        <f>SUM(BK239:BK319)</f>
        <v>0</v>
      </c>
    </row>
    <row r="341" spans="1:12" ht="14.25" hidden="1" x14ac:dyDescent="0.2">
      <c r="A341" s="45"/>
      <c r="B341" s="48"/>
      <c r="C341" s="319" t="s">
        <v>594</v>
      </c>
      <c r="D341" s="319"/>
      <c r="E341" s="319"/>
      <c r="F341" s="319"/>
      <c r="G341" s="319"/>
      <c r="H341" s="319"/>
      <c r="I341" s="50"/>
      <c r="J341" s="45"/>
      <c r="K341" s="49"/>
      <c r="L341" s="50">
        <f>SUM(BD239:BD319)</f>
        <v>0</v>
      </c>
    </row>
    <row r="342" spans="1:12" ht="14.25" hidden="1" x14ac:dyDescent="0.2">
      <c r="A342" s="45"/>
      <c r="B342" s="48"/>
      <c r="C342" s="319" t="s">
        <v>595</v>
      </c>
      <c r="D342" s="319"/>
      <c r="E342" s="319"/>
      <c r="F342" s="319"/>
      <c r="G342" s="319"/>
      <c r="H342" s="319"/>
      <c r="I342" s="50"/>
      <c r="J342" s="45"/>
      <c r="K342" s="49"/>
      <c r="L342" s="50"/>
    </row>
    <row r="343" spans="1:12" ht="14.25" hidden="1" x14ac:dyDescent="0.2">
      <c r="A343" s="45"/>
      <c r="B343" s="48"/>
      <c r="C343" s="319" t="s">
        <v>595</v>
      </c>
      <c r="D343" s="319"/>
      <c r="E343" s="319"/>
      <c r="F343" s="319"/>
      <c r="G343" s="319"/>
      <c r="H343" s="319"/>
      <c r="I343" s="50"/>
      <c r="J343" s="45"/>
      <c r="K343" s="49"/>
      <c r="L343" s="50">
        <f>SUM(BQ239:BQ319)</f>
        <v>0</v>
      </c>
    </row>
    <row r="344" spans="1:12" ht="14.25" hidden="1" x14ac:dyDescent="0.2">
      <c r="A344" s="45"/>
      <c r="B344" s="48"/>
      <c r="C344" s="319" t="s">
        <v>596</v>
      </c>
      <c r="D344" s="319"/>
      <c r="E344" s="319"/>
      <c r="F344" s="319"/>
      <c r="G344" s="319"/>
      <c r="H344" s="319"/>
      <c r="I344" s="50"/>
      <c r="J344" s="45"/>
      <c r="K344" s="49"/>
      <c r="L344" s="50">
        <f>SUM(BO239:BO319)</f>
        <v>0</v>
      </c>
    </row>
    <row r="345" spans="1:12" ht="15" x14ac:dyDescent="0.2">
      <c r="A345" s="51"/>
      <c r="B345" s="52"/>
      <c r="C345" s="321" t="s">
        <v>597</v>
      </c>
      <c r="D345" s="321"/>
      <c r="E345" s="321"/>
      <c r="F345" s="321"/>
      <c r="G345" s="321"/>
      <c r="H345" s="321"/>
      <c r="I345" s="53"/>
      <c r="J345" s="51"/>
      <c r="K345" s="54"/>
      <c r="L345" s="53">
        <f>L321+L336+L337+L338+L343+L344</f>
        <v>12265.25</v>
      </c>
    </row>
    <row r="346" spans="1:12" ht="14.25" x14ac:dyDescent="0.2">
      <c r="A346" s="45"/>
      <c r="B346" s="48"/>
      <c r="C346" s="320" t="s">
        <v>598</v>
      </c>
      <c r="D346" s="319"/>
      <c r="E346" s="319"/>
      <c r="F346" s="319"/>
      <c r="G346" s="319"/>
      <c r="H346" s="319"/>
      <c r="I346" s="50"/>
      <c r="J346" s="45"/>
      <c r="K346" s="49"/>
      <c r="L346" s="50"/>
    </row>
    <row r="347" spans="1:12" ht="14.25" x14ac:dyDescent="0.2">
      <c r="A347" s="45"/>
      <c r="B347" s="48"/>
      <c r="C347" s="319" t="s">
        <v>599</v>
      </c>
      <c r="D347" s="319"/>
      <c r="E347" s="319"/>
      <c r="F347" s="319"/>
      <c r="G347" s="319"/>
      <c r="H347" s="319"/>
      <c r="I347" s="50"/>
      <c r="J347" s="45"/>
      <c r="K347" s="49"/>
      <c r="L347" s="50">
        <f>SUM(AX239:AX319)</f>
        <v>-41.86</v>
      </c>
    </row>
    <row r="348" spans="1:12" ht="14.25" hidden="1" x14ac:dyDescent="0.2">
      <c r="A348" s="45"/>
      <c r="B348" s="48"/>
      <c r="C348" s="319" t="s">
        <v>600</v>
      </c>
      <c r="D348" s="319"/>
      <c r="E348" s="319"/>
      <c r="F348" s="319"/>
      <c r="G348" s="319"/>
      <c r="H348" s="319"/>
      <c r="I348" s="50"/>
      <c r="J348" s="45"/>
      <c r="K348" s="49"/>
      <c r="L348" s="50">
        <f>SUM(AY239:AY319)</f>
        <v>0</v>
      </c>
    </row>
    <row r="349" spans="1:12" ht="14.25" x14ac:dyDescent="0.2">
      <c r="A349" s="45"/>
      <c r="B349" s="48"/>
      <c r="C349" s="319" t="s">
        <v>601</v>
      </c>
      <c r="D349" s="319"/>
      <c r="E349" s="319"/>
      <c r="F349" s="322"/>
      <c r="G349" s="56">
        <f>Source!F295</f>
        <v>7.2497999999999996</v>
      </c>
      <c r="H349" s="45"/>
      <c r="I349" s="45"/>
      <c r="J349" s="45"/>
      <c r="K349" s="45"/>
      <c r="L349" s="45"/>
    </row>
    <row r="350" spans="1:12" ht="14.25" x14ac:dyDescent="0.2">
      <c r="A350" s="45"/>
      <c r="B350" s="48"/>
      <c r="C350" s="319" t="s">
        <v>602</v>
      </c>
      <c r="D350" s="319"/>
      <c r="E350" s="319"/>
      <c r="F350" s="322"/>
      <c r="G350" s="56">
        <f>Source!F296</f>
        <v>0.12239999999999999</v>
      </c>
      <c r="H350" s="45"/>
      <c r="I350" s="45"/>
      <c r="J350" s="45"/>
      <c r="K350" s="45"/>
      <c r="L350" s="45"/>
    </row>
    <row r="353" spans="1:12" ht="15" x14ac:dyDescent="0.2">
      <c r="A353" s="57"/>
      <c r="B353" s="58"/>
      <c r="C353" s="323" t="s">
        <v>604</v>
      </c>
      <c r="D353" s="323"/>
      <c r="E353" s="323"/>
      <c r="F353" s="323"/>
      <c r="G353" s="323"/>
      <c r="H353" s="323"/>
      <c r="I353" s="59"/>
      <c r="J353" s="57"/>
      <c r="K353" s="60"/>
      <c r="L353" s="59"/>
    </row>
    <row r="355" spans="1:12" ht="15" x14ac:dyDescent="0.2">
      <c r="A355" s="51"/>
      <c r="B355" s="52"/>
      <c r="C355" s="321" t="s">
        <v>605</v>
      </c>
      <c r="D355" s="321"/>
      <c r="E355" s="321"/>
      <c r="F355" s="321"/>
      <c r="G355" s="321"/>
      <c r="H355" s="321"/>
      <c r="I355" s="53"/>
      <c r="J355" s="51"/>
      <c r="K355" s="54"/>
      <c r="L355" s="53">
        <f>L357+L372+L373</f>
        <v>30363.230000000003</v>
      </c>
    </row>
    <row r="356" spans="1:12" ht="14.25" x14ac:dyDescent="0.2">
      <c r="A356" s="45"/>
      <c r="B356" s="48"/>
      <c r="C356" s="320" t="s">
        <v>579</v>
      </c>
      <c r="D356" s="319"/>
      <c r="E356" s="319"/>
      <c r="F356" s="319"/>
      <c r="G356" s="319"/>
      <c r="H356" s="319"/>
      <c r="I356" s="50"/>
      <c r="J356" s="45"/>
      <c r="K356" s="49"/>
      <c r="L356" s="50"/>
    </row>
    <row r="357" spans="1:12" ht="14.25" x14ac:dyDescent="0.2">
      <c r="A357" s="45"/>
      <c r="B357" s="48"/>
      <c r="C357" s="319" t="s">
        <v>606</v>
      </c>
      <c r="D357" s="319"/>
      <c r="E357" s="319"/>
      <c r="F357" s="319"/>
      <c r="G357" s="319"/>
      <c r="H357" s="319"/>
      <c r="I357" s="50"/>
      <c r="J357" s="45"/>
      <c r="K357" s="49"/>
      <c r="L357" s="50">
        <f>L359+L360+L366+L370</f>
        <v>22499.250000000004</v>
      </c>
    </row>
    <row r="358" spans="1:12" ht="14.25" x14ac:dyDescent="0.2">
      <c r="A358" s="45"/>
      <c r="B358" s="48"/>
      <c r="C358" s="320" t="s">
        <v>579</v>
      </c>
      <c r="D358" s="319"/>
      <c r="E358" s="319"/>
      <c r="F358" s="319"/>
      <c r="G358" s="319"/>
      <c r="H358" s="319"/>
      <c r="I358" s="50"/>
      <c r="J358" s="45"/>
      <c r="K358" s="49"/>
      <c r="L358" s="50"/>
    </row>
    <row r="359" spans="1:12" ht="14.25" x14ac:dyDescent="0.2">
      <c r="A359" s="45"/>
      <c r="B359" s="48"/>
      <c r="C359" s="319" t="s">
        <v>607</v>
      </c>
      <c r="D359" s="319"/>
      <c r="E359" s="319"/>
      <c r="F359" s="319"/>
      <c r="G359" s="319"/>
      <c r="H359" s="319"/>
      <c r="I359" s="50"/>
      <c r="J359" s="45"/>
      <c r="K359" s="49"/>
      <c r="L359" s="50">
        <f>SUMIF(CD52:CD351, 1, AR52:AR351)</f>
        <v>4120.4399999999996</v>
      </c>
    </row>
    <row r="360" spans="1:12" ht="14.25" hidden="1" x14ac:dyDescent="0.2">
      <c r="A360" s="45"/>
      <c r="B360" s="48"/>
      <c r="C360" s="319" t="s">
        <v>581</v>
      </c>
      <c r="D360" s="319"/>
      <c r="E360" s="319"/>
      <c r="F360" s="319"/>
      <c r="G360" s="319"/>
      <c r="H360" s="319"/>
      <c r="I360" s="50"/>
      <c r="J360" s="45"/>
      <c r="K360" s="49"/>
      <c r="L360" s="50">
        <f>L362+L365+L364</f>
        <v>1640.7200000000003</v>
      </c>
    </row>
    <row r="361" spans="1:12" ht="14.25" hidden="1" x14ac:dyDescent="0.2">
      <c r="A361" s="45"/>
      <c r="B361" s="48"/>
      <c r="C361" s="320" t="s">
        <v>582</v>
      </c>
      <c r="D361" s="319"/>
      <c r="E361" s="319"/>
      <c r="F361" s="319"/>
      <c r="G361" s="319"/>
      <c r="H361" s="319"/>
      <c r="I361" s="50"/>
      <c r="J361" s="45"/>
      <c r="K361" s="49"/>
      <c r="L361" s="50"/>
    </row>
    <row r="362" spans="1:12" ht="14.25" x14ac:dyDescent="0.2">
      <c r="A362" s="45"/>
      <c r="B362" s="48"/>
      <c r="C362" s="319" t="s">
        <v>581</v>
      </c>
      <c r="D362" s="319"/>
      <c r="E362" s="319"/>
      <c r="F362" s="319"/>
      <c r="G362" s="319"/>
      <c r="H362" s="319"/>
      <c r="I362" s="50"/>
      <c r="J362" s="45"/>
      <c r="K362" s="49"/>
      <c r="L362" s="50">
        <f>SUMIF(CD52:CD351, 1, AO52:AO351)</f>
        <v>798.0500000000003</v>
      </c>
    </row>
    <row r="363" spans="1:12" ht="14.25" hidden="1" x14ac:dyDescent="0.2">
      <c r="A363" s="45"/>
      <c r="B363" s="48"/>
      <c r="C363" s="320" t="s">
        <v>583</v>
      </c>
      <c r="D363" s="319"/>
      <c r="E363" s="319"/>
      <c r="F363" s="319"/>
      <c r="G363" s="319"/>
      <c r="H363" s="319"/>
      <c r="I363" s="50"/>
      <c r="J363" s="45"/>
      <c r="K363" s="49"/>
      <c r="L363" s="50"/>
    </row>
    <row r="364" spans="1:12" ht="14.25" x14ac:dyDescent="0.2">
      <c r="A364" s="45"/>
      <c r="B364" s="48"/>
      <c r="C364" s="319" t="s">
        <v>603</v>
      </c>
      <c r="D364" s="319"/>
      <c r="E364" s="319"/>
      <c r="F364" s="319"/>
      <c r="G364" s="319"/>
      <c r="H364" s="319"/>
      <c r="I364" s="50"/>
      <c r="J364" s="45"/>
      <c r="K364" s="49"/>
      <c r="L364" s="50">
        <f>SUMIF(CD52:CD351, 1, AT52:AT351)</f>
        <v>842.67000000000007</v>
      </c>
    </row>
    <row r="365" spans="1:12" ht="14.25" hidden="1" x14ac:dyDescent="0.2">
      <c r="A365" s="45"/>
      <c r="B365" s="48"/>
      <c r="C365" s="319" t="s">
        <v>584</v>
      </c>
      <c r="D365" s="319"/>
      <c r="E365" s="319"/>
      <c r="F365" s="319"/>
      <c r="G365" s="319"/>
      <c r="H365" s="319"/>
      <c r="I365" s="50"/>
      <c r="J365" s="45"/>
      <c r="K365" s="49"/>
      <c r="L365" s="50">
        <f>SUMIF(CD52:CD351, 1, AV52:AV351)</f>
        <v>0</v>
      </c>
    </row>
    <row r="366" spans="1:12" ht="14.25" x14ac:dyDescent="0.2">
      <c r="A366" s="45"/>
      <c r="B366" s="48"/>
      <c r="C366" s="319" t="s">
        <v>585</v>
      </c>
      <c r="D366" s="319"/>
      <c r="E366" s="319"/>
      <c r="F366" s="319"/>
      <c r="G366" s="319"/>
      <c r="H366" s="319"/>
      <c r="I366" s="50"/>
      <c r="J366" s="45"/>
      <c r="K366" s="49"/>
      <c r="L366" s="50">
        <f>L368+L369</f>
        <v>16738.090000000004</v>
      </c>
    </row>
    <row r="367" spans="1:12" ht="14.25" x14ac:dyDescent="0.2">
      <c r="A367" s="45"/>
      <c r="B367" s="48"/>
      <c r="C367" s="320" t="s">
        <v>582</v>
      </c>
      <c r="D367" s="319"/>
      <c r="E367" s="319"/>
      <c r="F367" s="319"/>
      <c r="G367" s="319"/>
      <c r="H367" s="319"/>
      <c r="I367" s="50"/>
      <c r="J367" s="45"/>
      <c r="K367" s="49"/>
      <c r="L367" s="50"/>
    </row>
    <row r="368" spans="1:12" ht="14.25" x14ac:dyDescent="0.2">
      <c r="A368" s="45"/>
      <c r="B368" s="48"/>
      <c r="C368" s="319" t="s">
        <v>586</v>
      </c>
      <c r="D368" s="319"/>
      <c r="E368" s="319"/>
      <c r="F368" s="319"/>
      <c r="G368" s="319"/>
      <c r="H368" s="319"/>
      <c r="I368" s="50"/>
      <c r="J368" s="45"/>
      <c r="K368" s="49"/>
      <c r="L368" s="50">
        <f>SUMIF(CD52:CD351, 1, AW52:AW351)-SUMIF(CD52:CD351, 1, BK52:BK351)</f>
        <v>16738.090000000004</v>
      </c>
    </row>
    <row r="369" spans="1:12" ht="14.25" hidden="1" x14ac:dyDescent="0.2">
      <c r="A369" s="45"/>
      <c r="B369" s="48"/>
      <c r="C369" s="319" t="s">
        <v>587</v>
      </c>
      <c r="D369" s="319"/>
      <c r="E369" s="319"/>
      <c r="F369" s="319"/>
      <c r="G369" s="319"/>
      <c r="H369" s="319"/>
      <c r="I369" s="50"/>
      <c r="J369" s="45"/>
      <c r="K369" s="49"/>
      <c r="L369" s="50">
        <f>SUMIF(CD52:CD351, 1, BC52:BC351)</f>
        <v>0</v>
      </c>
    </row>
    <row r="370" spans="1:12" ht="14.25" hidden="1" x14ac:dyDescent="0.2">
      <c r="A370" s="45"/>
      <c r="B370" s="48"/>
      <c r="C370" s="319" t="s">
        <v>588</v>
      </c>
      <c r="D370" s="319"/>
      <c r="E370" s="319"/>
      <c r="F370" s="319"/>
      <c r="G370" s="319"/>
      <c r="H370" s="319"/>
      <c r="I370" s="50"/>
      <c r="J370" s="45"/>
      <c r="K370" s="49"/>
      <c r="L370" s="50">
        <f>SUMIF(CD52:CD351, 1, BB52:BB351)</f>
        <v>0</v>
      </c>
    </row>
    <row r="371" spans="1:12" ht="14.25" x14ac:dyDescent="0.2">
      <c r="A371" s="45"/>
      <c r="B371" s="48"/>
      <c r="C371" s="319" t="s">
        <v>608</v>
      </c>
      <c r="D371" s="319"/>
      <c r="E371" s="319"/>
      <c r="F371" s="319"/>
      <c r="G371" s="319"/>
      <c r="H371" s="319"/>
      <c r="I371" s="50"/>
      <c r="J371" s="45"/>
      <c r="K371" s="49"/>
      <c r="L371" s="50">
        <f>SUMIF(CD52:CD351, 1, AR52:AR351)+SUMIF(CD52:CD351, 1, AT52:AT351)+SUMIF(CD52:CD351, 1, AV52:AV351)</f>
        <v>4963.1099999999997</v>
      </c>
    </row>
    <row r="372" spans="1:12" ht="14.25" x14ac:dyDescent="0.2">
      <c r="A372" s="45"/>
      <c r="B372" s="48"/>
      <c r="C372" s="319" t="s">
        <v>609</v>
      </c>
      <c r="D372" s="319"/>
      <c r="E372" s="319"/>
      <c r="F372" s="319"/>
      <c r="G372" s="319"/>
      <c r="H372" s="319"/>
      <c r="I372" s="50"/>
      <c r="J372" s="45"/>
      <c r="K372" s="49"/>
      <c r="L372" s="50">
        <f>SUMIF(CD52:CD351, 1, AZ52:AZ351)</f>
        <v>5016.3</v>
      </c>
    </row>
    <row r="373" spans="1:12" ht="14.25" x14ac:dyDescent="0.2">
      <c r="A373" s="45"/>
      <c r="B373" s="48"/>
      <c r="C373" s="319" t="s">
        <v>610</v>
      </c>
      <c r="D373" s="319"/>
      <c r="E373" s="319"/>
      <c r="F373" s="319"/>
      <c r="G373" s="319"/>
      <c r="H373" s="319"/>
      <c r="I373" s="50"/>
      <c r="J373" s="45"/>
      <c r="K373" s="49"/>
      <c r="L373" s="50">
        <f>SUMIF(CD52:CD351, 1, BA52:BA351)</f>
        <v>2847.6800000000003</v>
      </c>
    </row>
    <row r="375" spans="1:12" ht="15" x14ac:dyDescent="0.2">
      <c r="A375" s="51"/>
      <c r="B375" s="52"/>
      <c r="C375" s="321" t="s">
        <v>611</v>
      </c>
      <c r="D375" s="321"/>
      <c r="E375" s="321"/>
      <c r="F375" s="321"/>
      <c r="G375" s="321"/>
      <c r="H375" s="321"/>
      <c r="I375" s="53"/>
      <c r="J375" s="51"/>
      <c r="K375" s="54"/>
      <c r="L375" s="53">
        <f>L377+L392+L393</f>
        <v>8940.3100000000013</v>
      </c>
    </row>
    <row r="376" spans="1:12" ht="14.25" x14ac:dyDescent="0.2">
      <c r="A376" s="45"/>
      <c r="B376" s="48"/>
      <c r="C376" s="320" t="s">
        <v>579</v>
      </c>
      <c r="D376" s="319"/>
      <c r="E376" s="319"/>
      <c r="F376" s="319"/>
      <c r="G376" s="319"/>
      <c r="H376" s="319"/>
      <c r="I376" s="50"/>
      <c r="J376" s="45"/>
      <c r="K376" s="49"/>
      <c r="L376" s="50"/>
    </row>
    <row r="377" spans="1:12" ht="14.25" x14ac:dyDescent="0.2">
      <c r="A377" s="45"/>
      <c r="B377" s="48"/>
      <c r="C377" s="319" t="s">
        <v>606</v>
      </c>
      <c r="D377" s="319"/>
      <c r="E377" s="319"/>
      <c r="F377" s="319"/>
      <c r="G377" s="319"/>
      <c r="H377" s="319"/>
      <c r="I377" s="50"/>
      <c r="J377" s="45"/>
      <c r="K377" s="49"/>
      <c r="L377" s="50">
        <f>L379+L380+L386+L390</f>
        <v>4703.83</v>
      </c>
    </row>
    <row r="378" spans="1:12" ht="14.25" x14ac:dyDescent="0.2">
      <c r="A378" s="45"/>
      <c r="B378" s="48"/>
      <c r="C378" s="320" t="s">
        <v>579</v>
      </c>
      <c r="D378" s="319"/>
      <c r="E378" s="319"/>
      <c r="F378" s="319"/>
      <c r="G378" s="319"/>
      <c r="H378" s="319"/>
      <c r="I378" s="50"/>
      <c r="J378" s="45"/>
      <c r="K378" s="49"/>
      <c r="L378" s="50"/>
    </row>
    <row r="379" spans="1:12" ht="14.25" x14ac:dyDescent="0.2">
      <c r="A379" s="45"/>
      <c r="B379" s="48"/>
      <c r="C379" s="319" t="s">
        <v>607</v>
      </c>
      <c r="D379" s="319"/>
      <c r="E379" s="319"/>
      <c r="F379" s="319"/>
      <c r="G379" s="319"/>
      <c r="H379" s="319"/>
      <c r="I379" s="50"/>
      <c r="J379" s="45"/>
      <c r="K379" s="49"/>
      <c r="L379" s="50">
        <f>SUMIF(CD52:CD373, 2, AR52:AR373)</f>
        <v>2791.81</v>
      </c>
    </row>
    <row r="380" spans="1:12" ht="14.25" hidden="1" x14ac:dyDescent="0.2">
      <c r="A380" s="45"/>
      <c r="B380" s="48"/>
      <c r="C380" s="319" t="s">
        <v>581</v>
      </c>
      <c r="D380" s="319"/>
      <c r="E380" s="319"/>
      <c r="F380" s="319"/>
      <c r="G380" s="319"/>
      <c r="H380" s="319"/>
      <c r="I380" s="50"/>
      <c r="J380" s="45"/>
      <c r="K380" s="49"/>
      <c r="L380" s="50">
        <f>L382+L385+L384</f>
        <v>224.61999999999995</v>
      </c>
    </row>
    <row r="381" spans="1:12" ht="14.25" hidden="1" x14ac:dyDescent="0.2">
      <c r="A381" s="45"/>
      <c r="B381" s="48"/>
      <c r="C381" s="320" t="s">
        <v>582</v>
      </c>
      <c r="D381" s="319"/>
      <c r="E381" s="319"/>
      <c r="F381" s="319"/>
      <c r="G381" s="319"/>
      <c r="H381" s="319"/>
      <c r="I381" s="50"/>
      <c r="J381" s="45"/>
      <c r="K381" s="49"/>
      <c r="L381" s="50"/>
    </row>
    <row r="382" spans="1:12" ht="14.25" x14ac:dyDescent="0.2">
      <c r="A382" s="45"/>
      <c r="B382" s="48"/>
      <c r="C382" s="319" t="s">
        <v>581</v>
      </c>
      <c r="D382" s="319"/>
      <c r="E382" s="319"/>
      <c r="F382" s="319"/>
      <c r="G382" s="319"/>
      <c r="H382" s="319"/>
      <c r="I382" s="50"/>
      <c r="J382" s="45"/>
      <c r="K382" s="49"/>
      <c r="L382" s="50">
        <f>SUMIF(CD52:CD373, 2, AO52:AO373)</f>
        <v>153.94999999999996</v>
      </c>
    </row>
    <row r="383" spans="1:12" ht="14.25" hidden="1" x14ac:dyDescent="0.2">
      <c r="A383" s="45"/>
      <c r="B383" s="48"/>
      <c r="C383" s="320" t="s">
        <v>583</v>
      </c>
      <c r="D383" s="319"/>
      <c r="E383" s="319"/>
      <c r="F383" s="319"/>
      <c r="G383" s="319"/>
      <c r="H383" s="319"/>
      <c r="I383" s="50"/>
      <c r="J383" s="45"/>
      <c r="K383" s="49"/>
      <c r="L383" s="50"/>
    </row>
    <row r="384" spans="1:12" ht="14.25" x14ac:dyDescent="0.2">
      <c r="A384" s="45"/>
      <c r="B384" s="48"/>
      <c r="C384" s="319" t="s">
        <v>603</v>
      </c>
      <c r="D384" s="319"/>
      <c r="E384" s="319"/>
      <c r="F384" s="319"/>
      <c r="G384" s="319"/>
      <c r="H384" s="319"/>
      <c r="I384" s="50"/>
      <c r="J384" s="45"/>
      <c r="K384" s="49"/>
      <c r="L384" s="50">
        <f>SUMIF(CD52:CD373, 2, AT52:AT373)</f>
        <v>70.67</v>
      </c>
    </row>
    <row r="385" spans="1:12" ht="14.25" hidden="1" x14ac:dyDescent="0.2">
      <c r="A385" s="45"/>
      <c r="B385" s="48"/>
      <c r="C385" s="319" t="s">
        <v>584</v>
      </c>
      <c r="D385" s="319"/>
      <c r="E385" s="319"/>
      <c r="F385" s="319"/>
      <c r="G385" s="319"/>
      <c r="H385" s="319"/>
      <c r="I385" s="50"/>
      <c r="J385" s="45"/>
      <c r="K385" s="49"/>
      <c r="L385" s="50">
        <f>SUMIF(CD52:CD373, 2, AV52:AV373)</f>
        <v>0</v>
      </c>
    </row>
    <row r="386" spans="1:12" ht="14.25" x14ac:dyDescent="0.2">
      <c r="A386" s="45"/>
      <c r="B386" s="48"/>
      <c r="C386" s="319" t="s">
        <v>585</v>
      </c>
      <c r="D386" s="319"/>
      <c r="E386" s="319"/>
      <c r="F386" s="319"/>
      <c r="G386" s="319"/>
      <c r="H386" s="319"/>
      <c r="I386" s="50"/>
      <c r="J386" s="45"/>
      <c r="K386" s="49"/>
      <c r="L386" s="50">
        <f>L388+L389</f>
        <v>1687.4</v>
      </c>
    </row>
    <row r="387" spans="1:12" ht="14.25" x14ac:dyDescent="0.2">
      <c r="A387" s="45"/>
      <c r="B387" s="48"/>
      <c r="C387" s="320" t="s">
        <v>582</v>
      </c>
      <c r="D387" s="319"/>
      <c r="E387" s="319"/>
      <c r="F387" s="319"/>
      <c r="G387" s="319"/>
      <c r="H387" s="319"/>
      <c r="I387" s="50"/>
      <c r="J387" s="45"/>
      <c r="K387" s="49"/>
      <c r="L387" s="50"/>
    </row>
    <row r="388" spans="1:12" ht="14.25" x14ac:dyDescent="0.2">
      <c r="A388" s="45"/>
      <c r="B388" s="48"/>
      <c r="C388" s="319" t="s">
        <v>586</v>
      </c>
      <c r="D388" s="319"/>
      <c r="E388" s="319"/>
      <c r="F388" s="319"/>
      <c r="G388" s="319"/>
      <c r="H388" s="319"/>
      <c r="I388" s="50"/>
      <c r="J388" s="45"/>
      <c r="K388" s="49"/>
      <c r="L388" s="50">
        <f>SUMIF(CD52:CD373, 2, AW52:AW373)-SUMIF(CD52:CD373, 2, BK52:BK373)</f>
        <v>1687.4</v>
      </c>
    </row>
    <row r="389" spans="1:12" ht="14.25" hidden="1" x14ac:dyDescent="0.2">
      <c r="A389" s="45"/>
      <c r="B389" s="48"/>
      <c r="C389" s="319" t="s">
        <v>587</v>
      </c>
      <c r="D389" s="319"/>
      <c r="E389" s="319"/>
      <c r="F389" s="319"/>
      <c r="G389" s="319"/>
      <c r="H389" s="319"/>
      <c r="I389" s="50"/>
      <c r="J389" s="45"/>
      <c r="K389" s="49"/>
      <c r="L389" s="50">
        <f>SUMIF(CD52:CD373, 2, BC52:BC373)</f>
        <v>0</v>
      </c>
    </row>
    <row r="390" spans="1:12" ht="14.25" hidden="1" x14ac:dyDescent="0.2">
      <c r="A390" s="45"/>
      <c r="B390" s="48"/>
      <c r="C390" s="319" t="s">
        <v>588</v>
      </c>
      <c r="D390" s="319"/>
      <c r="E390" s="319"/>
      <c r="F390" s="319"/>
      <c r="G390" s="319"/>
      <c r="H390" s="319"/>
      <c r="I390" s="50"/>
      <c r="J390" s="45"/>
      <c r="K390" s="49"/>
      <c r="L390" s="50">
        <f>SUMIF(CD52:CD373, 2, BB52:BB373)</f>
        <v>0</v>
      </c>
    </row>
    <row r="391" spans="1:12" ht="14.25" x14ac:dyDescent="0.2">
      <c r="A391" s="45"/>
      <c r="B391" s="48"/>
      <c r="C391" s="319" t="s">
        <v>608</v>
      </c>
      <c r="D391" s="319"/>
      <c r="E391" s="319"/>
      <c r="F391" s="319"/>
      <c r="G391" s="319"/>
      <c r="H391" s="319"/>
      <c r="I391" s="50"/>
      <c r="J391" s="45"/>
      <c r="K391" s="49"/>
      <c r="L391" s="50">
        <f>SUMIF(CD52:CD373, 2, AR52:AR373)+SUMIF(CD52:CD373, 2, AT52:AT373)+SUMIF(CD52:CD373, 2, AV52:AV373)</f>
        <v>2862.48</v>
      </c>
    </row>
    <row r="392" spans="1:12" ht="14.25" x14ac:dyDescent="0.2">
      <c r="A392" s="45"/>
      <c r="B392" s="48"/>
      <c r="C392" s="319" t="s">
        <v>609</v>
      </c>
      <c r="D392" s="319"/>
      <c r="E392" s="319"/>
      <c r="F392" s="319"/>
      <c r="G392" s="319"/>
      <c r="H392" s="319"/>
      <c r="I392" s="50"/>
      <c r="J392" s="45"/>
      <c r="K392" s="49"/>
      <c r="L392" s="50">
        <f>SUMIF(CD52:CD373, 2, AZ52:AZ373)</f>
        <v>2776.61</v>
      </c>
    </row>
    <row r="393" spans="1:12" ht="14.25" x14ac:dyDescent="0.2">
      <c r="A393" s="45"/>
      <c r="B393" s="48"/>
      <c r="C393" s="319" t="s">
        <v>610</v>
      </c>
      <c r="D393" s="319"/>
      <c r="E393" s="319"/>
      <c r="F393" s="319"/>
      <c r="G393" s="319"/>
      <c r="H393" s="319"/>
      <c r="I393" s="50"/>
      <c r="J393" s="45"/>
      <c r="K393" s="49"/>
      <c r="L393" s="50">
        <f>SUMIF(CD52:CD373, 2, BA52:BA373)</f>
        <v>1459.87</v>
      </c>
    </row>
    <row r="394" spans="1:12" hidden="1" x14ac:dyDescent="0.2"/>
    <row r="395" spans="1:12" ht="15" hidden="1" x14ac:dyDescent="0.2">
      <c r="A395" s="51"/>
      <c r="B395" s="52"/>
      <c r="C395" s="321" t="s">
        <v>612</v>
      </c>
      <c r="D395" s="321"/>
      <c r="E395" s="321"/>
      <c r="F395" s="321"/>
      <c r="G395" s="321"/>
      <c r="H395" s="321"/>
      <c r="I395" s="53"/>
      <c r="J395" s="51"/>
      <c r="K395" s="54"/>
      <c r="L395" s="53">
        <f>L397+L398</f>
        <v>0</v>
      </c>
    </row>
    <row r="396" spans="1:12" ht="14.25" hidden="1" x14ac:dyDescent="0.2">
      <c r="A396" s="45"/>
      <c r="B396" s="48"/>
      <c r="C396" s="320" t="s">
        <v>579</v>
      </c>
      <c r="D396" s="319"/>
      <c r="E396" s="319"/>
      <c r="F396" s="319"/>
      <c r="G396" s="319"/>
      <c r="H396" s="319"/>
      <c r="I396" s="50"/>
      <c r="J396" s="45"/>
      <c r="K396" s="49"/>
      <c r="L396" s="50"/>
    </row>
    <row r="397" spans="1:12" ht="14.25" hidden="1" x14ac:dyDescent="0.2">
      <c r="A397" s="45"/>
      <c r="B397" s="48"/>
      <c r="C397" s="319" t="s">
        <v>593</v>
      </c>
      <c r="D397" s="319"/>
      <c r="E397" s="319"/>
      <c r="F397" s="319"/>
      <c r="G397" s="319"/>
      <c r="H397" s="319"/>
      <c r="I397" s="50"/>
      <c r="J397" s="45"/>
      <c r="K397" s="49"/>
      <c r="L397" s="50">
        <f>SUMIF(CD52:CD393, 3, BK52:BK393)</f>
        <v>0</v>
      </c>
    </row>
    <row r="398" spans="1:12" ht="14.25" hidden="1" x14ac:dyDescent="0.2">
      <c r="A398" s="45"/>
      <c r="B398" s="48"/>
      <c r="C398" s="319" t="s">
        <v>594</v>
      </c>
      <c r="D398" s="319"/>
      <c r="E398" s="319"/>
      <c r="F398" s="319"/>
      <c r="G398" s="319"/>
      <c r="H398" s="319"/>
      <c r="I398" s="50"/>
      <c r="J398" s="45"/>
      <c r="K398" s="49"/>
      <c r="L398" s="50">
        <f>SUMIF(CD52:CD393, 3, BD52:BD393)</f>
        <v>0</v>
      </c>
    </row>
    <row r="399" spans="1:12" hidden="1" x14ac:dyDescent="0.2"/>
    <row r="400" spans="1:12" ht="15" hidden="1" x14ac:dyDescent="0.2">
      <c r="A400" s="51"/>
      <c r="B400" s="52"/>
      <c r="C400" s="321" t="s">
        <v>613</v>
      </c>
      <c r="D400" s="321"/>
      <c r="E400" s="321"/>
      <c r="F400" s="321"/>
      <c r="G400" s="321"/>
      <c r="H400" s="321"/>
      <c r="I400" s="53"/>
      <c r="J400" s="51"/>
      <c r="K400" s="54"/>
      <c r="L400" s="53">
        <f>L408+L423+L424+L402+L403+L404+L405</f>
        <v>0</v>
      </c>
    </row>
    <row r="401" spans="1:12" ht="14.25" hidden="1" x14ac:dyDescent="0.2">
      <c r="A401" s="45"/>
      <c r="B401" s="48"/>
      <c r="C401" s="320" t="s">
        <v>579</v>
      </c>
      <c r="D401" s="319"/>
      <c r="E401" s="319"/>
      <c r="F401" s="319"/>
      <c r="G401" s="319"/>
      <c r="H401" s="319"/>
      <c r="I401" s="50"/>
      <c r="J401" s="45"/>
      <c r="K401" s="49"/>
      <c r="L401" s="50"/>
    </row>
    <row r="402" spans="1:12" ht="14.25" hidden="1" x14ac:dyDescent="0.2">
      <c r="A402" s="45"/>
      <c r="B402" s="48"/>
      <c r="C402" s="319" t="s">
        <v>614</v>
      </c>
      <c r="D402" s="319"/>
      <c r="E402" s="319"/>
      <c r="F402" s="319"/>
      <c r="G402" s="319"/>
      <c r="H402" s="319"/>
      <c r="I402" s="50"/>
      <c r="J402" s="45"/>
      <c r="K402" s="49"/>
      <c r="L402" s="50"/>
    </row>
    <row r="403" spans="1:12" ht="14.25" hidden="1" x14ac:dyDescent="0.2">
      <c r="A403" s="45"/>
      <c r="B403" s="48"/>
      <c r="C403" s="319" t="s">
        <v>614</v>
      </c>
      <c r="D403" s="319"/>
      <c r="E403" s="319"/>
      <c r="F403" s="319"/>
      <c r="G403" s="319"/>
      <c r="H403" s="319"/>
      <c r="I403" s="50"/>
      <c r="J403" s="45"/>
      <c r="K403" s="49"/>
      <c r="L403" s="50">
        <f>SUM(BQ52:BQ398)</f>
        <v>0</v>
      </c>
    </row>
    <row r="404" spans="1:12" ht="14.25" hidden="1" x14ac:dyDescent="0.2">
      <c r="A404" s="45"/>
      <c r="B404" s="48"/>
      <c r="C404" s="319" t="s">
        <v>615</v>
      </c>
      <c r="D404" s="319"/>
      <c r="E404" s="319"/>
      <c r="F404" s="319"/>
      <c r="G404" s="319"/>
      <c r="H404" s="319"/>
      <c r="I404" s="50"/>
      <c r="J404" s="45"/>
      <c r="K404" s="49"/>
      <c r="L404" s="50">
        <f>SUMIF(CD52:CD398, 4, BB52:BB398)+SUMIF(CD52:CD398, 4, BC52:BC398)+SUMIF(CD52:CD398, 4, BD52:BD398)</f>
        <v>0</v>
      </c>
    </row>
    <row r="405" spans="1:12" ht="14.25" hidden="1" x14ac:dyDescent="0.2">
      <c r="A405" s="45"/>
      <c r="B405" s="48"/>
      <c r="C405" s="319" t="s">
        <v>616</v>
      </c>
      <c r="D405" s="319"/>
      <c r="E405" s="319"/>
      <c r="F405" s="319"/>
      <c r="G405" s="319"/>
      <c r="H405" s="319"/>
      <c r="I405" s="50"/>
      <c r="J405" s="45"/>
      <c r="K405" s="49"/>
      <c r="L405" s="50">
        <f>SUM(BO52:BO398)</f>
        <v>0</v>
      </c>
    </row>
    <row r="406" spans="1:12" ht="14.25" hidden="1" x14ac:dyDescent="0.2">
      <c r="A406" s="45"/>
      <c r="B406" s="48"/>
      <c r="C406" s="319" t="s">
        <v>290</v>
      </c>
      <c r="D406" s="319"/>
      <c r="E406" s="319"/>
      <c r="F406" s="319"/>
      <c r="G406" s="319"/>
      <c r="H406" s="319"/>
      <c r="I406" s="50"/>
      <c r="J406" s="45"/>
      <c r="K406" s="49"/>
      <c r="L406" s="50">
        <f>L408+L423+L424</f>
        <v>0</v>
      </c>
    </row>
    <row r="407" spans="1:12" ht="14.25" hidden="1" x14ac:dyDescent="0.2">
      <c r="A407" s="45"/>
      <c r="B407" s="48"/>
      <c r="C407" s="320" t="s">
        <v>579</v>
      </c>
      <c r="D407" s="319"/>
      <c r="E407" s="319"/>
      <c r="F407" s="319"/>
      <c r="G407" s="319"/>
      <c r="H407" s="319"/>
      <c r="I407" s="50"/>
      <c r="J407" s="45"/>
      <c r="K407" s="49"/>
      <c r="L407" s="50"/>
    </row>
    <row r="408" spans="1:12" ht="14.25" hidden="1" x14ac:dyDescent="0.2">
      <c r="A408" s="45"/>
      <c r="B408" s="48"/>
      <c r="C408" s="319" t="s">
        <v>606</v>
      </c>
      <c r="D408" s="319"/>
      <c r="E408" s="319"/>
      <c r="F408" s="319"/>
      <c r="G408" s="319"/>
      <c r="H408" s="319"/>
      <c r="I408" s="50"/>
      <c r="J408" s="45"/>
      <c r="K408" s="49"/>
      <c r="L408" s="50">
        <f>L410+L411+L417+L421</f>
        <v>0</v>
      </c>
    </row>
    <row r="409" spans="1:12" ht="14.25" hidden="1" x14ac:dyDescent="0.2">
      <c r="A409" s="45"/>
      <c r="B409" s="48"/>
      <c r="C409" s="320" t="s">
        <v>579</v>
      </c>
      <c r="D409" s="319"/>
      <c r="E409" s="319"/>
      <c r="F409" s="319"/>
      <c r="G409" s="319"/>
      <c r="H409" s="319"/>
      <c r="I409" s="50"/>
      <c r="J409" s="45"/>
      <c r="K409" s="49"/>
      <c r="L409" s="50"/>
    </row>
    <row r="410" spans="1:12" ht="14.25" hidden="1" x14ac:dyDescent="0.2">
      <c r="A410" s="45"/>
      <c r="B410" s="48"/>
      <c r="C410" s="319" t="s">
        <v>607</v>
      </c>
      <c r="D410" s="319"/>
      <c r="E410" s="319"/>
      <c r="F410" s="319"/>
      <c r="G410" s="319"/>
      <c r="H410" s="319"/>
      <c r="I410" s="50"/>
      <c r="J410" s="45"/>
      <c r="K410" s="49"/>
      <c r="L410" s="50">
        <f>SUMIF(CD52:CD398, 4, AR52:AR398)</f>
        <v>0</v>
      </c>
    </row>
    <row r="411" spans="1:12" ht="14.25" hidden="1" x14ac:dyDescent="0.2">
      <c r="A411" s="45"/>
      <c r="B411" s="48"/>
      <c r="C411" s="319" t="s">
        <v>581</v>
      </c>
      <c r="D411" s="319"/>
      <c r="E411" s="319"/>
      <c r="F411" s="319"/>
      <c r="G411" s="319"/>
      <c r="H411" s="319"/>
      <c r="I411" s="50"/>
      <c r="J411" s="45"/>
      <c r="K411" s="49"/>
      <c r="L411" s="50">
        <f>L413+L416+L415</f>
        <v>0</v>
      </c>
    </row>
    <row r="412" spans="1:12" ht="14.25" hidden="1" x14ac:dyDescent="0.2">
      <c r="A412" s="45"/>
      <c r="B412" s="48"/>
      <c r="C412" s="320" t="s">
        <v>582</v>
      </c>
      <c r="D412" s="319"/>
      <c r="E412" s="319"/>
      <c r="F412" s="319"/>
      <c r="G412" s="319"/>
      <c r="H412" s="319"/>
      <c r="I412" s="50"/>
      <c r="J412" s="45"/>
      <c r="K412" s="49"/>
      <c r="L412" s="50"/>
    </row>
    <row r="413" spans="1:12" ht="14.25" hidden="1" x14ac:dyDescent="0.2">
      <c r="A413" s="45"/>
      <c r="B413" s="48"/>
      <c r="C413" s="319" t="s">
        <v>581</v>
      </c>
      <c r="D413" s="319"/>
      <c r="E413" s="319"/>
      <c r="F413" s="319"/>
      <c r="G413" s="319"/>
      <c r="H413" s="319"/>
      <c r="I413" s="50"/>
      <c r="J413" s="45"/>
      <c r="K413" s="49"/>
      <c r="L413" s="50">
        <f>SUMIF(CD52:CD398, 4, AO52:AO398)</f>
        <v>0</v>
      </c>
    </row>
    <row r="414" spans="1:12" ht="14.25" hidden="1" x14ac:dyDescent="0.2">
      <c r="A414" s="45"/>
      <c r="B414" s="48"/>
      <c r="C414" s="320" t="s">
        <v>583</v>
      </c>
      <c r="D414" s="319"/>
      <c r="E414" s="319"/>
      <c r="F414" s="319"/>
      <c r="G414" s="319"/>
      <c r="H414" s="319"/>
      <c r="I414" s="50"/>
      <c r="J414" s="45"/>
      <c r="K414" s="49"/>
      <c r="L414" s="50"/>
    </row>
    <row r="415" spans="1:12" ht="14.25" hidden="1" x14ac:dyDescent="0.2">
      <c r="A415" s="45"/>
      <c r="B415" s="48"/>
      <c r="C415" s="319" t="s">
        <v>603</v>
      </c>
      <c r="D415" s="319"/>
      <c r="E415" s="319"/>
      <c r="F415" s="319"/>
      <c r="G415" s="319"/>
      <c r="H415" s="319"/>
      <c r="I415" s="50"/>
      <c r="J415" s="45"/>
      <c r="K415" s="49"/>
      <c r="L415" s="50">
        <f>SUMIF(CD52:CD398, 4, AT52:AT398)</f>
        <v>0</v>
      </c>
    </row>
    <row r="416" spans="1:12" ht="14.25" hidden="1" x14ac:dyDescent="0.2">
      <c r="A416" s="45"/>
      <c r="B416" s="48"/>
      <c r="C416" s="319" t="s">
        <v>584</v>
      </c>
      <c r="D416" s="319"/>
      <c r="E416" s="319"/>
      <c r="F416" s="319"/>
      <c r="G416" s="319"/>
      <c r="H416" s="319"/>
      <c r="I416" s="50"/>
      <c r="J416" s="45"/>
      <c r="K416" s="49"/>
      <c r="L416" s="50">
        <f>SUMIF(CD52:CD398, 4, AV52:AV398)</f>
        <v>0</v>
      </c>
    </row>
    <row r="417" spans="1:12" ht="14.25" hidden="1" x14ac:dyDescent="0.2">
      <c r="A417" s="45"/>
      <c r="B417" s="48"/>
      <c r="C417" s="319" t="s">
        <v>585</v>
      </c>
      <c r="D417" s="319"/>
      <c r="E417" s="319"/>
      <c r="F417" s="319"/>
      <c r="G417" s="319"/>
      <c r="H417" s="319"/>
      <c r="I417" s="50"/>
      <c r="J417" s="45"/>
      <c r="K417" s="49"/>
      <c r="L417" s="50">
        <f>L419+L420</f>
        <v>0</v>
      </c>
    </row>
    <row r="418" spans="1:12" ht="14.25" hidden="1" x14ac:dyDescent="0.2">
      <c r="A418" s="45"/>
      <c r="B418" s="48"/>
      <c r="C418" s="320" t="s">
        <v>582</v>
      </c>
      <c r="D418" s="319"/>
      <c r="E418" s="319"/>
      <c r="F418" s="319"/>
      <c r="G418" s="319"/>
      <c r="H418" s="319"/>
      <c r="I418" s="50"/>
      <c r="J418" s="45"/>
      <c r="K418" s="49"/>
      <c r="L418" s="50"/>
    </row>
    <row r="419" spans="1:12" ht="14.25" hidden="1" x14ac:dyDescent="0.2">
      <c r="A419" s="45"/>
      <c r="B419" s="48"/>
      <c r="C419" s="319" t="s">
        <v>586</v>
      </c>
      <c r="D419" s="319"/>
      <c r="E419" s="319"/>
      <c r="F419" s="319"/>
      <c r="G419" s="319"/>
      <c r="H419" s="319"/>
      <c r="I419" s="50"/>
      <c r="J419" s="45"/>
      <c r="K419" s="49"/>
      <c r="L419" s="50">
        <f>SUMIF(CD52:CD398, 4, AW52:AW398)-SUMIF(CD52:CD398, 4, BK52:BK398)</f>
        <v>0</v>
      </c>
    </row>
    <row r="420" spans="1:12" ht="14.25" hidden="1" x14ac:dyDescent="0.2">
      <c r="A420" s="45"/>
      <c r="B420" s="48"/>
      <c r="C420" s="319" t="s">
        <v>587</v>
      </c>
      <c r="D420" s="319"/>
      <c r="E420" s="319"/>
      <c r="F420" s="319"/>
      <c r="G420" s="319"/>
      <c r="H420" s="319"/>
      <c r="I420" s="50"/>
      <c r="J420" s="45"/>
      <c r="K420" s="49"/>
      <c r="L420" s="50">
        <f>SUMIF(CD52:CD398, 4, BC52:BC398)</f>
        <v>0</v>
      </c>
    </row>
    <row r="421" spans="1:12" ht="14.25" hidden="1" x14ac:dyDescent="0.2">
      <c r="A421" s="45"/>
      <c r="B421" s="48"/>
      <c r="C421" s="319" t="s">
        <v>588</v>
      </c>
      <c r="D421" s="319"/>
      <c r="E421" s="319"/>
      <c r="F421" s="319"/>
      <c r="G421" s="319"/>
      <c r="H421" s="319"/>
      <c r="I421" s="50"/>
      <c r="J421" s="45"/>
      <c r="K421" s="49"/>
      <c r="L421" s="50">
        <f>SUMIF(CD52:CD398, 4, BB52:BB398)</f>
        <v>0</v>
      </c>
    </row>
    <row r="422" spans="1:12" ht="14.25" hidden="1" x14ac:dyDescent="0.2">
      <c r="A422" s="45"/>
      <c r="B422" s="48"/>
      <c r="C422" s="319" t="s">
        <v>608</v>
      </c>
      <c r="D422" s="319"/>
      <c r="E422" s="319"/>
      <c r="F422" s="319"/>
      <c r="G422" s="319"/>
      <c r="H422" s="319"/>
      <c r="I422" s="50"/>
      <c r="J422" s="45"/>
      <c r="K422" s="49"/>
      <c r="L422" s="50">
        <f>SUMIF(CD52:CD398, 4, AR52:AR398)+SUMIF(CD52:CD398, 4, AT52:AT398)+SUMIF(CD52:CD398, 4, AV52:AV398)</f>
        <v>0</v>
      </c>
    </row>
    <row r="423" spans="1:12" ht="14.25" hidden="1" x14ac:dyDescent="0.2">
      <c r="A423" s="45"/>
      <c r="B423" s="48"/>
      <c r="C423" s="319" t="s">
        <v>609</v>
      </c>
      <c r="D423" s="319"/>
      <c r="E423" s="319"/>
      <c r="F423" s="319"/>
      <c r="G423" s="319"/>
      <c r="H423" s="319"/>
      <c r="I423" s="50"/>
      <c r="J423" s="45"/>
      <c r="K423" s="49"/>
      <c r="L423" s="50">
        <f>SUMIF(CD52:CD398, 4, AZ52:AZ398)</f>
        <v>0</v>
      </c>
    </row>
    <row r="424" spans="1:12" ht="14.25" hidden="1" x14ac:dyDescent="0.2">
      <c r="A424" s="45"/>
      <c r="B424" s="48"/>
      <c r="C424" s="319" t="s">
        <v>610</v>
      </c>
      <c r="D424" s="319"/>
      <c r="E424" s="319"/>
      <c r="F424" s="319"/>
      <c r="G424" s="319"/>
      <c r="H424" s="319"/>
      <c r="I424" s="50"/>
      <c r="J424" s="45"/>
      <c r="K424" s="49"/>
      <c r="L424" s="50">
        <f>SUMIF(CD52:CD398, 4, BA52:BA398)</f>
        <v>0</v>
      </c>
    </row>
    <row r="426" spans="1:12" ht="15" x14ac:dyDescent="0.2">
      <c r="A426" s="51"/>
      <c r="B426" s="52"/>
      <c r="C426" s="321" t="s">
        <v>617</v>
      </c>
      <c r="D426" s="321"/>
      <c r="E426" s="321"/>
      <c r="F426" s="321"/>
      <c r="G426" s="321"/>
      <c r="H426" s="321"/>
      <c r="I426" s="53"/>
      <c r="J426" s="51"/>
      <c r="K426" s="54"/>
      <c r="L426" s="53">
        <f>L355+L375+L395+L400</f>
        <v>39303.540000000008</v>
      </c>
    </row>
    <row r="427" spans="1:12" ht="14.25" x14ac:dyDescent="0.2">
      <c r="A427" s="45"/>
      <c r="B427" s="48"/>
      <c r="C427" s="320" t="s">
        <v>579</v>
      </c>
      <c r="D427" s="319"/>
      <c r="E427" s="319"/>
      <c r="F427" s="319"/>
      <c r="G427" s="319"/>
      <c r="H427" s="319"/>
      <c r="I427" s="50"/>
      <c r="J427" s="45"/>
      <c r="K427" s="49"/>
      <c r="L427" s="50"/>
    </row>
    <row r="428" spans="1:12" ht="14.25" x14ac:dyDescent="0.2">
      <c r="A428" s="45"/>
      <c r="B428" s="48"/>
      <c r="C428" s="319" t="s">
        <v>606</v>
      </c>
      <c r="D428" s="319"/>
      <c r="E428" s="319"/>
      <c r="F428" s="319"/>
      <c r="G428" s="319"/>
      <c r="H428" s="319"/>
      <c r="I428" s="50"/>
      <c r="J428" s="45"/>
      <c r="K428" s="49"/>
      <c r="L428" s="50">
        <f>L430+L431+L437+L441</f>
        <v>27203.080000000005</v>
      </c>
    </row>
    <row r="429" spans="1:12" ht="14.25" x14ac:dyDescent="0.2">
      <c r="A429" s="45"/>
      <c r="B429" s="48"/>
      <c r="C429" s="320" t="s">
        <v>579</v>
      </c>
      <c r="D429" s="319"/>
      <c r="E429" s="319"/>
      <c r="F429" s="319"/>
      <c r="G429" s="319"/>
      <c r="H429" s="319"/>
      <c r="I429" s="50"/>
      <c r="J429" s="45"/>
      <c r="K429" s="49"/>
      <c r="L429" s="50"/>
    </row>
    <row r="430" spans="1:12" ht="14.25" x14ac:dyDescent="0.2">
      <c r="A430" s="45"/>
      <c r="B430" s="48"/>
      <c r="C430" s="319" t="s">
        <v>607</v>
      </c>
      <c r="D430" s="319"/>
      <c r="E430" s="319"/>
      <c r="F430" s="319"/>
      <c r="G430" s="319"/>
      <c r="H430" s="319"/>
      <c r="I430" s="50"/>
      <c r="J430" s="45"/>
      <c r="K430" s="49"/>
      <c r="L430" s="50">
        <f>SUM(AR52:AR424)</f>
        <v>6912.2499999999991</v>
      </c>
    </row>
    <row r="431" spans="1:12" ht="14.25" hidden="1" x14ac:dyDescent="0.2">
      <c r="A431" s="45"/>
      <c r="B431" s="48"/>
      <c r="C431" s="319" t="s">
        <v>581</v>
      </c>
      <c r="D431" s="319"/>
      <c r="E431" s="319"/>
      <c r="F431" s="319"/>
      <c r="G431" s="319"/>
      <c r="H431" s="319"/>
      <c r="I431" s="50"/>
      <c r="J431" s="45"/>
      <c r="K431" s="49"/>
      <c r="L431" s="50">
        <f>L433+L436+L435</f>
        <v>1865.3400000000001</v>
      </c>
    </row>
    <row r="432" spans="1:12" ht="14.25" hidden="1" x14ac:dyDescent="0.2">
      <c r="A432" s="45"/>
      <c r="B432" s="48"/>
      <c r="C432" s="320" t="s">
        <v>582</v>
      </c>
      <c r="D432" s="319"/>
      <c r="E432" s="319"/>
      <c r="F432" s="319"/>
      <c r="G432" s="319"/>
      <c r="H432" s="319"/>
      <c r="I432" s="50"/>
      <c r="J432" s="45"/>
      <c r="K432" s="49"/>
      <c r="L432" s="50"/>
    </row>
    <row r="433" spans="1:12" ht="14.25" x14ac:dyDescent="0.2">
      <c r="A433" s="45"/>
      <c r="B433" s="48"/>
      <c r="C433" s="319" t="s">
        <v>581</v>
      </c>
      <c r="D433" s="319"/>
      <c r="E433" s="319"/>
      <c r="F433" s="319"/>
      <c r="G433" s="319"/>
      <c r="H433" s="319"/>
      <c r="I433" s="50"/>
      <c r="J433" s="45"/>
      <c r="K433" s="49"/>
      <c r="L433" s="50">
        <f>SUM(AO52:AO424)</f>
        <v>952.00000000000023</v>
      </c>
    </row>
    <row r="434" spans="1:12" ht="14.25" hidden="1" x14ac:dyDescent="0.2">
      <c r="A434" s="45"/>
      <c r="B434" s="48"/>
      <c r="C434" s="320" t="s">
        <v>583</v>
      </c>
      <c r="D434" s="319"/>
      <c r="E434" s="319"/>
      <c r="F434" s="319"/>
      <c r="G434" s="319"/>
      <c r="H434" s="319"/>
      <c r="I434" s="50"/>
      <c r="J434" s="45"/>
      <c r="K434" s="49"/>
      <c r="L434" s="50"/>
    </row>
    <row r="435" spans="1:12" ht="14.25" x14ac:dyDescent="0.2">
      <c r="A435" s="45"/>
      <c r="B435" s="48"/>
      <c r="C435" s="319" t="s">
        <v>603</v>
      </c>
      <c r="D435" s="319"/>
      <c r="E435" s="319"/>
      <c r="F435" s="319"/>
      <c r="G435" s="319"/>
      <c r="H435" s="319"/>
      <c r="I435" s="50"/>
      <c r="J435" s="45"/>
      <c r="K435" s="49"/>
      <c r="L435" s="50">
        <f>SUM(AT52:AT424)</f>
        <v>913.34</v>
      </c>
    </row>
    <row r="436" spans="1:12" ht="14.25" hidden="1" x14ac:dyDescent="0.2">
      <c r="A436" s="45"/>
      <c r="B436" s="48"/>
      <c r="C436" s="319" t="s">
        <v>584</v>
      </c>
      <c r="D436" s="319"/>
      <c r="E436" s="319"/>
      <c r="F436" s="319"/>
      <c r="G436" s="319"/>
      <c r="H436" s="319"/>
      <c r="I436" s="50"/>
      <c r="J436" s="45"/>
      <c r="K436" s="49"/>
      <c r="L436" s="50">
        <f>SUM(AV52:AV424)</f>
        <v>0</v>
      </c>
    </row>
    <row r="437" spans="1:12" ht="14.25" x14ac:dyDescent="0.2">
      <c r="A437" s="45"/>
      <c r="B437" s="48"/>
      <c r="C437" s="319" t="s">
        <v>585</v>
      </c>
      <c r="D437" s="319"/>
      <c r="E437" s="319"/>
      <c r="F437" s="319"/>
      <c r="G437" s="319"/>
      <c r="H437" s="319"/>
      <c r="I437" s="50"/>
      <c r="J437" s="45"/>
      <c r="K437" s="49"/>
      <c r="L437" s="50">
        <f>L439+L440</f>
        <v>18425.490000000005</v>
      </c>
    </row>
    <row r="438" spans="1:12" ht="14.25" x14ac:dyDescent="0.2">
      <c r="A438" s="45"/>
      <c r="B438" s="48"/>
      <c r="C438" s="320" t="s">
        <v>582</v>
      </c>
      <c r="D438" s="319"/>
      <c r="E438" s="319"/>
      <c r="F438" s="319"/>
      <c r="G438" s="319"/>
      <c r="H438" s="319"/>
      <c r="I438" s="50"/>
      <c r="J438" s="45"/>
      <c r="K438" s="49"/>
      <c r="L438" s="50"/>
    </row>
    <row r="439" spans="1:12" ht="14.25" x14ac:dyDescent="0.2">
      <c r="A439" s="45"/>
      <c r="B439" s="48"/>
      <c r="C439" s="319" t="s">
        <v>586</v>
      </c>
      <c r="D439" s="319"/>
      <c r="E439" s="319"/>
      <c r="F439" s="319"/>
      <c r="G439" s="319"/>
      <c r="H439" s="319"/>
      <c r="I439" s="50"/>
      <c r="J439" s="45"/>
      <c r="K439" s="49"/>
      <c r="L439" s="50">
        <f>SUM(AW52:AW424)-SUM(BK52:BK424)</f>
        <v>18425.490000000005</v>
      </c>
    </row>
    <row r="440" spans="1:12" ht="14.25" hidden="1" x14ac:dyDescent="0.2">
      <c r="A440" s="45"/>
      <c r="B440" s="48"/>
      <c r="C440" s="319" t="s">
        <v>587</v>
      </c>
      <c r="D440" s="319"/>
      <c r="E440" s="319"/>
      <c r="F440" s="319"/>
      <c r="G440" s="319"/>
      <c r="H440" s="319"/>
      <c r="I440" s="50"/>
      <c r="J440" s="45"/>
      <c r="K440" s="49"/>
      <c r="L440" s="50">
        <f>SUM(BC52:BC424)</f>
        <v>0</v>
      </c>
    </row>
    <row r="441" spans="1:12" ht="14.25" hidden="1" x14ac:dyDescent="0.2">
      <c r="A441" s="45"/>
      <c r="B441" s="48"/>
      <c r="C441" s="319" t="s">
        <v>588</v>
      </c>
      <c r="D441" s="319"/>
      <c r="E441" s="319"/>
      <c r="F441" s="319"/>
      <c r="G441" s="319"/>
      <c r="H441" s="319"/>
      <c r="I441" s="50"/>
      <c r="J441" s="45"/>
      <c r="K441" s="49"/>
      <c r="L441" s="50">
        <f>SUM(BB52:BB424)</f>
        <v>0</v>
      </c>
    </row>
    <row r="442" spans="1:12" ht="14.25" x14ac:dyDescent="0.2">
      <c r="A442" s="45"/>
      <c r="B442" s="48"/>
      <c r="C442" s="319" t="s">
        <v>589</v>
      </c>
      <c r="D442" s="319"/>
      <c r="E442" s="319"/>
      <c r="F442" s="319"/>
      <c r="G442" s="319"/>
      <c r="H442" s="319"/>
      <c r="I442" s="50"/>
      <c r="J442" s="45"/>
      <c r="K442" s="49"/>
      <c r="L442" s="50">
        <f>SUM(AR52:AR424)+SUM(AT52:AT424)+SUM(AV52:AV424)</f>
        <v>7825.5899999999992</v>
      </c>
    </row>
    <row r="443" spans="1:12" ht="14.25" x14ac:dyDescent="0.2">
      <c r="A443" s="45"/>
      <c r="B443" s="48"/>
      <c r="C443" s="319" t="s">
        <v>590</v>
      </c>
      <c r="D443" s="319"/>
      <c r="E443" s="319"/>
      <c r="F443" s="319"/>
      <c r="G443" s="319"/>
      <c r="H443" s="319"/>
      <c r="I443" s="50"/>
      <c r="J443" s="45"/>
      <c r="K443" s="49"/>
      <c r="L443" s="50">
        <f>SUM(AZ52:AZ424)</f>
        <v>7792.91</v>
      </c>
    </row>
    <row r="444" spans="1:12" ht="14.25" x14ac:dyDescent="0.2">
      <c r="A444" s="45"/>
      <c r="B444" s="48"/>
      <c r="C444" s="319" t="s">
        <v>591</v>
      </c>
      <c r="D444" s="319"/>
      <c r="E444" s="319"/>
      <c r="F444" s="319"/>
      <c r="G444" s="319"/>
      <c r="H444" s="319"/>
      <c r="I444" s="50"/>
      <c r="J444" s="45"/>
      <c r="K444" s="49"/>
      <c r="L444" s="50">
        <f>SUM(BA52:BA424)</f>
        <v>4307.55</v>
      </c>
    </row>
    <row r="445" spans="1:12" ht="14.25" hidden="1" x14ac:dyDescent="0.2">
      <c r="A445" s="45"/>
      <c r="B445" s="48"/>
      <c r="C445" s="319" t="s">
        <v>618</v>
      </c>
      <c r="D445" s="319"/>
      <c r="E445" s="319"/>
      <c r="F445" s="319"/>
      <c r="G445" s="319"/>
      <c r="H445" s="319"/>
      <c r="I445" s="50"/>
      <c r="J445" s="45"/>
      <c r="K445" s="49"/>
      <c r="L445" s="50">
        <f>L447+L448</f>
        <v>0</v>
      </c>
    </row>
    <row r="446" spans="1:12" ht="14.25" hidden="1" x14ac:dyDescent="0.2">
      <c r="A446" s="45"/>
      <c r="B446" s="48"/>
      <c r="C446" s="320" t="s">
        <v>579</v>
      </c>
      <c r="D446" s="319"/>
      <c r="E446" s="319"/>
      <c r="F446" s="319"/>
      <c r="G446" s="319"/>
      <c r="H446" s="319"/>
      <c r="I446" s="50"/>
      <c r="J446" s="45"/>
      <c r="K446" s="49"/>
      <c r="L446" s="50"/>
    </row>
    <row r="447" spans="1:12" ht="14.25" hidden="1" x14ac:dyDescent="0.2">
      <c r="A447" s="45"/>
      <c r="B447" s="48"/>
      <c r="C447" s="319" t="s">
        <v>593</v>
      </c>
      <c r="D447" s="319"/>
      <c r="E447" s="319"/>
      <c r="F447" s="319"/>
      <c r="G447" s="319"/>
      <c r="H447" s="319"/>
      <c r="I447" s="50"/>
      <c r="J447" s="45"/>
      <c r="K447" s="49"/>
      <c r="L447" s="50">
        <f>SUM(BK52:BK424)</f>
        <v>0</v>
      </c>
    </row>
    <row r="448" spans="1:12" ht="14.25" hidden="1" x14ac:dyDescent="0.2">
      <c r="A448" s="45"/>
      <c r="B448" s="48"/>
      <c r="C448" s="319" t="s">
        <v>594</v>
      </c>
      <c r="D448" s="319"/>
      <c r="E448" s="319"/>
      <c r="F448" s="319"/>
      <c r="G448" s="319"/>
      <c r="H448" s="319"/>
      <c r="I448" s="50"/>
      <c r="J448" s="45"/>
      <c r="K448" s="49"/>
      <c r="L448" s="50">
        <f>SUM(BD52:BD424)</f>
        <v>0</v>
      </c>
    </row>
    <row r="449" spans="1:12" ht="14.25" hidden="1" x14ac:dyDescent="0.2">
      <c r="A449" s="45"/>
      <c r="B449" s="48"/>
      <c r="C449" s="319" t="s">
        <v>619</v>
      </c>
      <c r="D449" s="319"/>
      <c r="E449" s="319"/>
      <c r="F449" s="319"/>
      <c r="G449" s="319"/>
      <c r="H449" s="319"/>
      <c r="I449" s="50"/>
      <c r="J449" s="45"/>
      <c r="K449" s="49"/>
      <c r="L449" s="50">
        <f>L400</f>
        <v>0</v>
      </c>
    </row>
    <row r="450" spans="1:12" ht="14.25" x14ac:dyDescent="0.2">
      <c r="A450" s="45"/>
      <c r="B450" s="48"/>
      <c r="C450" s="321" t="s">
        <v>598</v>
      </c>
      <c r="D450" s="319"/>
      <c r="E450" s="319"/>
      <c r="F450" s="319"/>
      <c r="G450" s="319"/>
      <c r="H450" s="319"/>
      <c r="I450" s="50"/>
      <c r="J450" s="45"/>
      <c r="K450" s="49"/>
      <c r="L450" s="50"/>
    </row>
    <row r="451" spans="1:12" ht="14.25" x14ac:dyDescent="0.2">
      <c r="A451" s="45"/>
      <c r="B451" s="48"/>
      <c r="C451" s="319" t="s">
        <v>599</v>
      </c>
      <c r="D451" s="319"/>
      <c r="E451" s="319"/>
      <c r="F451" s="319"/>
      <c r="G451" s="319"/>
      <c r="H451" s="319"/>
      <c r="I451" s="50"/>
      <c r="J451" s="45"/>
      <c r="K451" s="49"/>
      <c r="L451" s="50">
        <f>SUM(AX52:AX424)</f>
        <v>8758.17</v>
      </c>
    </row>
    <row r="452" spans="1:12" ht="14.25" hidden="1" x14ac:dyDescent="0.2">
      <c r="A452" s="45"/>
      <c r="B452" s="48"/>
      <c r="C452" s="319" t="s">
        <v>600</v>
      </c>
      <c r="D452" s="319"/>
      <c r="E452" s="319"/>
      <c r="F452" s="319"/>
      <c r="G452" s="319"/>
      <c r="H452" s="319"/>
      <c r="I452" s="50"/>
      <c r="J452" s="45"/>
      <c r="K452" s="49"/>
      <c r="L452" s="50">
        <f>SUM(AY52:AY424)</f>
        <v>0</v>
      </c>
    </row>
    <row r="453" spans="1:12" ht="14.25" x14ac:dyDescent="0.2">
      <c r="A453" s="45"/>
      <c r="B453" s="48"/>
      <c r="C453" s="319" t="s">
        <v>601</v>
      </c>
      <c r="D453" s="319"/>
      <c r="E453" s="319"/>
      <c r="F453" s="322"/>
      <c r="G453" s="56">
        <f>Source!F325</f>
        <v>14.600245900000001</v>
      </c>
      <c r="H453" s="45"/>
      <c r="I453" s="45"/>
      <c r="J453" s="45"/>
      <c r="K453" s="45"/>
      <c r="L453" s="45"/>
    </row>
    <row r="454" spans="1:12" ht="14.25" x14ac:dyDescent="0.2">
      <c r="A454" s="45"/>
      <c r="B454" s="48"/>
      <c r="C454" s="319" t="s">
        <v>602</v>
      </c>
      <c r="D454" s="319"/>
      <c r="E454" s="319"/>
      <c r="F454" s="322"/>
      <c r="G454" s="56">
        <f>Source!F326</f>
        <v>1.8309571</v>
      </c>
      <c r="H454" s="45"/>
      <c r="I454" s="45"/>
      <c r="J454" s="45"/>
      <c r="K454" s="45"/>
      <c r="L454" s="45"/>
    </row>
    <row r="458" spans="1:12" ht="14.25" customHeight="1" x14ac:dyDescent="0.2">
      <c r="A458" s="65"/>
      <c r="B458" s="66" t="s">
        <v>620</v>
      </c>
      <c r="C458" s="68" t="str">
        <f>IF(Source!AC12&lt;&gt;"", Source!AC12," ")</f>
        <v xml:space="preserve"> </v>
      </c>
      <c r="D458" s="37"/>
      <c r="E458" s="37"/>
      <c r="F458" s="37"/>
      <c r="G458" s="37"/>
      <c r="H458" s="67" t="str">
        <f>IF(Source!AB12&lt;&gt;"", Source!AB12," ")</f>
        <v xml:space="preserve"> </v>
      </c>
      <c r="I458" s="27"/>
      <c r="J458" s="27"/>
      <c r="K458" s="41"/>
      <c r="L458" s="41"/>
    </row>
    <row r="459" spans="1:12" ht="14.25" customHeight="1" x14ac:dyDescent="0.2">
      <c r="A459" s="65"/>
      <c r="B459" s="69"/>
      <c r="C459" s="324" t="s">
        <v>621</v>
      </c>
      <c r="D459" s="324"/>
      <c r="E459" s="324"/>
      <c r="F459" s="324"/>
      <c r="G459" s="324"/>
      <c r="H459" s="27"/>
      <c r="I459" s="27"/>
      <c r="J459" s="27"/>
      <c r="K459" s="41"/>
      <c r="L459" s="41"/>
    </row>
    <row r="460" spans="1:12" ht="14.25" customHeight="1" x14ac:dyDescent="0.2">
      <c r="A460" s="65"/>
      <c r="B460" s="69"/>
      <c r="C460" s="23"/>
      <c r="D460" s="23"/>
      <c r="E460" s="23"/>
      <c r="F460" s="23"/>
      <c r="G460" s="23"/>
      <c r="H460" s="27"/>
      <c r="I460" s="27"/>
      <c r="J460" s="27"/>
      <c r="K460" s="41"/>
      <c r="L460" s="41"/>
    </row>
    <row r="461" spans="1:12" ht="14.25" customHeight="1" x14ac:dyDescent="0.2">
      <c r="A461" s="65"/>
      <c r="B461" s="66" t="s">
        <v>622</v>
      </c>
      <c r="C461" s="68" t="str">
        <f>IF(Source!AE12&lt;&gt;"", Source!AE12," ")</f>
        <v xml:space="preserve"> </v>
      </c>
      <c r="D461" s="37"/>
      <c r="E461" s="37"/>
      <c r="F461" s="37"/>
      <c r="G461" s="37"/>
      <c r="H461" s="67" t="str">
        <f>IF(Source!AD12&lt;&gt;"", Source!AD12," ")</f>
        <v xml:space="preserve"> </v>
      </c>
      <c r="I461" s="27"/>
      <c r="J461" s="27"/>
      <c r="K461" s="41"/>
      <c r="L461" s="41"/>
    </row>
    <row r="462" spans="1:12" ht="14.25" customHeight="1" x14ac:dyDescent="0.2">
      <c r="A462" s="23"/>
      <c r="B462" s="23"/>
      <c r="C462" s="324" t="s">
        <v>621</v>
      </c>
      <c r="D462" s="324"/>
      <c r="E462" s="324"/>
      <c r="F462" s="324"/>
      <c r="G462" s="324"/>
      <c r="H462" s="27"/>
      <c r="I462" s="27"/>
      <c r="J462" s="27"/>
      <c r="K462" s="41"/>
      <c r="L462" s="41"/>
    </row>
  </sheetData>
  <mergeCells count="333">
    <mergeCell ref="C462:G462"/>
    <mergeCell ref="C450:H450"/>
    <mergeCell ref="C451:H451"/>
    <mergeCell ref="C452:H452"/>
    <mergeCell ref="C453:F453"/>
    <mergeCell ref="C454:F454"/>
    <mergeCell ref="C459:G459"/>
    <mergeCell ref="C444:H444"/>
    <mergeCell ref="C445:H445"/>
    <mergeCell ref="C446:H446"/>
    <mergeCell ref="C447:H447"/>
    <mergeCell ref="C448:H448"/>
    <mergeCell ref="C449:H449"/>
    <mergeCell ref="C438:H438"/>
    <mergeCell ref="C439:H439"/>
    <mergeCell ref="C440:H440"/>
    <mergeCell ref="C441:H441"/>
    <mergeCell ref="C442:H442"/>
    <mergeCell ref="C443:H443"/>
    <mergeCell ref="C432:H432"/>
    <mergeCell ref="C433:H433"/>
    <mergeCell ref="C434:H434"/>
    <mergeCell ref="C435:H435"/>
    <mergeCell ref="C436:H436"/>
    <mergeCell ref="C437:H437"/>
    <mergeCell ref="C426:H426"/>
    <mergeCell ref="C427:H427"/>
    <mergeCell ref="C428:H428"/>
    <mergeCell ref="C429:H429"/>
    <mergeCell ref="C430:H430"/>
    <mergeCell ref="C431:H431"/>
    <mergeCell ref="C419:H419"/>
    <mergeCell ref="C420:H420"/>
    <mergeCell ref="C421:H421"/>
    <mergeCell ref="C422:H422"/>
    <mergeCell ref="C423:H423"/>
    <mergeCell ref="C424:H424"/>
    <mergeCell ref="C413:H413"/>
    <mergeCell ref="C414:H414"/>
    <mergeCell ref="C415:H415"/>
    <mergeCell ref="C416:H416"/>
    <mergeCell ref="C417:H417"/>
    <mergeCell ref="C418:H418"/>
    <mergeCell ref="C407:H407"/>
    <mergeCell ref="C408:H408"/>
    <mergeCell ref="C409:H409"/>
    <mergeCell ref="C410:H410"/>
    <mergeCell ref="C411:H411"/>
    <mergeCell ref="C412:H412"/>
    <mergeCell ref="C401:H401"/>
    <mergeCell ref="C402:H402"/>
    <mergeCell ref="C403:H403"/>
    <mergeCell ref="C404:H404"/>
    <mergeCell ref="C405:H405"/>
    <mergeCell ref="C406:H406"/>
    <mergeCell ref="C393:H393"/>
    <mergeCell ref="C395:H395"/>
    <mergeCell ref="C396:H396"/>
    <mergeCell ref="C397:H397"/>
    <mergeCell ref="C398:H398"/>
    <mergeCell ref="C400:H400"/>
    <mergeCell ref="C387:H387"/>
    <mergeCell ref="C388:H388"/>
    <mergeCell ref="C389:H389"/>
    <mergeCell ref="C390:H390"/>
    <mergeCell ref="C391:H391"/>
    <mergeCell ref="C392:H392"/>
    <mergeCell ref="C381:H381"/>
    <mergeCell ref="C382:H382"/>
    <mergeCell ref="C383:H383"/>
    <mergeCell ref="C384:H384"/>
    <mergeCell ref="C385:H385"/>
    <mergeCell ref="C386:H386"/>
    <mergeCell ref="C375:H375"/>
    <mergeCell ref="C376:H376"/>
    <mergeCell ref="C377:H377"/>
    <mergeCell ref="C378:H378"/>
    <mergeCell ref="C379:H379"/>
    <mergeCell ref="C380:H380"/>
    <mergeCell ref="C368:H368"/>
    <mergeCell ref="C369:H369"/>
    <mergeCell ref="C370:H370"/>
    <mergeCell ref="C371:H371"/>
    <mergeCell ref="C372:H372"/>
    <mergeCell ref="C373:H373"/>
    <mergeCell ref="C362:H362"/>
    <mergeCell ref="C363:H363"/>
    <mergeCell ref="C364:H364"/>
    <mergeCell ref="C365:H365"/>
    <mergeCell ref="C366:H366"/>
    <mergeCell ref="C367:H367"/>
    <mergeCell ref="C356:H356"/>
    <mergeCell ref="C357:H357"/>
    <mergeCell ref="C358:H358"/>
    <mergeCell ref="C359:H359"/>
    <mergeCell ref="C360:H360"/>
    <mergeCell ref="C361:H361"/>
    <mergeCell ref="C347:H347"/>
    <mergeCell ref="C348:H348"/>
    <mergeCell ref="C349:F349"/>
    <mergeCell ref="C350:F350"/>
    <mergeCell ref="C353:H353"/>
    <mergeCell ref="C355:H355"/>
    <mergeCell ref="C341:H341"/>
    <mergeCell ref="C342:H342"/>
    <mergeCell ref="C343:H343"/>
    <mergeCell ref="C344:H344"/>
    <mergeCell ref="C345:H345"/>
    <mergeCell ref="C346:H346"/>
    <mergeCell ref="C335:H335"/>
    <mergeCell ref="C336:H336"/>
    <mergeCell ref="C337:H337"/>
    <mergeCell ref="C338:H338"/>
    <mergeCell ref="C339:H339"/>
    <mergeCell ref="C340:H340"/>
    <mergeCell ref="C329:H329"/>
    <mergeCell ref="C330:H330"/>
    <mergeCell ref="C331:H331"/>
    <mergeCell ref="C332:H332"/>
    <mergeCell ref="C333:H333"/>
    <mergeCell ref="C334:H334"/>
    <mergeCell ref="C323:H323"/>
    <mergeCell ref="C324:H324"/>
    <mergeCell ref="C325:H325"/>
    <mergeCell ref="C326:H326"/>
    <mergeCell ref="C327:H327"/>
    <mergeCell ref="C328:H328"/>
    <mergeCell ref="C311:L311"/>
    <mergeCell ref="C319:H319"/>
    <mergeCell ref="I319:J319"/>
    <mergeCell ref="K319:L319"/>
    <mergeCell ref="C321:H321"/>
    <mergeCell ref="C322:H322"/>
    <mergeCell ref="C306:H306"/>
    <mergeCell ref="I306:J306"/>
    <mergeCell ref="K306:L306"/>
    <mergeCell ref="C309:H309"/>
    <mergeCell ref="I309:J309"/>
    <mergeCell ref="K309:L309"/>
    <mergeCell ref="C301:H301"/>
    <mergeCell ref="I301:J301"/>
    <mergeCell ref="K301:L301"/>
    <mergeCell ref="C303:H303"/>
    <mergeCell ref="I303:J303"/>
    <mergeCell ref="K303:L303"/>
    <mergeCell ref="C275:L275"/>
    <mergeCell ref="C295:H295"/>
    <mergeCell ref="I295:J295"/>
    <mergeCell ref="K295:L295"/>
    <mergeCell ref="C298:H298"/>
    <mergeCell ref="I298:J298"/>
    <mergeCell ref="K298:L298"/>
    <mergeCell ref="C251:L251"/>
    <mergeCell ref="C270:H270"/>
    <mergeCell ref="I270:J270"/>
    <mergeCell ref="K270:L270"/>
    <mergeCell ref="C273:H273"/>
    <mergeCell ref="I273:J273"/>
    <mergeCell ref="K273:L273"/>
    <mergeCell ref="C234:H234"/>
    <mergeCell ref="C235:F235"/>
    <mergeCell ref="C236:F236"/>
    <mergeCell ref="A239:L239"/>
    <mergeCell ref="C241:L241"/>
    <mergeCell ref="C249:H249"/>
    <mergeCell ref="I249:J249"/>
    <mergeCell ref="K249:L249"/>
    <mergeCell ref="C228:H228"/>
    <mergeCell ref="C229:H229"/>
    <mergeCell ref="C230:H230"/>
    <mergeCell ref="C231:H231"/>
    <mergeCell ref="C232:H232"/>
    <mergeCell ref="C233:H233"/>
    <mergeCell ref="C222:H222"/>
    <mergeCell ref="C223:H223"/>
    <mergeCell ref="C224:H224"/>
    <mergeCell ref="C225:H225"/>
    <mergeCell ref="C226:H226"/>
    <mergeCell ref="C227:H227"/>
    <mergeCell ref="C216:H216"/>
    <mergeCell ref="C217:H217"/>
    <mergeCell ref="C218:H218"/>
    <mergeCell ref="C219:H219"/>
    <mergeCell ref="C220:H220"/>
    <mergeCell ref="C221:H221"/>
    <mergeCell ref="C210:H210"/>
    <mergeCell ref="C211:H211"/>
    <mergeCell ref="C212:H212"/>
    <mergeCell ref="C213:H213"/>
    <mergeCell ref="C214:H214"/>
    <mergeCell ref="C215:H215"/>
    <mergeCell ref="C205:H205"/>
    <mergeCell ref="I205:J205"/>
    <mergeCell ref="K205:L205"/>
    <mergeCell ref="C207:H207"/>
    <mergeCell ref="C208:H208"/>
    <mergeCell ref="C209:H209"/>
    <mergeCell ref="A197:L197"/>
    <mergeCell ref="C200:H200"/>
    <mergeCell ref="I200:J200"/>
    <mergeCell ref="K200:L200"/>
    <mergeCell ref="C203:H203"/>
    <mergeCell ref="I203:J203"/>
    <mergeCell ref="K203:L203"/>
    <mergeCell ref="C189:H189"/>
    <mergeCell ref="C190:H190"/>
    <mergeCell ref="C191:H191"/>
    <mergeCell ref="C192:H192"/>
    <mergeCell ref="C193:F193"/>
    <mergeCell ref="C194:F194"/>
    <mergeCell ref="C183:H183"/>
    <mergeCell ref="C184:H184"/>
    <mergeCell ref="C185:H185"/>
    <mergeCell ref="C186:H186"/>
    <mergeCell ref="C187:H187"/>
    <mergeCell ref="C188:H188"/>
    <mergeCell ref="C177:H177"/>
    <mergeCell ref="C178:H178"/>
    <mergeCell ref="C179:H179"/>
    <mergeCell ref="C180:H180"/>
    <mergeCell ref="C181:H181"/>
    <mergeCell ref="C182:H182"/>
    <mergeCell ref="C171:H171"/>
    <mergeCell ref="C172:H172"/>
    <mergeCell ref="C173:H173"/>
    <mergeCell ref="C174:H174"/>
    <mergeCell ref="C175:H175"/>
    <mergeCell ref="C176:H176"/>
    <mergeCell ref="C165:H165"/>
    <mergeCell ref="C166:H166"/>
    <mergeCell ref="C167:H167"/>
    <mergeCell ref="C168:H168"/>
    <mergeCell ref="C169:H169"/>
    <mergeCell ref="C170:H170"/>
    <mergeCell ref="C161:H161"/>
    <mergeCell ref="I161:J161"/>
    <mergeCell ref="K161:L161"/>
    <mergeCell ref="C163:H163"/>
    <mergeCell ref="I163:J163"/>
    <mergeCell ref="K163:L163"/>
    <mergeCell ref="C156:H156"/>
    <mergeCell ref="I156:J156"/>
    <mergeCell ref="K156:L156"/>
    <mergeCell ref="C159:H159"/>
    <mergeCell ref="I159:J159"/>
    <mergeCell ref="K159:L159"/>
    <mergeCell ref="C147:H147"/>
    <mergeCell ref="C148:F148"/>
    <mergeCell ref="C149:F149"/>
    <mergeCell ref="A152:L152"/>
    <mergeCell ref="C154:H154"/>
    <mergeCell ref="I154:J154"/>
    <mergeCell ref="K154:L154"/>
    <mergeCell ref="C141:H141"/>
    <mergeCell ref="C142:H142"/>
    <mergeCell ref="C143:H143"/>
    <mergeCell ref="C144:H144"/>
    <mergeCell ref="C145:H145"/>
    <mergeCell ref="C146:H146"/>
    <mergeCell ref="C135:H135"/>
    <mergeCell ref="C136:H136"/>
    <mergeCell ref="C137:H137"/>
    <mergeCell ref="C138:H138"/>
    <mergeCell ref="C139:H139"/>
    <mergeCell ref="C140:H140"/>
    <mergeCell ref="C129:H129"/>
    <mergeCell ref="C130:H130"/>
    <mergeCell ref="C131:H131"/>
    <mergeCell ref="C132:H132"/>
    <mergeCell ref="C133:H133"/>
    <mergeCell ref="C134:H134"/>
    <mergeCell ref="C123:H123"/>
    <mergeCell ref="C124:H124"/>
    <mergeCell ref="C125:H125"/>
    <mergeCell ref="C126:H126"/>
    <mergeCell ref="C127:H127"/>
    <mergeCell ref="C128:H128"/>
    <mergeCell ref="C118:H118"/>
    <mergeCell ref="I118:J118"/>
    <mergeCell ref="K118:L118"/>
    <mergeCell ref="C120:H120"/>
    <mergeCell ref="C121:H121"/>
    <mergeCell ref="C122:H122"/>
    <mergeCell ref="C112:H112"/>
    <mergeCell ref="I112:J112"/>
    <mergeCell ref="K112:L112"/>
    <mergeCell ref="C115:H115"/>
    <mergeCell ref="I115:J115"/>
    <mergeCell ref="K115:L115"/>
    <mergeCell ref="A53:L53"/>
    <mergeCell ref="C76:H76"/>
    <mergeCell ref="I76:J76"/>
    <mergeCell ref="K76:L76"/>
    <mergeCell ref="C78:L78"/>
    <mergeCell ref="C91:H91"/>
    <mergeCell ref="I91:J91"/>
    <mergeCell ref="K91:L9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37"/>
  <sheetViews>
    <sheetView topLeftCell="A110" zoomScaleNormal="100" workbookViewId="0">
      <selection activeCell="A93" sqref="A93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14" t="str">
        <f>Source!B1</f>
        <v>Smeta.RU  (495) 974-1589</v>
      </c>
    </row>
    <row r="2" spans="1:93" ht="12.75" customHeight="1" x14ac:dyDescent="0.2">
      <c r="A2" s="294" t="s">
        <v>533</v>
      </c>
      <c r="B2" s="294"/>
      <c r="C2" s="294"/>
      <c r="D2" s="294"/>
      <c r="E2" s="294"/>
      <c r="F2" s="295" t="s">
        <v>574</v>
      </c>
      <c r="G2" s="295"/>
      <c r="H2" s="295"/>
      <c r="I2" s="295"/>
      <c r="J2" s="295"/>
      <c r="K2" s="295"/>
      <c r="L2" s="295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294" t="s">
        <v>534</v>
      </c>
      <c r="B4" s="294"/>
      <c r="C4" s="294"/>
      <c r="D4" s="294"/>
      <c r="E4" s="294"/>
      <c r="F4" s="29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95"/>
      <c r="H4" s="295"/>
      <c r="I4" s="295"/>
      <c r="J4" s="295"/>
      <c r="K4" s="295"/>
      <c r="L4" s="295"/>
      <c r="CO4" s="4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27.5" x14ac:dyDescent="0.2">
      <c r="A6" s="294" t="s">
        <v>535</v>
      </c>
      <c r="B6" s="294"/>
      <c r="C6" s="294"/>
      <c r="D6" s="294"/>
      <c r="E6" s="294"/>
      <c r="F6" s="29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  <c r="G6" s="295"/>
      <c r="H6" s="295"/>
      <c r="I6" s="295"/>
      <c r="J6" s="295"/>
      <c r="K6" s="295"/>
      <c r="L6" s="295"/>
      <c r="CO6" s="4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07.07.2022 г. № 557/пр;  Приказ Минстроя России от 30.01.2024 г. № 55/пр; Приказ Минстроя России от 23.01.2025 г. № 30/пр; Приказ Минстроя России от 02.09.2021 г. № 636/пр; 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294" t="s">
        <v>536</v>
      </c>
      <c r="B8" s="294"/>
      <c r="C8" s="294"/>
      <c r="D8" s="294"/>
      <c r="E8" s="294"/>
      <c r="F8" s="295" t="s">
        <v>381</v>
      </c>
      <c r="G8" s="295"/>
      <c r="H8" s="295"/>
      <c r="I8" s="295"/>
      <c r="J8" s="295"/>
      <c r="K8" s="295"/>
      <c r="L8" s="295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 x14ac:dyDescent="0.2">
      <c r="A10" s="294" t="s">
        <v>537</v>
      </c>
      <c r="B10" s="294"/>
      <c r="C10" s="294"/>
      <c r="D10" s="294"/>
      <c r="E10" s="294"/>
      <c r="F10" s="295" t="s">
        <v>383</v>
      </c>
      <c r="G10" s="295"/>
      <c r="H10" s="295"/>
      <c r="I10" s="295"/>
      <c r="J10" s="295"/>
      <c r="K10" s="295"/>
      <c r="L10" s="295"/>
    </row>
    <row r="11" spans="1:93" ht="12.75" customHeight="1" x14ac:dyDescent="0.2">
      <c r="A11" s="19"/>
      <c r="B11" s="19"/>
      <c r="C11" s="19"/>
      <c r="D11" s="19"/>
      <c r="E11" s="19"/>
      <c r="F11" s="20"/>
      <c r="G11" s="20"/>
      <c r="H11" s="20"/>
      <c r="I11" s="20"/>
      <c r="J11" s="20"/>
      <c r="K11" s="20"/>
      <c r="L11" s="20"/>
    </row>
    <row r="12" spans="1:93" ht="12.75" customHeight="1" x14ac:dyDescent="0.2">
      <c r="A12" s="294" t="s">
        <v>538</v>
      </c>
      <c r="B12" s="294"/>
      <c r="C12" s="294"/>
      <c r="D12" s="294"/>
      <c r="E12" s="294"/>
      <c r="F12" s="295" t="s">
        <v>575</v>
      </c>
      <c r="G12" s="295"/>
      <c r="H12" s="295"/>
      <c r="I12" s="295"/>
      <c r="J12" s="295"/>
      <c r="K12" s="295"/>
      <c r="L12" s="295"/>
    </row>
    <row r="13" spans="1:93" ht="12.75" customHeight="1" x14ac:dyDescent="0.2">
      <c r="A13" s="19"/>
      <c r="B13" s="19"/>
      <c r="C13" s="19"/>
      <c r="D13" s="19"/>
      <c r="E13" s="19"/>
      <c r="F13" s="20"/>
      <c r="G13" s="20"/>
      <c r="H13" s="20"/>
      <c r="I13" s="20"/>
      <c r="J13" s="20"/>
      <c r="K13" s="20"/>
      <c r="L13" s="20"/>
    </row>
    <row r="14" spans="1:93" ht="12.75" customHeight="1" x14ac:dyDescent="0.2">
      <c r="A14" s="294" t="s">
        <v>539</v>
      </c>
      <c r="B14" s="294"/>
      <c r="C14" s="294"/>
      <c r="D14" s="294"/>
      <c r="E14" s="294"/>
      <c r="F14" s="295" t="str">
        <f>IF(Source!CZ12 &lt;&gt; "", Source!CZ12, "")</f>
        <v/>
      </c>
      <c r="G14" s="295"/>
      <c r="H14" s="295"/>
      <c r="I14" s="295"/>
      <c r="J14" s="295"/>
      <c r="K14" s="295"/>
      <c r="L14" s="295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17"/>
    </row>
    <row r="16" spans="1:93" ht="12.75" customHeight="1" x14ac:dyDescent="0.2">
      <c r="A16" s="294" t="s">
        <v>540</v>
      </c>
      <c r="B16" s="294"/>
      <c r="C16" s="294"/>
      <c r="D16" s="294"/>
      <c r="E16" s="294"/>
      <c r="F16" s="295" t="str">
        <f>IF(Source!DA12 &lt;&gt; "", Source!DA12, "")</f>
        <v/>
      </c>
      <c r="G16" s="295"/>
      <c r="H16" s="295"/>
      <c r="I16" s="295"/>
      <c r="J16" s="295"/>
      <c r="K16" s="295"/>
      <c r="L16" s="295"/>
    </row>
    <row r="17" spans="1:9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92" ht="12.7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92" ht="15.75" customHeight="1" x14ac:dyDescent="0.25">
      <c r="A19" s="296"/>
      <c r="B19" s="296"/>
      <c r="C19" s="296"/>
      <c r="D19" s="296"/>
      <c r="E19" s="296"/>
      <c r="F19" s="296"/>
      <c r="G19" s="296"/>
      <c r="H19" s="296"/>
      <c r="I19" s="296"/>
      <c r="J19" s="296"/>
      <c r="K19" s="296"/>
      <c r="L19" s="296"/>
    </row>
    <row r="20" spans="1:92" ht="14.25" customHeight="1" x14ac:dyDescent="0.2">
      <c r="A20" s="297" t="s">
        <v>541</v>
      </c>
      <c r="B20" s="297"/>
      <c r="C20" s="297"/>
      <c r="D20" s="297"/>
      <c r="E20" s="297"/>
      <c r="F20" s="297"/>
      <c r="G20" s="297"/>
      <c r="H20" s="297"/>
      <c r="I20" s="297"/>
      <c r="J20" s="297"/>
      <c r="K20" s="297"/>
      <c r="L20" s="297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15.75" x14ac:dyDescent="0.25">
      <c r="A22" s="296" t="str">
        <f>IF(Source!G12&lt;&gt;"Новый объект", Source!G12, "")</f>
        <v>Строительство ВЛИ-0,38 кВ от ВЛИ-0,38 кВ от ТП-10/О,4кВ № 3485, ПС №71 "Поварово", в т.ч. ПИР, МО, Солнечногорский р-н, г. Солнечногорск</v>
      </c>
      <c r="B22" s="296"/>
      <c r="C22" s="296"/>
      <c r="D22" s="296"/>
      <c r="E22" s="296"/>
      <c r="F22" s="296"/>
      <c r="G22" s="296"/>
      <c r="H22" s="296"/>
      <c r="I22" s="296"/>
      <c r="J22" s="296"/>
      <c r="K22" s="296"/>
      <c r="L22" s="296"/>
      <c r="CN22" s="44" t="str">
        <f>IF(Source!G12&lt;&gt;"Новый объект", Source!G12, "")</f>
        <v>Строительство ВЛИ-0,38 кВ от ВЛИ-0,38 кВ от ТП-10/О,4кВ № 3485, ПС №71 "Поварово", в т.ч. ПИР, МО, Солнечногорский р-н, г. Солнечногорск</v>
      </c>
    </row>
    <row r="23" spans="1:92" ht="14.25" customHeight="1" x14ac:dyDescent="0.2">
      <c r="A23" s="297" t="s">
        <v>542</v>
      </c>
      <c r="B23" s="297"/>
      <c r="C23" s="297"/>
      <c r="D23" s="297"/>
      <c r="E23" s="297"/>
      <c r="F23" s="297"/>
      <c r="G23" s="297"/>
      <c r="H23" s="297"/>
      <c r="I23" s="297"/>
      <c r="J23" s="297"/>
      <c r="K23" s="297"/>
      <c r="L23" s="297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98" t="str">
        <f>CONCATENATE( "ЛОКАЛЬНАЯ СМЕТА № ", Source!L333, " ",Source!CM333)</f>
        <v xml:space="preserve">ЛОКАЛЬНАЯ СМЕТА № 09-01-01 </v>
      </c>
      <c r="B25" s="298"/>
      <c r="C25" s="298"/>
      <c r="D25" s="298"/>
      <c r="E25" s="298"/>
      <c r="F25" s="298"/>
      <c r="G25" s="298"/>
      <c r="H25" s="298"/>
      <c r="I25" s="298"/>
      <c r="J25" s="298"/>
      <c r="K25" s="298"/>
      <c r="L25" s="298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99" t="str">
        <f>IF(Source!G333&lt;&gt;"Новая локальная смета", Source!G333, "")</f>
        <v>Пусконаладочные работы ВЛИ-0,4кВ</v>
      </c>
      <c r="B27" s="299"/>
      <c r="C27" s="299"/>
      <c r="D27" s="299"/>
      <c r="E27" s="299"/>
      <c r="F27" s="299"/>
      <c r="G27" s="299"/>
      <c r="H27" s="299"/>
      <c r="I27" s="299"/>
      <c r="J27" s="299"/>
      <c r="K27" s="299"/>
      <c r="L27" s="299"/>
    </row>
    <row r="28" spans="1:92" ht="14.25" customHeight="1" x14ac:dyDescent="0.2">
      <c r="A28" s="297" t="s">
        <v>543</v>
      </c>
      <c r="B28" s="297"/>
      <c r="C28" s="297"/>
      <c r="D28" s="297"/>
      <c r="E28" s="297"/>
      <c r="F28" s="297"/>
      <c r="G28" s="297"/>
      <c r="H28" s="297"/>
      <c r="I28" s="297"/>
      <c r="J28" s="297"/>
      <c r="K28" s="297"/>
      <c r="L28" s="297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5" t="s">
        <v>544</v>
      </c>
      <c r="B31" s="15"/>
      <c r="C31" s="28" t="s">
        <v>576</v>
      </c>
      <c r="D31" s="15" t="s">
        <v>545</v>
      </c>
      <c r="E31" s="15"/>
      <c r="F31" s="15"/>
      <c r="G31" s="15"/>
      <c r="H31" s="15"/>
      <c r="I31" s="15"/>
      <c r="J31" s="15"/>
      <c r="K31" s="15"/>
      <c r="L31" s="15"/>
    </row>
    <row r="32" spans="1:92" ht="12.75" customHeight="1" x14ac:dyDescent="0.2">
      <c r="A32" s="15"/>
      <c r="B32" s="15"/>
      <c r="C32" s="29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546</v>
      </c>
      <c r="B33" s="15"/>
      <c r="C33" s="300"/>
      <c r="D33" s="300"/>
      <c r="E33" s="300"/>
      <c r="F33" s="300"/>
      <c r="G33" s="300"/>
      <c r="H33" s="300"/>
      <c r="I33" s="300"/>
      <c r="J33" s="300"/>
      <c r="K33" s="300"/>
      <c r="L33" s="300"/>
    </row>
    <row r="34" spans="1:12" ht="12.75" customHeight="1" x14ac:dyDescent="0.2">
      <c r="A34" s="30"/>
      <c r="B34" s="31"/>
      <c r="C34" s="297" t="s">
        <v>547</v>
      </c>
      <c r="D34" s="297"/>
      <c r="E34" s="297"/>
      <c r="F34" s="297"/>
      <c r="G34" s="297"/>
      <c r="H34" s="297"/>
      <c r="I34" s="297"/>
      <c r="J34" s="297"/>
      <c r="K34" s="297"/>
      <c r="L34" s="297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2" t="s">
        <v>577</v>
      </c>
      <c r="B36" s="23"/>
      <c r="C36" s="23"/>
      <c r="D36" s="33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2" t="s">
        <v>548</v>
      </c>
      <c r="B38" s="23"/>
      <c r="C38" s="313">
        <f>C41+C42+C43+C44</f>
        <v>5.9</v>
      </c>
      <c r="D38" s="314"/>
      <c r="E38" s="15" t="s">
        <v>549</v>
      </c>
      <c r="F38" s="21"/>
      <c r="G38" s="21"/>
      <c r="H38" s="21"/>
      <c r="I38" s="21"/>
      <c r="J38" s="21"/>
      <c r="K38" s="21"/>
      <c r="L38" s="23"/>
    </row>
    <row r="39" spans="1:12" ht="14.25" customHeight="1" x14ac:dyDescent="0.2">
      <c r="A39" s="32"/>
      <c r="B39" s="23"/>
      <c r="C39" s="61"/>
      <c r="D39" s="34"/>
      <c r="E39" s="15"/>
      <c r="F39" s="21"/>
      <c r="G39" s="15" t="s">
        <v>550</v>
      </c>
      <c r="H39" s="23"/>
      <c r="I39" s="15"/>
      <c r="J39" s="15"/>
      <c r="K39" s="63">
        <f>ROUND(SUM(AR52:AR230)/1000, 2)</f>
        <v>2.81</v>
      </c>
      <c r="L39" s="15" t="s">
        <v>549</v>
      </c>
    </row>
    <row r="40" spans="1:12" ht="14.25" customHeight="1" x14ac:dyDescent="0.2">
      <c r="A40" s="23"/>
      <c r="B40" s="35" t="s">
        <v>551</v>
      </c>
      <c r="C40" s="62"/>
      <c r="D40" s="23"/>
      <c r="E40" s="15"/>
      <c r="F40" s="21"/>
      <c r="G40" s="15" t="s">
        <v>552</v>
      </c>
      <c r="H40" s="23"/>
      <c r="I40" s="15"/>
      <c r="J40" s="15"/>
      <c r="K40" s="63">
        <f>ROUND(SUM(AT52:AT230)/1000, 2)</f>
        <v>0</v>
      </c>
      <c r="L40" s="15" t="s">
        <v>549</v>
      </c>
    </row>
    <row r="41" spans="1:12" ht="14.25" customHeight="1" x14ac:dyDescent="0.2">
      <c r="A41" s="23"/>
      <c r="B41" s="32" t="s">
        <v>553</v>
      </c>
      <c r="C41" s="313">
        <f>ROUND((Source!F393)/1000, 2)</f>
        <v>0</v>
      </c>
      <c r="D41" s="314"/>
      <c r="E41" s="15" t="s">
        <v>549</v>
      </c>
      <c r="F41" s="21"/>
      <c r="G41" s="15" t="s">
        <v>554</v>
      </c>
      <c r="H41" s="23"/>
      <c r="I41" s="15"/>
      <c r="J41" s="34"/>
      <c r="K41" s="64">
        <f>Source!F398</f>
        <v>4.2950400000000002</v>
      </c>
      <c r="L41" s="15" t="s">
        <v>387</v>
      </c>
    </row>
    <row r="42" spans="1:12" ht="14.25" customHeight="1" x14ac:dyDescent="0.2">
      <c r="A42" s="23"/>
      <c r="B42" s="32" t="s">
        <v>555</v>
      </c>
      <c r="C42" s="313">
        <f>ROUND((Source!F394)/1000, 2)</f>
        <v>0</v>
      </c>
      <c r="D42" s="314"/>
      <c r="E42" s="15" t="s">
        <v>549</v>
      </c>
      <c r="F42" s="21"/>
      <c r="G42" s="15" t="s">
        <v>556</v>
      </c>
      <c r="H42" s="23"/>
      <c r="I42" s="15"/>
      <c r="J42" s="36"/>
      <c r="K42" s="64">
        <f>Source!F399</f>
        <v>0</v>
      </c>
      <c r="L42" s="15" t="s">
        <v>387</v>
      </c>
    </row>
    <row r="43" spans="1:12" ht="14.25" customHeight="1" x14ac:dyDescent="0.2">
      <c r="A43" s="23"/>
      <c r="B43" s="32" t="s">
        <v>557</v>
      </c>
      <c r="C43" s="313">
        <f>ROUND((Source!F385)/1000, 2)</f>
        <v>0</v>
      </c>
      <c r="D43" s="314"/>
      <c r="E43" s="15" t="s">
        <v>549</v>
      </c>
      <c r="F43" s="21"/>
      <c r="G43" s="15" t="s">
        <v>558</v>
      </c>
      <c r="H43" s="15"/>
      <c r="I43" s="15"/>
      <c r="J43" s="15"/>
      <c r="K43" s="21">
        <f>Source!I333</f>
        <v>0</v>
      </c>
      <c r="L43" s="15" t="str">
        <f>Source!H333</f>
        <v/>
      </c>
    </row>
    <row r="44" spans="1:12" ht="14.25" customHeight="1" x14ac:dyDescent="0.2">
      <c r="A44" s="23"/>
      <c r="B44" s="32" t="s">
        <v>559</v>
      </c>
      <c r="C44" s="313">
        <f>ROUND((Source!F395)/1000, 2)</f>
        <v>5.9</v>
      </c>
      <c r="D44" s="314"/>
      <c r="E44" s="15" t="s">
        <v>549</v>
      </c>
      <c r="F44" s="21"/>
      <c r="G44" s="15" t="s">
        <v>560</v>
      </c>
      <c r="H44" s="15"/>
      <c r="I44" s="15"/>
      <c r="J44" s="15"/>
      <c r="K44" s="21"/>
      <c r="L44" s="15" t="s">
        <v>549</v>
      </c>
    </row>
    <row r="45" spans="1:12" ht="14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ht="12.75" customHeight="1" x14ac:dyDescent="0.2">
      <c r="A46" s="301" t="s">
        <v>561</v>
      </c>
      <c r="B46" s="301" t="s">
        <v>562</v>
      </c>
      <c r="C46" s="301" t="s">
        <v>563</v>
      </c>
      <c r="D46" s="301" t="s">
        <v>564</v>
      </c>
      <c r="E46" s="304" t="s">
        <v>565</v>
      </c>
      <c r="F46" s="305"/>
      <c r="G46" s="306"/>
      <c r="H46" s="304" t="s">
        <v>566</v>
      </c>
      <c r="I46" s="305"/>
      <c r="J46" s="305"/>
      <c r="K46" s="305"/>
      <c r="L46" s="306"/>
    </row>
    <row r="47" spans="1:12" ht="12.75" customHeight="1" x14ac:dyDescent="0.2">
      <c r="A47" s="302"/>
      <c r="B47" s="302"/>
      <c r="C47" s="302"/>
      <c r="D47" s="302"/>
      <c r="E47" s="307"/>
      <c r="F47" s="308"/>
      <c r="G47" s="309"/>
      <c r="H47" s="307"/>
      <c r="I47" s="308"/>
      <c r="J47" s="308"/>
      <c r="K47" s="308"/>
      <c r="L47" s="309"/>
    </row>
    <row r="48" spans="1:12" ht="12.75" customHeight="1" x14ac:dyDescent="0.2">
      <c r="A48" s="302"/>
      <c r="B48" s="302"/>
      <c r="C48" s="302"/>
      <c r="D48" s="302"/>
      <c r="E48" s="307"/>
      <c r="F48" s="308"/>
      <c r="G48" s="309"/>
      <c r="H48" s="307"/>
      <c r="I48" s="308"/>
      <c r="J48" s="308"/>
      <c r="K48" s="308"/>
      <c r="L48" s="309"/>
    </row>
    <row r="49" spans="1:101" ht="12.75" customHeight="1" x14ac:dyDescent="0.2">
      <c r="A49" s="302"/>
      <c r="B49" s="302"/>
      <c r="C49" s="302"/>
      <c r="D49" s="302"/>
      <c r="E49" s="310"/>
      <c r="F49" s="311"/>
      <c r="G49" s="312"/>
      <c r="H49" s="310"/>
      <c r="I49" s="311"/>
      <c r="J49" s="311"/>
      <c r="K49" s="311"/>
      <c r="L49" s="312"/>
    </row>
    <row r="50" spans="1:101" ht="51" customHeight="1" x14ac:dyDescent="0.2">
      <c r="A50" s="303"/>
      <c r="B50" s="303"/>
      <c r="C50" s="303"/>
      <c r="D50" s="303"/>
      <c r="E50" s="38" t="s">
        <v>567</v>
      </c>
      <c r="F50" s="38" t="s">
        <v>568</v>
      </c>
      <c r="G50" s="39" t="s">
        <v>569</v>
      </c>
      <c r="H50" s="38" t="s">
        <v>570</v>
      </c>
      <c r="I50" s="38" t="s">
        <v>571</v>
      </c>
      <c r="J50" s="38" t="s">
        <v>572</v>
      </c>
      <c r="K50" s="38" t="s">
        <v>568</v>
      </c>
      <c r="L50" s="38" t="s">
        <v>573</v>
      </c>
    </row>
    <row r="51" spans="1:101" ht="14.25" customHeight="1" x14ac:dyDescent="0.2">
      <c r="A51" s="40">
        <v>1</v>
      </c>
      <c r="B51" s="40">
        <v>2</v>
      </c>
      <c r="C51" s="40">
        <v>3</v>
      </c>
      <c r="D51" s="40">
        <v>4</v>
      </c>
      <c r="E51" s="40">
        <v>5</v>
      </c>
      <c r="F51" s="40">
        <v>6</v>
      </c>
      <c r="G51" s="40">
        <v>7</v>
      </c>
      <c r="H51" s="40">
        <v>8</v>
      </c>
      <c r="I51" s="40">
        <v>9</v>
      </c>
      <c r="J51" s="40">
        <v>10</v>
      </c>
      <c r="K51" s="42">
        <v>11</v>
      </c>
      <c r="L51" s="42">
        <v>12</v>
      </c>
    </row>
    <row r="53" spans="1:101" ht="16.5" x14ac:dyDescent="0.2">
      <c r="A53" s="317" t="s">
        <v>657</v>
      </c>
      <c r="B53" s="317"/>
      <c r="C53" s="317"/>
      <c r="D53" s="317"/>
      <c r="E53" s="317"/>
      <c r="F53" s="317"/>
      <c r="G53" s="317"/>
      <c r="H53" s="317"/>
      <c r="I53" s="317"/>
      <c r="J53" s="317"/>
      <c r="K53" s="317"/>
      <c r="L53" s="317"/>
    </row>
    <row r="54" spans="1:101" ht="28.5" x14ac:dyDescent="0.2">
      <c r="A54" s="70" t="s">
        <v>148</v>
      </c>
      <c r="B54" s="47" t="s">
        <v>658</v>
      </c>
      <c r="C54" s="47" t="str">
        <f>Source!G341</f>
        <v>Измерение сопротивления растеканию тока: заземлителя</v>
      </c>
      <c r="D54" s="71" t="str">
        <f>Source!H341</f>
        <v>измерение</v>
      </c>
      <c r="E54" s="49">
        <f>Source!K341</f>
        <v>2</v>
      </c>
      <c r="F54" s="49"/>
      <c r="G54" s="49">
        <f>Source!I341</f>
        <v>2</v>
      </c>
      <c r="H54" s="50"/>
      <c r="I54" s="72"/>
      <c r="J54" s="50"/>
      <c r="K54" s="72"/>
      <c r="L54" s="50"/>
    </row>
    <row r="55" spans="1:101" ht="51" x14ac:dyDescent="0.2">
      <c r="B55" s="80" t="s">
        <v>482</v>
      </c>
      <c r="C55" s="318" t="s">
        <v>659</v>
      </c>
      <c r="D55" s="318"/>
      <c r="E55" s="318"/>
      <c r="F55" s="318"/>
      <c r="G55" s="318"/>
      <c r="H55" s="318"/>
      <c r="I55" s="318"/>
      <c r="J55" s="318"/>
      <c r="K55" s="318"/>
      <c r="L55" s="318"/>
      <c r="CW55" s="81" t="s">
        <v>659</v>
      </c>
    </row>
    <row r="56" spans="1:101" ht="15" x14ac:dyDescent="0.2">
      <c r="A56" s="46"/>
      <c r="B56" s="49">
        <v>1</v>
      </c>
      <c r="C56" s="46" t="s">
        <v>625</v>
      </c>
      <c r="D56" s="71" t="s">
        <v>387</v>
      </c>
      <c r="E56" s="56"/>
      <c r="F56" s="49"/>
      <c r="G56" s="49">
        <f>Source!U341</f>
        <v>2.4</v>
      </c>
      <c r="H56" s="49"/>
      <c r="I56" s="49"/>
      <c r="J56" s="49"/>
      <c r="K56" s="49"/>
      <c r="L56" s="53">
        <f>SUM(L57:L58)-SUMIF(CE57:CE58, 1, L57:L58)</f>
        <v>1571.13</v>
      </c>
    </row>
    <row r="57" spans="1:101" ht="14.25" x14ac:dyDescent="0.2">
      <c r="A57" s="47"/>
      <c r="B57" s="47" t="s">
        <v>475</v>
      </c>
      <c r="C57" s="47" t="s">
        <v>476</v>
      </c>
      <c r="D57" s="71" t="s">
        <v>430</v>
      </c>
      <c r="E57" s="49">
        <v>0.5</v>
      </c>
      <c r="F57" s="49">
        <f>ROUND(1.2,7)</f>
        <v>1.2</v>
      </c>
      <c r="G57" s="49">
        <f>SmtRes!CX113</f>
        <v>1.2</v>
      </c>
      <c r="H57" s="50"/>
      <c r="I57" s="72"/>
      <c r="J57" s="50">
        <f>SmtRes!CZ113</f>
        <v>661.99</v>
      </c>
      <c r="K57" s="72"/>
      <c r="L57" s="50">
        <f>SmtRes!DI113</f>
        <v>794.39</v>
      </c>
    </row>
    <row r="58" spans="1:101" ht="14.25" x14ac:dyDescent="0.2">
      <c r="A58" s="47"/>
      <c r="B58" s="47" t="s">
        <v>477</v>
      </c>
      <c r="C58" s="74" t="s">
        <v>478</v>
      </c>
      <c r="D58" s="75" t="s">
        <v>430</v>
      </c>
      <c r="E58" s="76">
        <v>0.5</v>
      </c>
      <c r="F58" s="76">
        <f>ROUND(1.2,7)</f>
        <v>1.2</v>
      </c>
      <c r="G58" s="76">
        <f>SmtRes!CX114</f>
        <v>1.2</v>
      </c>
      <c r="H58" s="77"/>
      <c r="I58" s="78"/>
      <c r="J58" s="77">
        <f>SmtRes!CZ114</f>
        <v>647.28</v>
      </c>
      <c r="K58" s="78"/>
      <c r="L58" s="77">
        <f>SmtRes!DI114</f>
        <v>776.74</v>
      </c>
    </row>
    <row r="59" spans="1:101" ht="15" x14ac:dyDescent="0.2">
      <c r="A59" s="47"/>
      <c r="B59" s="47"/>
      <c r="C59" s="79" t="s">
        <v>630</v>
      </c>
      <c r="D59" s="71"/>
      <c r="E59" s="49"/>
      <c r="F59" s="49"/>
      <c r="G59" s="49"/>
      <c r="H59" s="50"/>
      <c r="I59" s="72"/>
      <c r="J59" s="50"/>
      <c r="K59" s="72"/>
      <c r="L59" s="50">
        <f>L56</f>
        <v>1571.13</v>
      </c>
    </row>
    <row r="60" spans="1:101" ht="14.25" x14ac:dyDescent="0.2">
      <c r="A60" s="47"/>
      <c r="B60" s="47"/>
      <c r="C60" s="47" t="s">
        <v>631</v>
      </c>
      <c r="D60" s="71"/>
      <c r="E60" s="49"/>
      <c r="F60" s="49"/>
      <c r="G60" s="49"/>
      <c r="H60" s="50"/>
      <c r="I60" s="72"/>
      <c r="J60" s="50"/>
      <c r="K60" s="72"/>
      <c r="L60" s="50">
        <f>SUM(AR54:AR63)+SUM(AS54:AS63)+SUM(AT54:AT63)+SUM(AU54:AU63)+SUM(AV54:AV63)</f>
        <v>1571.13</v>
      </c>
    </row>
    <row r="61" spans="1:101" ht="14.25" x14ac:dyDescent="0.2">
      <c r="A61" s="47"/>
      <c r="B61" s="47" t="s">
        <v>294</v>
      </c>
      <c r="C61" s="47" t="s">
        <v>660</v>
      </c>
      <c r="D61" s="71" t="s">
        <v>256</v>
      </c>
      <c r="E61" s="49">
        <f>Source!BZ341</f>
        <v>74</v>
      </c>
      <c r="F61" s="49"/>
      <c r="G61" s="49">
        <f>Source!AT341</f>
        <v>74</v>
      </c>
      <c r="H61" s="50"/>
      <c r="I61" s="72"/>
      <c r="J61" s="50"/>
      <c r="K61" s="72"/>
      <c r="L61" s="50">
        <f>SUM(AZ54:AZ63)</f>
        <v>1162.6400000000001</v>
      </c>
    </row>
    <row r="62" spans="1:101" ht="14.25" x14ac:dyDescent="0.2">
      <c r="A62" s="74"/>
      <c r="B62" s="74" t="s">
        <v>295</v>
      </c>
      <c r="C62" s="74" t="s">
        <v>661</v>
      </c>
      <c r="D62" s="75" t="s">
        <v>256</v>
      </c>
      <c r="E62" s="76">
        <f>Source!CA341</f>
        <v>36</v>
      </c>
      <c r="F62" s="76"/>
      <c r="G62" s="76">
        <f>Source!AU341</f>
        <v>36</v>
      </c>
      <c r="H62" s="77"/>
      <c r="I62" s="78"/>
      <c r="J62" s="77"/>
      <c r="K62" s="78"/>
      <c r="L62" s="77">
        <f>SUM(BA54:BA63)</f>
        <v>565.61</v>
      </c>
    </row>
    <row r="63" spans="1:101" ht="15" x14ac:dyDescent="0.2">
      <c r="C63" s="315" t="s">
        <v>634</v>
      </c>
      <c r="D63" s="315"/>
      <c r="E63" s="315"/>
      <c r="F63" s="315"/>
      <c r="G63" s="315"/>
      <c r="H63" s="315"/>
      <c r="I63" s="316">
        <f>IF(E54&lt;&gt;0,K63/E54, 0)</f>
        <v>1649.6900000000003</v>
      </c>
      <c r="J63" s="316"/>
      <c r="K63" s="316">
        <f>L56+L61+L62</f>
        <v>3299.3800000000006</v>
      </c>
      <c r="L63" s="316"/>
      <c r="AD63">
        <f>ROUND((Source!AT341/100)*((ROUND(SUMIF(SmtRes!AQ113:'SmtRes'!AQ114,"=1",SmtRes!AD113:'SmtRes'!AD114)*Source!I341, 2)+ROUND(SUMIF(SmtRes!AQ113:'SmtRes'!AQ114,"=1",SmtRes!AC113:'SmtRes'!AC114)*Source!I341, 2))), 2)</f>
        <v>1937.72</v>
      </c>
      <c r="AE63">
        <f>ROUND((Source!AU341/100)*((ROUND(SUMIF(SmtRes!AQ113:'SmtRes'!AQ114,"=1",SmtRes!AD113:'SmtRes'!AD114)*Source!I341, 2)+ROUND(SUMIF(SmtRes!AQ113:'SmtRes'!AQ114,"=1",SmtRes!AC113:'SmtRes'!AC114)*Source!I341, 2))), 2)</f>
        <v>942.67</v>
      </c>
      <c r="AN63" s="55">
        <f>L56+L61+L62</f>
        <v>3299.3800000000006</v>
      </c>
      <c r="AO63">
        <f>0</f>
        <v>0</v>
      </c>
      <c r="AQ63" t="s">
        <v>635</v>
      </c>
      <c r="AR63" s="55">
        <f>L56</f>
        <v>1571.13</v>
      </c>
      <c r="AT63">
        <f>0</f>
        <v>0</v>
      </c>
      <c r="AV63" t="s">
        <v>635</v>
      </c>
      <c r="AW63">
        <f>0</f>
        <v>0</v>
      </c>
      <c r="AZ63">
        <f>Source!X341</f>
        <v>1162.6400000000001</v>
      </c>
      <c r="BA63">
        <f>Source!Y341</f>
        <v>565.61</v>
      </c>
      <c r="BT63" s="55">
        <f>K63</f>
        <v>3299.3800000000006</v>
      </c>
      <c r="BW63">
        <f>ROUND(K63*80/100, 2)</f>
        <v>2639.5</v>
      </c>
      <c r="BX63" s="55">
        <f>K63-BW63</f>
        <v>659.88000000000056</v>
      </c>
      <c r="CB63">
        <f>Source!BM341</f>
        <v>200001</v>
      </c>
      <c r="CC63" t="str">
        <f>Source!E341</f>
        <v>1</v>
      </c>
      <c r="CD63">
        <v>4</v>
      </c>
    </row>
    <row r="64" spans="1:101" ht="42.75" x14ac:dyDescent="0.2">
      <c r="A64" s="70" t="s">
        <v>152</v>
      </c>
      <c r="B64" s="47" t="s">
        <v>662</v>
      </c>
      <c r="C64" s="47" t="str">
        <f>Source!G342</f>
        <v>Проверка наличия цепи между заземлителями и заземленными элементами</v>
      </c>
      <c r="D64" s="71" t="str">
        <f>Source!H342</f>
        <v>100 измерений</v>
      </c>
      <c r="E64" s="49">
        <f>Source!K342</f>
        <v>0.02</v>
      </c>
      <c r="F64" s="49"/>
      <c r="G64" s="49">
        <f>Source!I342</f>
        <v>0.02</v>
      </c>
      <c r="H64" s="50"/>
      <c r="I64" s="72"/>
      <c r="J64" s="50"/>
      <c r="K64" s="72"/>
      <c r="L64" s="50"/>
    </row>
    <row r="65" spans="1:101" ht="51" x14ac:dyDescent="0.2">
      <c r="B65" s="80" t="s">
        <v>482</v>
      </c>
      <c r="C65" s="318" t="s">
        <v>659</v>
      </c>
      <c r="D65" s="318"/>
      <c r="E65" s="318"/>
      <c r="F65" s="318"/>
      <c r="G65" s="318"/>
      <c r="H65" s="318"/>
      <c r="I65" s="318"/>
      <c r="J65" s="318"/>
      <c r="K65" s="318"/>
      <c r="L65" s="318"/>
      <c r="CW65" s="81" t="s">
        <v>659</v>
      </c>
    </row>
    <row r="66" spans="1:101" x14ac:dyDescent="0.2">
      <c r="C66" s="73" t="str">
        <f>"Объем: "&amp;Source!I342&amp;"=(2)/"&amp;"100"</f>
        <v>Объем: 0,02=(2)/100</v>
      </c>
    </row>
    <row r="67" spans="1:101" ht="15" x14ac:dyDescent="0.2">
      <c r="A67" s="46"/>
      <c r="B67" s="49">
        <v>1</v>
      </c>
      <c r="C67" s="46" t="s">
        <v>625</v>
      </c>
      <c r="D67" s="71" t="s">
        <v>387</v>
      </c>
      <c r="E67" s="56"/>
      <c r="F67" s="49"/>
      <c r="G67" s="49">
        <f>Source!U342</f>
        <v>0.31103999999999998</v>
      </c>
      <c r="H67" s="49"/>
      <c r="I67" s="49"/>
      <c r="J67" s="49"/>
      <c r="K67" s="49"/>
      <c r="L67" s="53">
        <f>SUM(L68:L69)-SUMIF(CE68:CE69, 1, L68:L69)</f>
        <v>203.61</v>
      </c>
    </row>
    <row r="68" spans="1:101" ht="14.25" x14ac:dyDescent="0.2">
      <c r="A68" s="47"/>
      <c r="B68" s="47" t="s">
        <v>475</v>
      </c>
      <c r="C68" s="47" t="s">
        <v>476</v>
      </c>
      <c r="D68" s="71" t="s">
        <v>430</v>
      </c>
      <c r="E68" s="49">
        <v>6.48</v>
      </c>
      <c r="F68" s="49">
        <f>ROUND(1.2,7)</f>
        <v>1.2</v>
      </c>
      <c r="G68" s="49">
        <f>SmtRes!CX115</f>
        <v>0.15551999999999999</v>
      </c>
      <c r="H68" s="50"/>
      <c r="I68" s="72"/>
      <c r="J68" s="50">
        <f>SmtRes!CZ115</f>
        <v>661.99</v>
      </c>
      <c r="K68" s="72"/>
      <c r="L68" s="50">
        <f>SmtRes!DI115</f>
        <v>102.95</v>
      </c>
    </row>
    <row r="69" spans="1:101" ht="14.25" x14ac:dyDescent="0.2">
      <c r="A69" s="47"/>
      <c r="B69" s="47" t="s">
        <v>477</v>
      </c>
      <c r="C69" s="74" t="s">
        <v>478</v>
      </c>
      <c r="D69" s="75" t="s">
        <v>430</v>
      </c>
      <c r="E69" s="76">
        <v>6.48</v>
      </c>
      <c r="F69" s="76">
        <f>ROUND(1.2,7)</f>
        <v>1.2</v>
      </c>
      <c r="G69" s="76">
        <f>SmtRes!CX116</f>
        <v>0.15551999999999999</v>
      </c>
      <c r="H69" s="77"/>
      <c r="I69" s="78"/>
      <c r="J69" s="77">
        <f>SmtRes!CZ116</f>
        <v>647.28</v>
      </c>
      <c r="K69" s="78"/>
      <c r="L69" s="77">
        <f>SmtRes!DI116</f>
        <v>100.66</v>
      </c>
    </row>
    <row r="70" spans="1:101" ht="15" x14ac:dyDescent="0.2">
      <c r="A70" s="47"/>
      <c r="B70" s="47"/>
      <c r="C70" s="79" t="s">
        <v>630</v>
      </c>
      <c r="D70" s="71"/>
      <c r="E70" s="49"/>
      <c r="F70" s="49"/>
      <c r="G70" s="49"/>
      <c r="H70" s="50"/>
      <c r="I70" s="72"/>
      <c r="J70" s="50"/>
      <c r="K70" s="72"/>
      <c r="L70" s="50">
        <f>L67</f>
        <v>203.61</v>
      </c>
    </row>
    <row r="71" spans="1:101" ht="14.25" x14ac:dyDescent="0.2">
      <c r="A71" s="47"/>
      <c r="B71" s="47"/>
      <c r="C71" s="47" t="s">
        <v>631</v>
      </c>
      <c r="D71" s="71"/>
      <c r="E71" s="49"/>
      <c r="F71" s="49"/>
      <c r="G71" s="49"/>
      <c r="H71" s="50"/>
      <c r="I71" s="72"/>
      <c r="J71" s="50"/>
      <c r="K71" s="72"/>
      <c r="L71" s="50">
        <f>SUM(AR64:AR74)+SUM(AS64:AS74)+SUM(AT64:AT74)+SUM(AU64:AU74)+SUM(AV64:AV74)</f>
        <v>203.61</v>
      </c>
    </row>
    <row r="72" spans="1:101" ht="14.25" x14ac:dyDescent="0.2">
      <c r="A72" s="47"/>
      <c r="B72" s="47" t="s">
        <v>294</v>
      </c>
      <c r="C72" s="47" t="s">
        <v>660</v>
      </c>
      <c r="D72" s="71" t="s">
        <v>256</v>
      </c>
      <c r="E72" s="49">
        <f>Source!BZ342</f>
        <v>74</v>
      </c>
      <c r="F72" s="49"/>
      <c r="G72" s="49">
        <f>Source!AT342</f>
        <v>74</v>
      </c>
      <c r="H72" s="50"/>
      <c r="I72" s="72"/>
      <c r="J72" s="50"/>
      <c r="K72" s="72"/>
      <c r="L72" s="50">
        <f>SUM(AZ64:AZ74)</f>
        <v>150.66999999999999</v>
      </c>
    </row>
    <row r="73" spans="1:101" ht="14.25" x14ac:dyDescent="0.2">
      <c r="A73" s="74"/>
      <c r="B73" s="74" t="s">
        <v>295</v>
      </c>
      <c r="C73" s="74" t="s">
        <v>661</v>
      </c>
      <c r="D73" s="75" t="s">
        <v>256</v>
      </c>
      <c r="E73" s="76">
        <f>Source!CA342</f>
        <v>36</v>
      </c>
      <c r="F73" s="76"/>
      <c r="G73" s="76">
        <f>Source!AU342</f>
        <v>36</v>
      </c>
      <c r="H73" s="77"/>
      <c r="I73" s="78"/>
      <c r="J73" s="77"/>
      <c r="K73" s="78"/>
      <c r="L73" s="77">
        <f>SUM(BA64:BA74)</f>
        <v>73.3</v>
      </c>
    </row>
    <row r="74" spans="1:101" ht="15" x14ac:dyDescent="0.2">
      <c r="C74" s="315" t="s">
        <v>634</v>
      </c>
      <c r="D74" s="315"/>
      <c r="E74" s="315"/>
      <c r="F74" s="315"/>
      <c r="G74" s="315"/>
      <c r="H74" s="315"/>
      <c r="I74" s="316">
        <f>IF(E64&lt;&gt;0,K74/E64, 0)</f>
        <v>21379</v>
      </c>
      <c r="J74" s="316"/>
      <c r="K74" s="316">
        <f>L67+L72+L73</f>
        <v>427.58</v>
      </c>
      <c r="L74" s="316"/>
      <c r="AD74">
        <f>ROUND((Source!AT342/100)*((ROUND(SUMIF(SmtRes!AQ115:'SmtRes'!AQ116,"=1",SmtRes!AD115:'SmtRes'!AD116)*Source!I342, 2)+ROUND(SUMIF(SmtRes!AQ115:'SmtRes'!AQ116,"=1",SmtRes!AC115:'SmtRes'!AC116)*Source!I342, 2))), 2)</f>
        <v>19.38</v>
      </c>
      <c r="AE74">
        <f>ROUND((Source!AU342/100)*((ROUND(SUMIF(SmtRes!AQ115:'SmtRes'!AQ116,"=1",SmtRes!AD115:'SmtRes'!AD116)*Source!I342, 2)+ROUND(SUMIF(SmtRes!AQ115:'SmtRes'!AQ116,"=1",SmtRes!AC115:'SmtRes'!AC116)*Source!I342, 2))), 2)</f>
        <v>9.43</v>
      </c>
      <c r="AN74" s="55">
        <f>L67+L72+L73</f>
        <v>427.58</v>
      </c>
      <c r="AO74">
        <f>0</f>
        <v>0</v>
      </c>
      <c r="AQ74" t="s">
        <v>635</v>
      </c>
      <c r="AR74" s="55">
        <f>L67</f>
        <v>203.61</v>
      </c>
      <c r="AT74">
        <f>0</f>
        <v>0</v>
      </c>
      <c r="AV74" t="s">
        <v>635</v>
      </c>
      <c r="AW74">
        <f>0</f>
        <v>0</v>
      </c>
      <c r="AZ74">
        <f>Source!X342</f>
        <v>150.66999999999999</v>
      </c>
      <c r="BA74">
        <f>Source!Y342</f>
        <v>73.3</v>
      </c>
      <c r="BT74" s="55">
        <f>K74</f>
        <v>427.58</v>
      </c>
      <c r="BW74">
        <f>ROUND(K74*80/100, 2)</f>
        <v>342.06</v>
      </c>
      <c r="BX74" s="55">
        <f>K74-BW74</f>
        <v>85.519999999999982</v>
      </c>
      <c r="CB74">
        <f>Source!BM342</f>
        <v>200001</v>
      </c>
      <c r="CC74" t="str">
        <f>Source!E342</f>
        <v>2</v>
      </c>
      <c r="CD74">
        <v>4</v>
      </c>
    </row>
    <row r="75" spans="1:101" ht="28.5" x14ac:dyDescent="0.2">
      <c r="A75" s="70" t="s">
        <v>158</v>
      </c>
      <c r="B75" s="47" t="s">
        <v>663</v>
      </c>
      <c r="C75" s="47" t="str">
        <f>Source!G343</f>
        <v>Замер полного сопротивления цепи "фаза-нуль"</v>
      </c>
      <c r="D75" s="71" t="str">
        <f>Source!H343</f>
        <v>ШТ</v>
      </c>
      <c r="E75" s="49">
        <f>Source!K343</f>
        <v>1</v>
      </c>
      <c r="F75" s="49"/>
      <c r="G75" s="49">
        <f>Source!I343</f>
        <v>1</v>
      </c>
      <c r="H75" s="50"/>
      <c r="I75" s="72"/>
      <c r="J75" s="50"/>
      <c r="K75" s="72"/>
      <c r="L75" s="50"/>
    </row>
    <row r="76" spans="1:101" ht="51" x14ac:dyDescent="0.2">
      <c r="B76" s="80" t="s">
        <v>482</v>
      </c>
      <c r="C76" s="318" t="s">
        <v>659</v>
      </c>
      <c r="D76" s="318"/>
      <c r="E76" s="318"/>
      <c r="F76" s="318"/>
      <c r="G76" s="318"/>
      <c r="H76" s="318"/>
      <c r="I76" s="318"/>
      <c r="J76" s="318"/>
      <c r="K76" s="318"/>
      <c r="L76" s="318"/>
      <c r="CW76" s="81" t="s">
        <v>659</v>
      </c>
    </row>
    <row r="77" spans="1:101" ht="15" x14ac:dyDescent="0.2">
      <c r="A77" s="46"/>
      <c r="B77" s="49">
        <v>1</v>
      </c>
      <c r="C77" s="46" t="s">
        <v>625</v>
      </c>
      <c r="D77" s="71" t="s">
        <v>387</v>
      </c>
      <c r="E77" s="56"/>
      <c r="F77" s="49"/>
      <c r="G77" s="49">
        <f>Source!U343</f>
        <v>1.2</v>
      </c>
      <c r="H77" s="49"/>
      <c r="I77" s="49"/>
      <c r="J77" s="49"/>
      <c r="K77" s="49"/>
      <c r="L77" s="53">
        <f>SUM(L78:L79)-SUMIF(CE78:CE79, 1, L78:L79)</f>
        <v>785.56</v>
      </c>
    </row>
    <row r="78" spans="1:101" ht="14.25" x14ac:dyDescent="0.2">
      <c r="A78" s="47"/>
      <c r="B78" s="47" t="s">
        <v>475</v>
      </c>
      <c r="C78" s="47" t="s">
        <v>476</v>
      </c>
      <c r="D78" s="71" t="s">
        <v>430</v>
      </c>
      <c r="E78" s="49">
        <v>0.5</v>
      </c>
      <c r="F78" s="49">
        <f>ROUND(1.2,7)</f>
        <v>1.2</v>
      </c>
      <c r="G78" s="49">
        <f>SmtRes!CX117</f>
        <v>0.6</v>
      </c>
      <c r="H78" s="50"/>
      <c r="I78" s="72"/>
      <c r="J78" s="50">
        <f>SmtRes!CZ117</f>
        <v>661.99</v>
      </c>
      <c r="K78" s="72"/>
      <c r="L78" s="50">
        <f>SmtRes!DI117</f>
        <v>397.19</v>
      </c>
    </row>
    <row r="79" spans="1:101" ht="14.25" x14ac:dyDescent="0.2">
      <c r="A79" s="47"/>
      <c r="B79" s="47" t="s">
        <v>477</v>
      </c>
      <c r="C79" s="74" t="s">
        <v>478</v>
      </c>
      <c r="D79" s="75" t="s">
        <v>430</v>
      </c>
      <c r="E79" s="76">
        <v>0.5</v>
      </c>
      <c r="F79" s="76">
        <f>ROUND(1.2,7)</f>
        <v>1.2</v>
      </c>
      <c r="G79" s="76">
        <f>SmtRes!CX118</f>
        <v>0.6</v>
      </c>
      <c r="H79" s="77"/>
      <c r="I79" s="78"/>
      <c r="J79" s="77">
        <f>SmtRes!CZ118</f>
        <v>647.28</v>
      </c>
      <c r="K79" s="78"/>
      <c r="L79" s="77">
        <f>SmtRes!DI118</f>
        <v>388.37</v>
      </c>
    </row>
    <row r="80" spans="1:101" ht="15" x14ac:dyDescent="0.2">
      <c r="A80" s="47"/>
      <c r="B80" s="47"/>
      <c r="C80" s="79" t="s">
        <v>630</v>
      </c>
      <c r="D80" s="71"/>
      <c r="E80" s="49"/>
      <c r="F80" s="49"/>
      <c r="G80" s="49"/>
      <c r="H80" s="50"/>
      <c r="I80" s="72"/>
      <c r="J80" s="50"/>
      <c r="K80" s="72"/>
      <c r="L80" s="50">
        <f>L77</f>
        <v>785.56</v>
      </c>
    </row>
    <row r="81" spans="1:101" ht="14.25" x14ac:dyDescent="0.2">
      <c r="A81" s="47"/>
      <c r="B81" s="47"/>
      <c r="C81" s="47" t="s">
        <v>631</v>
      </c>
      <c r="D81" s="71"/>
      <c r="E81" s="49"/>
      <c r="F81" s="49"/>
      <c r="G81" s="49"/>
      <c r="H81" s="50"/>
      <c r="I81" s="72"/>
      <c r="J81" s="50"/>
      <c r="K81" s="72"/>
      <c r="L81" s="50">
        <f>SUM(AR75:AR84)+SUM(AS75:AS84)+SUM(AT75:AT84)+SUM(AU75:AU84)+SUM(AV75:AV84)</f>
        <v>785.56</v>
      </c>
    </row>
    <row r="82" spans="1:101" ht="14.25" x14ac:dyDescent="0.2">
      <c r="A82" s="47"/>
      <c r="B82" s="47" t="s">
        <v>294</v>
      </c>
      <c r="C82" s="47" t="s">
        <v>660</v>
      </c>
      <c r="D82" s="71" t="s">
        <v>256</v>
      </c>
      <c r="E82" s="49">
        <f>Source!BZ343</f>
        <v>74</v>
      </c>
      <c r="F82" s="49"/>
      <c r="G82" s="49">
        <f>Source!AT343</f>
        <v>74</v>
      </c>
      <c r="H82" s="50"/>
      <c r="I82" s="72"/>
      <c r="J82" s="50"/>
      <c r="K82" s="72"/>
      <c r="L82" s="50">
        <f>SUM(AZ75:AZ84)</f>
        <v>581.30999999999995</v>
      </c>
    </row>
    <row r="83" spans="1:101" ht="14.25" x14ac:dyDescent="0.2">
      <c r="A83" s="74"/>
      <c r="B83" s="74" t="s">
        <v>295</v>
      </c>
      <c r="C83" s="74" t="s">
        <v>661</v>
      </c>
      <c r="D83" s="75" t="s">
        <v>256</v>
      </c>
      <c r="E83" s="76">
        <f>Source!CA343</f>
        <v>36</v>
      </c>
      <c r="F83" s="76"/>
      <c r="G83" s="76">
        <f>Source!AU343</f>
        <v>36</v>
      </c>
      <c r="H83" s="77"/>
      <c r="I83" s="78"/>
      <c r="J83" s="77"/>
      <c r="K83" s="78"/>
      <c r="L83" s="77">
        <f>SUM(BA75:BA84)</f>
        <v>282.8</v>
      </c>
    </row>
    <row r="84" spans="1:101" ht="15" x14ac:dyDescent="0.2">
      <c r="C84" s="315" t="s">
        <v>634</v>
      </c>
      <c r="D84" s="315"/>
      <c r="E84" s="315"/>
      <c r="F84" s="315"/>
      <c r="G84" s="315"/>
      <c r="H84" s="315"/>
      <c r="I84" s="316">
        <f>IF(E75&lt;&gt;0,K84/E75, 0)</f>
        <v>1649.6699999999998</v>
      </c>
      <c r="J84" s="316"/>
      <c r="K84" s="316">
        <f>L77+L82+L83</f>
        <v>1649.6699999999998</v>
      </c>
      <c r="L84" s="316"/>
      <c r="AD84">
        <f>ROUND((Source!AT343/100)*((ROUND(SUMIF(SmtRes!AQ117:'SmtRes'!AQ118,"=1",SmtRes!AD117:'SmtRes'!AD118)*Source!I343, 2)+ROUND(SUMIF(SmtRes!AQ117:'SmtRes'!AQ118,"=1",SmtRes!AC117:'SmtRes'!AC118)*Source!I343, 2))), 2)</f>
        <v>968.86</v>
      </c>
      <c r="AE84">
        <f>ROUND((Source!AU343/100)*((ROUND(SUMIF(SmtRes!AQ117:'SmtRes'!AQ118,"=1",SmtRes!AD117:'SmtRes'!AD118)*Source!I343, 2)+ROUND(SUMIF(SmtRes!AQ117:'SmtRes'!AQ118,"=1",SmtRes!AC117:'SmtRes'!AC118)*Source!I343, 2))), 2)</f>
        <v>471.34</v>
      </c>
      <c r="AN84" s="55">
        <f>L77+L82+L83</f>
        <v>1649.6699999999998</v>
      </c>
      <c r="AO84">
        <f>0</f>
        <v>0</v>
      </c>
      <c r="AQ84" t="s">
        <v>635</v>
      </c>
      <c r="AR84" s="55">
        <f>L77</f>
        <v>785.56</v>
      </c>
      <c r="AT84">
        <f>0</f>
        <v>0</v>
      </c>
      <c r="AV84" t="s">
        <v>635</v>
      </c>
      <c r="AW84">
        <f>0</f>
        <v>0</v>
      </c>
      <c r="AZ84">
        <f>Source!X343</f>
        <v>581.30999999999995</v>
      </c>
      <c r="BA84">
        <f>Source!Y343</f>
        <v>282.8</v>
      </c>
      <c r="BT84" s="55">
        <f>K84</f>
        <v>1649.6699999999998</v>
      </c>
      <c r="BW84">
        <f>ROUND(K84*80/100, 2)</f>
        <v>1319.74</v>
      </c>
      <c r="BX84" s="55">
        <f>K84-BW84</f>
        <v>329.92999999999984</v>
      </c>
      <c r="CB84">
        <f>Source!BM343</f>
        <v>200001</v>
      </c>
      <c r="CC84" t="str">
        <f>Source!E343</f>
        <v>3</v>
      </c>
      <c r="CD84">
        <v>4</v>
      </c>
    </row>
    <row r="85" spans="1:101" ht="114" x14ac:dyDescent="0.2">
      <c r="A85" s="70" t="s">
        <v>170</v>
      </c>
      <c r="B85" s="47" t="s">
        <v>664</v>
      </c>
      <c r="C85" s="47" t="str">
        <f>Source!G344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85" s="71" t="str">
        <f>Source!H344</f>
        <v>ШТ</v>
      </c>
      <c r="E85" s="49">
        <f>Source!K344</f>
        <v>1</v>
      </c>
      <c r="F85" s="49"/>
      <c r="G85" s="49">
        <f>Source!I344</f>
        <v>1</v>
      </c>
      <c r="H85" s="50"/>
      <c r="I85" s="72"/>
      <c r="J85" s="50"/>
      <c r="K85" s="72"/>
      <c r="L85" s="50"/>
    </row>
    <row r="86" spans="1:101" ht="51" x14ac:dyDescent="0.2">
      <c r="B86" s="80" t="s">
        <v>482</v>
      </c>
      <c r="C86" s="318" t="s">
        <v>659</v>
      </c>
      <c r="D86" s="318"/>
      <c r="E86" s="318"/>
      <c r="F86" s="318"/>
      <c r="G86" s="318"/>
      <c r="H86" s="318"/>
      <c r="I86" s="318"/>
      <c r="J86" s="318"/>
      <c r="K86" s="318"/>
      <c r="L86" s="318"/>
      <c r="CW86" s="81" t="s">
        <v>659</v>
      </c>
    </row>
    <row r="87" spans="1:101" ht="15" x14ac:dyDescent="0.2">
      <c r="A87" s="46"/>
      <c r="B87" s="49">
        <v>1</v>
      </c>
      <c r="C87" s="46" t="s">
        <v>625</v>
      </c>
      <c r="D87" s="71" t="s">
        <v>387</v>
      </c>
      <c r="E87" s="56"/>
      <c r="F87" s="49"/>
      <c r="G87" s="49">
        <f>Source!U344</f>
        <v>0.38400000000000001</v>
      </c>
      <c r="H87" s="49"/>
      <c r="I87" s="49"/>
      <c r="J87" s="49"/>
      <c r="K87" s="49"/>
      <c r="L87" s="53">
        <f>SUM(L88:L89)-SUMIF(CE88:CE89, 1, L88:L89)</f>
        <v>251.38</v>
      </c>
    </row>
    <row r="88" spans="1:101" ht="14.25" x14ac:dyDescent="0.2">
      <c r="A88" s="47"/>
      <c r="B88" s="47" t="s">
        <v>475</v>
      </c>
      <c r="C88" s="47" t="s">
        <v>476</v>
      </c>
      <c r="D88" s="71" t="s">
        <v>430</v>
      </c>
      <c r="E88" s="49">
        <v>0.16</v>
      </c>
      <c r="F88" s="49">
        <f>ROUND(1.2,7)</f>
        <v>1.2</v>
      </c>
      <c r="G88" s="49">
        <f>SmtRes!CX119</f>
        <v>0.192</v>
      </c>
      <c r="H88" s="50"/>
      <c r="I88" s="72"/>
      <c r="J88" s="50">
        <f>SmtRes!CZ119</f>
        <v>661.99</v>
      </c>
      <c r="K88" s="72"/>
      <c r="L88" s="50">
        <f>SmtRes!DI119</f>
        <v>127.1</v>
      </c>
    </row>
    <row r="89" spans="1:101" ht="14.25" x14ac:dyDescent="0.2">
      <c r="A89" s="47"/>
      <c r="B89" s="47" t="s">
        <v>477</v>
      </c>
      <c r="C89" s="74" t="s">
        <v>478</v>
      </c>
      <c r="D89" s="75" t="s">
        <v>430</v>
      </c>
      <c r="E89" s="76">
        <v>0.16</v>
      </c>
      <c r="F89" s="76">
        <f>ROUND(1.2,7)</f>
        <v>1.2</v>
      </c>
      <c r="G89" s="76">
        <f>SmtRes!CX120</f>
        <v>0.192</v>
      </c>
      <c r="H89" s="77"/>
      <c r="I89" s="78"/>
      <c r="J89" s="77">
        <f>SmtRes!CZ120</f>
        <v>647.28</v>
      </c>
      <c r="K89" s="78"/>
      <c r="L89" s="77">
        <f>SmtRes!DI120</f>
        <v>124.28</v>
      </c>
    </row>
    <row r="90" spans="1:101" ht="15" x14ac:dyDescent="0.2">
      <c r="A90" s="47"/>
      <c r="B90" s="47"/>
      <c r="C90" s="79" t="s">
        <v>630</v>
      </c>
      <c r="D90" s="71"/>
      <c r="E90" s="49"/>
      <c r="F90" s="49"/>
      <c r="G90" s="49"/>
      <c r="H90" s="50"/>
      <c r="I90" s="72"/>
      <c r="J90" s="50"/>
      <c r="K90" s="72"/>
      <c r="L90" s="50">
        <f>L87</f>
        <v>251.38</v>
      </c>
    </row>
    <row r="91" spans="1:101" ht="14.25" x14ac:dyDescent="0.2">
      <c r="A91" s="47"/>
      <c r="B91" s="47"/>
      <c r="C91" s="47" t="s">
        <v>631</v>
      </c>
      <c r="D91" s="71"/>
      <c r="E91" s="49"/>
      <c r="F91" s="49"/>
      <c r="G91" s="49"/>
      <c r="H91" s="50"/>
      <c r="I91" s="72"/>
      <c r="J91" s="50"/>
      <c r="K91" s="72"/>
      <c r="L91" s="50">
        <f>SUM(AR85:AR94)+SUM(AS85:AS94)+SUM(AT85:AT94)+SUM(AU85:AU94)+SUM(AV85:AV94)</f>
        <v>251.38</v>
      </c>
    </row>
    <row r="92" spans="1:101" ht="14.25" x14ac:dyDescent="0.2">
      <c r="A92" s="47"/>
      <c r="B92" s="47" t="s">
        <v>294</v>
      </c>
      <c r="C92" s="47" t="s">
        <v>660</v>
      </c>
      <c r="D92" s="71" t="s">
        <v>256</v>
      </c>
      <c r="E92" s="49">
        <f>Source!BZ344</f>
        <v>74</v>
      </c>
      <c r="F92" s="49"/>
      <c r="G92" s="49">
        <f>Source!AT344</f>
        <v>74</v>
      </c>
      <c r="H92" s="50"/>
      <c r="I92" s="72"/>
      <c r="J92" s="50"/>
      <c r="K92" s="72"/>
      <c r="L92" s="50">
        <f>SUM(AZ85:AZ94)</f>
        <v>186.02</v>
      </c>
    </row>
    <row r="93" spans="1:101" ht="14.25" x14ac:dyDescent="0.2">
      <c r="A93" s="74"/>
      <c r="B93" s="74" t="s">
        <v>295</v>
      </c>
      <c r="C93" s="74" t="s">
        <v>661</v>
      </c>
      <c r="D93" s="75" t="s">
        <v>256</v>
      </c>
      <c r="E93" s="76">
        <f>Source!CA344</f>
        <v>36</v>
      </c>
      <c r="F93" s="76"/>
      <c r="G93" s="76">
        <f>Source!AU344</f>
        <v>36</v>
      </c>
      <c r="H93" s="77"/>
      <c r="I93" s="78"/>
      <c r="J93" s="77"/>
      <c r="K93" s="78"/>
      <c r="L93" s="77">
        <f>SUM(BA85:BA94)</f>
        <v>90.5</v>
      </c>
    </row>
    <row r="94" spans="1:101" ht="15" x14ac:dyDescent="0.2">
      <c r="C94" s="315" t="s">
        <v>634</v>
      </c>
      <c r="D94" s="315"/>
      <c r="E94" s="315"/>
      <c r="F94" s="315"/>
      <c r="G94" s="315"/>
      <c r="H94" s="315"/>
      <c r="I94" s="316">
        <f>IF(E85&lt;&gt;0,K94/E85, 0)</f>
        <v>527.9</v>
      </c>
      <c r="J94" s="316"/>
      <c r="K94" s="316">
        <f>L87+L92+L93</f>
        <v>527.9</v>
      </c>
      <c r="L94" s="316"/>
      <c r="AD94">
        <f>ROUND((Source!AT344/100)*((ROUND(SUMIF(SmtRes!AQ119:'SmtRes'!AQ120,"=1",SmtRes!AD119:'SmtRes'!AD120)*Source!I344, 2)+ROUND(SUMIF(SmtRes!AQ119:'SmtRes'!AQ120,"=1",SmtRes!AC119:'SmtRes'!AC120)*Source!I344, 2))), 2)</f>
        <v>968.86</v>
      </c>
      <c r="AE94">
        <f>ROUND((Source!AU344/100)*((ROUND(SUMIF(SmtRes!AQ119:'SmtRes'!AQ120,"=1",SmtRes!AD119:'SmtRes'!AD120)*Source!I344, 2)+ROUND(SUMIF(SmtRes!AQ119:'SmtRes'!AQ120,"=1",SmtRes!AC119:'SmtRes'!AC120)*Source!I344, 2))), 2)</f>
        <v>471.34</v>
      </c>
      <c r="AN94" s="55">
        <f>L87+L92+L93</f>
        <v>527.9</v>
      </c>
      <c r="AO94">
        <f>0</f>
        <v>0</v>
      </c>
      <c r="AQ94" t="s">
        <v>635</v>
      </c>
      <c r="AR94" s="55">
        <f>L87</f>
        <v>251.38</v>
      </c>
      <c r="AT94">
        <f>0</f>
        <v>0</v>
      </c>
      <c r="AV94" t="s">
        <v>635</v>
      </c>
      <c r="AW94">
        <f>0</f>
        <v>0</v>
      </c>
      <c r="AZ94">
        <f>Source!X344</f>
        <v>186.02</v>
      </c>
      <c r="BA94">
        <f>Source!Y344</f>
        <v>90.5</v>
      </c>
      <c r="BT94" s="55">
        <f>K94</f>
        <v>527.9</v>
      </c>
      <c r="BW94">
        <f>ROUND(K94*80/100, 2)</f>
        <v>422.32</v>
      </c>
      <c r="BX94" s="55">
        <f>K94-BW94</f>
        <v>105.57999999999998</v>
      </c>
      <c r="CB94">
        <f>Source!BM344</f>
        <v>200001</v>
      </c>
      <c r="CC94" t="str">
        <f>Source!E344</f>
        <v>4</v>
      </c>
      <c r="CD94">
        <v>4</v>
      </c>
    </row>
    <row r="96" spans="1:101" ht="15" x14ac:dyDescent="0.2">
      <c r="A96" s="51"/>
      <c r="B96" s="52"/>
      <c r="C96" s="321" t="s">
        <v>578</v>
      </c>
      <c r="D96" s="321"/>
      <c r="E96" s="321"/>
      <c r="F96" s="321"/>
      <c r="G96" s="321"/>
      <c r="H96" s="321"/>
      <c r="I96" s="53"/>
      <c r="J96" s="51"/>
      <c r="K96" s="54"/>
      <c r="L96" s="53">
        <f>L98+L99+L105+L109</f>
        <v>2811.6800000000003</v>
      </c>
    </row>
    <row r="97" spans="1:12" ht="14.25" x14ac:dyDescent="0.2">
      <c r="A97" s="45"/>
      <c r="B97" s="48"/>
      <c r="C97" s="320" t="s">
        <v>579</v>
      </c>
      <c r="D97" s="319"/>
      <c r="E97" s="319"/>
      <c r="F97" s="319"/>
      <c r="G97" s="319"/>
      <c r="H97" s="319"/>
      <c r="I97" s="50"/>
      <c r="J97" s="45"/>
      <c r="K97" s="49"/>
      <c r="L97" s="50"/>
    </row>
    <row r="98" spans="1:12" ht="14.25" x14ac:dyDescent="0.2">
      <c r="A98" s="45"/>
      <c r="B98" s="48"/>
      <c r="C98" s="319" t="s">
        <v>580</v>
      </c>
      <c r="D98" s="319"/>
      <c r="E98" s="319"/>
      <c r="F98" s="319"/>
      <c r="G98" s="319"/>
      <c r="H98" s="319"/>
      <c r="I98" s="50"/>
      <c r="J98" s="45"/>
      <c r="K98" s="49"/>
      <c r="L98" s="50">
        <f>SUM(AR53:AR94)</f>
        <v>2811.6800000000003</v>
      </c>
    </row>
    <row r="99" spans="1:12" ht="14.25" hidden="1" x14ac:dyDescent="0.2">
      <c r="A99" s="45"/>
      <c r="B99" s="48"/>
      <c r="C99" s="319" t="s">
        <v>581</v>
      </c>
      <c r="D99" s="319"/>
      <c r="E99" s="319"/>
      <c r="F99" s="319"/>
      <c r="G99" s="319"/>
      <c r="H99" s="319"/>
      <c r="I99" s="50"/>
      <c r="J99" s="45"/>
      <c r="K99" s="49"/>
      <c r="L99" s="50">
        <f>L101+L104+L103</f>
        <v>0</v>
      </c>
    </row>
    <row r="100" spans="1:12" ht="14.25" hidden="1" x14ac:dyDescent="0.2">
      <c r="A100" s="45"/>
      <c r="B100" s="48"/>
      <c r="C100" s="320" t="s">
        <v>582</v>
      </c>
      <c r="D100" s="319"/>
      <c r="E100" s="319"/>
      <c r="F100" s="319"/>
      <c r="G100" s="319"/>
      <c r="H100" s="319"/>
      <c r="I100" s="50"/>
      <c r="J100" s="45"/>
      <c r="K100" s="49"/>
      <c r="L100" s="50"/>
    </row>
    <row r="101" spans="1:12" ht="14.25" hidden="1" x14ac:dyDescent="0.2">
      <c r="A101" s="45"/>
      <c r="B101" s="48"/>
      <c r="C101" s="319" t="s">
        <v>581</v>
      </c>
      <c r="D101" s="319"/>
      <c r="E101" s="319"/>
      <c r="F101" s="319"/>
      <c r="G101" s="319"/>
      <c r="H101" s="319"/>
      <c r="I101" s="50"/>
      <c r="J101" s="45"/>
      <c r="K101" s="49"/>
      <c r="L101" s="50">
        <f>SUM(AO53:AO94)</f>
        <v>0</v>
      </c>
    </row>
    <row r="102" spans="1:12" ht="14.25" hidden="1" x14ac:dyDescent="0.2">
      <c r="A102" s="45"/>
      <c r="B102" s="48"/>
      <c r="C102" s="320" t="s">
        <v>583</v>
      </c>
      <c r="D102" s="319"/>
      <c r="E102" s="319"/>
      <c r="F102" s="319"/>
      <c r="G102" s="319"/>
      <c r="H102" s="319"/>
      <c r="I102" s="50"/>
      <c r="J102" s="45"/>
      <c r="K102" s="49"/>
      <c r="L102" s="50"/>
    </row>
    <row r="103" spans="1:12" ht="14.25" hidden="1" x14ac:dyDescent="0.2">
      <c r="A103" s="45"/>
      <c r="B103" s="48"/>
      <c r="C103" s="319" t="s">
        <v>603</v>
      </c>
      <c r="D103" s="319"/>
      <c r="E103" s="319"/>
      <c r="F103" s="319"/>
      <c r="G103" s="319"/>
      <c r="H103" s="319"/>
      <c r="I103" s="50"/>
      <c r="J103" s="45"/>
      <c r="K103" s="49"/>
      <c r="L103" s="50">
        <f>SUM(AT53:AT94)</f>
        <v>0</v>
      </c>
    </row>
    <row r="104" spans="1:12" ht="14.25" hidden="1" x14ac:dyDescent="0.2">
      <c r="A104" s="45"/>
      <c r="B104" s="48"/>
      <c r="C104" s="319" t="s">
        <v>584</v>
      </c>
      <c r="D104" s="319"/>
      <c r="E104" s="319"/>
      <c r="F104" s="319"/>
      <c r="G104" s="319"/>
      <c r="H104" s="319"/>
      <c r="I104" s="50"/>
      <c r="J104" s="45"/>
      <c r="K104" s="49"/>
      <c r="L104" s="50">
        <f>SUM(AV53:AV94)</f>
        <v>0</v>
      </c>
    </row>
    <row r="105" spans="1:12" ht="14.25" hidden="1" x14ac:dyDescent="0.2">
      <c r="A105" s="45"/>
      <c r="B105" s="48"/>
      <c r="C105" s="319" t="s">
        <v>585</v>
      </c>
      <c r="D105" s="319"/>
      <c r="E105" s="319"/>
      <c r="F105" s="319"/>
      <c r="G105" s="319"/>
      <c r="H105" s="319"/>
      <c r="I105" s="50"/>
      <c r="J105" s="45"/>
      <c r="K105" s="49"/>
      <c r="L105" s="50">
        <f>L107+L108</f>
        <v>0</v>
      </c>
    </row>
    <row r="106" spans="1:12" ht="14.25" hidden="1" x14ac:dyDescent="0.2">
      <c r="A106" s="45"/>
      <c r="B106" s="48"/>
      <c r="C106" s="320" t="s">
        <v>582</v>
      </c>
      <c r="D106" s="319"/>
      <c r="E106" s="319"/>
      <c r="F106" s="319"/>
      <c r="G106" s="319"/>
      <c r="H106" s="319"/>
      <c r="I106" s="50"/>
      <c r="J106" s="45"/>
      <c r="K106" s="49"/>
      <c r="L106" s="50"/>
    </row>
    <row r="107" spans="1:12" ht="14.25" hidden="1" x14ac:dyDescent="0.2">
      <c r="A107" s="45"/>
      <c r="B107" s="48"/>
      <c r="C107" s="319" t="s">
        <v>586</v>
      </c>
      <c r="D107" s="319"/>
      <c r="E107" s="319"/>
      <c r="F107" s="319"/>
      <c r="G107" s="319"/>
      <c r="H107" s="319"/>
      <c r="I107" s="50"/>
      <c r="J107" s="45"/>
      <c r="K107" s="49"/>
      <c r="L107" s="50">
        <f>SUM(AW53:AW94)-SUM(BK53:BK94)</f>
        <v>0</v>
      </c>
    </row>
    <row r="108" spans="1:12" ht="14.25" hidden="1" x14ac:dyDescent="0.2">
      <c r="A108" s="45"/>
      <c r="B108" s="48"/>
      <c r="C108" s="319" t="s">
        <v>587</v>
      </c>
      <c r="D108" s="319"/>
      <c r="E108" s="319"/>
      <c r="F108" s="319"/>
      <c r="G108" s="319"/>
      <c r="H108" s="319"/>
      <c r="I108" s="50"/>
      <c r="J108" s="45"/>
      <c r="K108" s="49"/>
      <c r="L108" s="50">
        <f>SUM(BC53:BC94)</f>
        <v>0</v>
      </c>
    </row>
    <row r="109" spans="1:12" ht="14.25" hidden="1" x14ac:dyDescent="0.2">
      <c r="A109" s="45"/>
      <c r="B109" s="48"/>
      <c r="C109" s="319" t="s">
        <v>588</v>
      </c>
      <c r="D109" s="319"/>
      <c r="E109" s="319"/>
      <c r="F109" s="319"/>
      <c r="G109" s="319"/>
      <c r="H109" s="319"/>
      <c r="I109" s="50"/>
      <c r="J109" s="45"/>
      <c r="K109" s="49"/>
      <c r="L109" s="50">
        <f>SUM(BB53:BB94)</f>
        <v>0</v>
      </c>
    </row>
    <row r="110" spans="1:12" ht="14.25" x14ac:dyDescent="0.2">
      <c r="A110" s="45"/>
      <c r="B110" s="48"/>
      <c r="C110" s="319" t="s">
        <v>589</v>
      </c>
      <c r="D110" s="319"/>
      <c r="E110" s="319"/>
      <c r="F110" s="319"/>
      <c r="G110" s="319"/>
      <c r="H110" s="319"/>
      <c r="I110" s="50"/>
      <c r="J110" s="45"/>
      <c r="K110" s="49"/>
      <c r="L110" s="50">
        <f>SUM(AR53:AR94)+SUM(AT53:AT94)+SUM(AV53:AV94)</f>
        <v>2811.6800000000003</v>
      </c>
    </row>
    <row r="111" spans="1:12" ht="14.25" x14ac:dyDescent="0.2">
      <c r="A111" s="45"/>
      <c r="B111" s="48"/>
      <c r="C111" s="319" t="s">
        <v>590</v>
      </c>
      <c r="D111" s="319"/>
      <c r="E111" s="319"/>
      <c r="F111" s="319"/>
      <c r="G111" s="319"/>
      <c r="H111" s="319"/>
      <c r="I111" s="50"/>
      <c r="J111" s="45"/>
      <c r="K111" s="49"/>
      <c r="L111" s="50">
        <f>SUM(AZ53:AZ94)</f>
        <v>2080.6400000000003</v>
      </c>
    </row>
    <row r="112" spans="1:12" ht="14.25" x14ac:dyDescent="0.2">
      <c r="A112" s="45"/>
      <c r="B112" s="48"/>
      <c r="C112" s="319" t="s">
        <v>591</v>
      </c>
      <c r="D112" s="319"/>
      <c r="E112" s="319"/>
      <c r="F112" s="319"/>
      <c r="G112" s="319"/>
      <c r="H112" s="319"/>
      <c r="I112" s="50"/>
      <c r="J112" s="45"/>
      <c r="K112" s="49"/>
      <c r="L112" s="50">
        <f>SUM(BA53:BA94)</f>
        <v>1012.21</v>
      </c>
    </row>
    <row r="113" spans="1:12" ht="14.25" hidden="1" x14ac:dyDescent="0.2">
      <c r="A113" s="45"/>
      <c r="B113" s="48"/>
      <c r="C113" s="319" t="s">
        <v>592</v>
      </c>
      <c r="D113" s="319"/>
      <c r="E113" s="319"/>
      <c r="F113" s="319"/>
      <c r="G113" s="319"/>
      <c r="H113" s="319"/>
      <c r="I113" s="50"/>
      <c r="J113" s="45"/>
      <c r="K113" s="49"/>
      <c r="L113" s="50">
        <f>L115+L116</f>
        <v>0</v>
      </c>
    </row>
    <row r="114" spans="1:12" ht="14.25" hidden="1" x14ac:dyDescent="0.2">
      <c r="A114" s="45"/>
      <c r="B114" s="48"/>
      <c r="C114" s="320" t="s">
        <v>579</v>
      </c>
      <c r="D114" s="319"/>
      <c r="E114" s="319"/>
      <c r="F114" s="319"/>
      <c r="G114" s="319"/>
      <c r="H114" s="319"/>
      <c r="I114" s="50"/>
      <c r="J114" s="45"/>
      <c r="K114" s="49"/>
      <c r="L114" s="50"/>
    </row>
    <row r="115" spans="1:12" ht="14.25" hidden="1" x14ac:dyDescent="0.2">
      <c r="A115" s="45"/>
      <c r="B115" s="48"/>
      <c r="C115" s="319" t="s">
        <v>593</v>
      </c>
      <c r="D115" s="319"/>
      <c r="E115" s="319"/>
      <c r="F115" s="319"/>
      <c r="G115" s="319"/>
      <c r="H115" s="319"/>
      <c r="I115" s="50"/>
      <c r="J115" s="45"/>
      <c r="K115" s="49"/>
      <c r="L115" s="50">
        <f>SUM(BK53:BK94)</f>
        <v>0</v>
      </c>
    </row>
    <row r="116" spans="1:12" ht="14.25" hidden="1" x14ac:dyDescent="0.2">
      <c r="A116" s="45"/>
      <c r="B116" s="48"/>
      <c r="C116" s="319" t="s">
        <v>594</v>
      </c>
      <c r="D116" s="319"/>
      <c r="E116" s="319"/>
      <c r="F116" s="319"/>
      <c r="G116" s="319"/>
      <c r="H116" s="319"/>
      <c r="I116" s="50"/>
      <c r="J116" s="45"/>
      <c r="K116" s="49"/>
      <c r="L116" s="50">
        <f>SUM(BD53:BD94)</f>
        <v>0</v>
      </c>
    </row>
    <row r="117" spans="1:12" ht="14.25" hidden="1" x14ac:dyDescent="0.2">
      <c r="A117" s="45"/>
      <c r="B117" s="48"/>
      <c r="C117" s="319" t="s">
        <v>595</v>
      </c>
      <c r="D117" s="319"/>
      <c r="E117" s="319"/>
      <c r="F117" s="319"/>
      <c r="G117" s="319"/>
      <c r="H117" s="319"/>
      <c r="I117" s="50"/>
      <c r="J117" s="45"/>
      <c r="K117" s="49"/>
      <c r="L117" s="50"/>
    </row>
    <row r="118" spans="1:12" ht="14.25" hidden="1" x14ac:dyDescent="0.2">
      <c r="A118" s="45"/>
      <c r="B118" s="48"/>
      <c r="C118" s="319" t="s">
        <v>595</v>
      </c>
      <c r="D118" s="319"/>
      <c r="E118" s="319"/>
      <c r="F118" s="319"/>
      <c r="G118" s="319"/>
      <c r="H118" s="319"/>
      <c r="I118" s="50"/>
      <c r="J118" s="45"/>
      <c r="K118" s="49"/>
      <c r="L118" s="50">
        <f>SUM(BQ53:BQ94)</f>
        <v>0</v>
      </c>
    </row>
    <row r="119" spans="1:12" ht="14.25" hidden="1" x14ac:dyDescent="0.2">
      <c r="A119" s="45"/>
      <c r="B119" s="48"/>
      <c r="C119" s="319" t="s">
        <v>596</v>
      </c>
      <c r="D119" s="319"/>
      <c r="E119" s="319"/>
      <c r="F119" s="319"/>
      <c r="G119" s="319"/>
      <c r="H119" s="319"/>
      <c r="I119" s="50"/>
      <c r="J119" s="45"/>
      <c r="K119" s="49"/>
      <c r="L119" s="50">
        <f>SUM(BO53:BO94)</f>
        <v>0</v>
      </c>
    </row>
    <row r="120" spans="1:12" ht="15" x14ac:dyDescent="0.2">
      <c r="A120" s="51"/>
      <c r="B120" s="52"/>
      <c r="C120" s="321" t="s">
        <v>597</v>
      </c>
      <c r="D120" s="321"/>
      <c r="E120" s="321"/>
      <c r="F120" s="321"/>
      <c r="G120" s="321"/>
      <c r="H120" s="321"/>
      <c r="I120" s="53"/>
      <c r="J120" s="51"/>
      <c r="K120" s="54"/>
      <c r="L120" s="53">
        <f>L96+L111+L112+L113+L118+L119</f>
        <v>5904.5300000000007</v>
      </c>
    </row>
    <row r="121" spans="1:12" ht="14.25" x14ac:dyDescent="0.2">
      <c r="A121" s="45"/>
      <c r="B121" s="48"/>
      <c r="C121" s="320" t="s">
        <v>598</v>
      </c>
      <c r="D121" s="319"/>
      <c r="E121" s="319"/>
      <c r="F121" s="319"/>
      <c r="G121" s="319"/>
      <c r="H121" s="319"/>
      <c r="I121" s="50"/>
      <c r="J121" s="45"/>
      <c r="K121" s="49"/>
      <c r="L121" s="50"/>
    </row>
    <row r="122" spans="1:12" ht="14.25" hidden="1" x14ac:dyDescent="0.2">
      <c r="A122" s="45"/>
      <c r="B122" s="48"/>
      <c r="C122" s="319" t="s">
        <v>599</v>
      </c>
      <c r="D122" s="319"/>
      <c r="E122" s="319"/>
      <c r="F122" s="319"/>
      <c r="G122" s="319"/>
      <c r="H122" s="319"/>
      <c r="I122" s="50"/>
      <c r="J122" s="45"/>
      <c r="K122" s="49"/>
      <c r="L122" s="50">
        <f>SUM(AX53:AX94)</f>
        <v>0</v>
      </c>
    </row>
    <row r="123" spans="1:12" ht="14.25" hidden="1" x14ac:dyDescent="0.2">
      <c r="A123" s="45"/>
      <c r="B123" s="48"/>
      <c r="C123" s="319" t="s">
        <v>600</v>
      </c>
      <c r="D123" s="319"/>
      <c r="E123" s="319"/>
      <c r="F123" s="319"/>
      <c r="G123" s="319"/>
      <c r="H123" s="319"/>
      <c r="I123" s="50"/>
      <c r="J123" s="45"/>
      <c r="K123" s="49"/>
      <c r="L123" s="50">
        <f>SUM(AY53:AY94)</f>
        <v>0</v>
      </c>
    </row>
    <row r="124" spans="1:12" ht="14.25" x14ac:dyDescent="0.2">
      <c r="A124" s="45"/>
      <c r="B124" s="48"/>
      <c r="C124" s="319" t="s">
        <v>601</v>
      </c>
      <c r="D124" s="319"/>
      <c r="E124" s="319"/>
      <c r="F124" s="322"/>
      <c r="G124" s="56">
        <f>Source!F368</f>
        <v>4.2950400000000002</v>
      </c>
      <c r="H124" s="45"/>
      <c r="I124" s="45"/>
      <c r="J124" s="45"/>
      <c r="K124" s="45"/>
      <c r="L124" s="45"/>
    </row>
    <row r="125" spans="1:12" ht="14.25" hidden="1" customHeight="1" x14ac:dyDescent="0.2">
      <c r="A125" s="45"/>
      <c r="B125" s="48"/>
      <c r="C125" s="319" t="s">
        <v>602</v>
      </c>
      <c r="D125" s="319"/>
      <c r="E125" s="319"/>
      <c r="F125" s="322"/>
      <c r="G125" s="56">
        <f>Source!F369</f>
        <v>0</v>
      </c>
      <c r="H125" s="45"/>
      <c r="I125" s="45"/>
      <c r="J125" s="45"/>
      <c r="K125" s="45"/>
      <c r="L125" s="45"/>
    </row>
    <row r="128" spans="1:12" ht="15" x14ac:dyDescent="0.2">
      <c r="A128" s="57"/>
      <c r="B128" s="58"/>
      <c r="C128" s="323" t="s">
        <v>604</v>
      </c>
      <c r="D128" s="323"/>
      <c r="E128" s="323"/>
      <c r="F128" s="323"/>
      <c r="G128" s="323"/>
      <c r="H128" s="323"/>
      <c r="I128" s="59"/>
      <c r="J128" s="57"/>
      <c r="K128" s="60"/>
      <c r="L128" s="59"/>
    </row>
    <row r="130" spans="1:12" ht="15" hidden="1" x14ac:dyDescent="0.2">
      <c r="A130" s="51"/>
      <c r="B130" s="52"/>
      <c r="C130" s="321" t="s">
        <v>605</v>
      </c>
      <c r="D130" s="321"/>
      <c r="E130" s="321"/>
      <c r="F130" s="321"/>
      <c r="G130" s="321"/>
      <c r="H130" s="321"/>
      <c r="I130" s="53"/>
      <c r="J130" s="51"/>
      <c r="K130" s="54"/>
      <c r="L130" s="53">
        <f>L132+L147+L148</f>
        <v>0</v>
      </c>
    </row>
    <row r="131" spans="1:12" ht="14.25" hidden="1" x14ac:dyDescent="0.2">
      <c r="A131" s="45"/>
      <c r="B131" s="48"/>
      <c r="C131" s="320" t="s">
        <v>579</v>
      </c>
      <c r="D131" s="319"/>
      <c r="E131" s="319"/>
      <c r="F131" s="319"/>
      <c r="G131" s="319"/>
      <c r="H131" s="319"/>
      <c r="I131" s="50"/>
      <c r="J131" s="45"/>
      <c r="K131" s="49"/>
      <c r="L131" s="50"/>
    </row>
    <row r="132" spans="1:12" ht="14.25" hidden="1" x14ac:dyDescent="0.2">
      <c r="A132" s="45"/>
      <c r="B132" s="48"/>
      <c r="C132" s="319" t="s">
        <v>606</v>
      </c>
      <c r="D132" s="319"/>
      <c r="E132" s="319"/>
      <c r="F132" s="319"/>
      <c r="G132" s="319"/>
      <c r="H132" s="319"/>
      <c r="I132" s="50"/>
      <c r="J132" s="45"/>
      <c r="K132" s="49"/>
      <c r="L132" s="50">
        <f>L134+L135+L141+L145</f>
        <v>0</v>
      </c>
    </row>
    <row r="133" spans="1:12" ht="14.25" hidden="1" x14ac:dyDescent="0.2">
      <c r="A133" s="45"/>
      <c r="B133" s="48"/>
      <c r="C133" s="320" t="s">
        <v>579</v>
      </c>
      <c r="D133" s="319"/>
      <c r="E133" s="319"/>
      <c r="F133" s="319"/>
      <c r="G133" s="319"/>
      <c r="H133" s="319"/>
      <c r="I133" s="50"/>
      <c r="J133" s="45"/>
      <c r="K133" s="49"/>
      <c r="L133" s="50"/>
    </row>
    <row r="134" spans="1:12" ht="14.25" hidden="1" x14ac:dyDescent="0.2">
      <c r="A134" s="45"/>
      <c r="B134" s="48"/>
      <c r="C134" s="319" t="s">
        <v>607</v>
      </c>
      <c r="D134" s="319"/>
      <c r="E134" s="319"/>
      <c r="F134" s="319"/>
      <c r="G134" s="319"/>
      <c r="H134" s="319"/>
      <c r="I134" s="50"/>
      <c r="J134" s="45"/>
      <c r="K134" s="49"/>
      <c r="L134" s="50">
        <f>SUMIF(CD52:CD126, 1, AR52:AR126)</f>
        <v>0</v>
      </c>
    </row>
    <row r="135" spans="1:12" ht="14.25" hidden="1" x14ac:dyDescent="0.2">
      <c r="A135" s="45"/>
      <c r="B135" s="48"/>
      <c r="C135" s="319" t="s">
        <v>581</v>
      </c>
      <c r="D135" s="319"/>
      <c r="E135" s="319"/>
      <c r="F135" s="319"/>
      <c r="G135" s="319"/>
      <c r="H135" s="319"/>
      <c r="I135" s="50"/>
      <c r="J135" s="45"/>
      <c r="K135" s="49"/>
      <c r="L135" s="50">
        <f>L137+L140+L139</f>
        <v>0</v>
      </c>
    </row>
    <row r="136" spans="1:12" ht="14.25" hidden="1" x14ac:dyDescent="0.2">
      <c r="A136" s="45"/>
      <c r="B136" s="48"/>
      <c r="C136" s="320" t="s">
        <v>582</v>
      </c>
      <c r="D136" s="319"/>
      <c r="E136" s="319"/>
      <c r="F136" s="319"/>
      <c r="G136" s="319"/>
      <c r="H136" s="319"/>
      <c r="I136" s="50"/>
      <c r="J136" s="45"/>
      <c r="K136" s="49"/>
      <c r="L136" s="50"/>
    </row>
    <row r="137" spans="1:12" ht="14.25" hidden="1" x14ac:dyDescent="0.2">
      <c r="A137" s="45"/>
      <c r="B137" s="48"/>
      <c r="C137" s="319" t="s">
        <v>581</v>
      </c>
      <c r="D137" s="319"/>
      <c r="E137" s="319"/>
      <c r="F137" s="319"/>
      <c r="G137" s="319"/>
      <c r="H137" s="319"/>
      <c r="I137" s="50"/>
      <c r="J137" s="45"/>
      <c r="K137" s="49"/>
      <c r="L137" s="50">
        <f>SUMIF(CD52:CD126, 1, AO52:AO126)</f>
        <v>0</v>
      </c>
    </row>
    <row r="138" spans="1:12" ht="14.25" hidden="1" x14ac:dyDescent="0.2">
      <c r="A138" s="45"/>
      <c r="B138" s="48"/>
      <c r="C138" s="320" t="s">
        <v>583</v>
      </c>
      <c r="D138" s="319"/>
      <c r="E138" s="319"/>
      <c r="F138" s="319"/>
      <c r="G138" s="319"/>
      <c r="H138" s="319"/>
      <c r="I138" s="50"/>
      <c r="J138" s="45"/>
      <c r="K138" s="49"/>
      <c r="L138" s="50"/>
    </row>
    <row r="139" spans="1:12" ht="14.25" hidden="1" x14ac:dyDescent="0.2">
      <c r="A139" s="45"/>
      <c r="B139" s="48"/>
      <c r="C139" s="319" t="s">
        <v>603</v>
      </c>
      <c r="D139" s="319"/>
      <c r="E139" s="319"/>
      <c r="F139" s="319"/>
      <c r="G139" s="319"/>
      <c r="H139" s="319"/>
      <c r="I139" s="50"/>
      <c r="J139" s="45"/>
      <c r="K139" s="49"/>
      <c r="L139" s="50">
        <f>SUMIF(CD52:CD126, 1, AT52:AT126)</f>
        <v>0</v>
      </c>
    </row>
    <row r="140" spans="1:12" ht="14.25" hidden="1" x14ac:dyDescent="0.2">
      <c r="A140" s="45"/>
      <c r="B140" s="48"/>
      <c r="C140" s="319" t="s">
        <v>584</v>
      </c>
      <c r="D140" s="319"/>
      <c r="E140" s="319"/>
      <c r="F140" s="319"/>
      <c r="G140" s="319"/>
      <c r="H140" s="319"/>
      <c r="I140" s="50"/>
      <c r="J140" s="45"/>
      <c r="K140" s="49"/>
      <c r="L140" s="50">
        <f>SUMIF(CD52:CD126, 1, AV52:AV126)</f>
        <v>0</v>
      </c>
    </row>
    <row r="141" spans="1:12" ht="14.25" hidden="1" x14ac:dyDescent="0.2">
      <c r="A141" s="45"/>
      <c r="B141" s="48"/>
      <c r="C141" s="319" t="s">
        <v>585</v>
      </c>
      <c r="D141" s="319"/>
      <c r="E141" s="319"/>
      <c r="F141" s="319"/>
      <c r="G141" s="319"/>
      <c r="H141" s="319"/>
      <c r="I141" s="50"/>
      <c r="J141" s="45"/>
      <c r="K141" s="49"/>
      <c r="L141" s="50">
        <f>L143+L144</f>
        <v>0</v>
      </c>
    </row>
    <row r="142" spans="1:12" ht="14.25" hidden="1" x14ac:dyDescent="0.2">
      <c r="A142" s="45"/>
      <c r="B142" s="48"/>
      <c r="C142" s="320" t="s">
        <v>582</v>
      </c>
      <c r="D142" s="319"/>
      <c r="E142" s="319"/>
      <c r="F142" s="319"/>
      <c r="G142" s="319"/>
      <c r="H142" s="319"/>
      <c r="I142" s="50"/>
      <c r="J142" s="45"/>
      <c r="K142" s="49"/>
      <c r="L142" s="50"/>
    </row>
    <row r="143" spans="1:12" ht="14.25" hidden="1" x14ac:dyDescent="0.2">
      <c r="A143" s="45"/>
      <c r="B143" s="48"/>
      <c r="C143" s="319" t="s">
        <v>586</v>
      </c>
      <c r="D143" s="319"/>
      <c r="E143" s="319"/>
      <c r="F143" s="319"/>
      <c r="G143" s="319"/>
      <c r="H143" s="319"/>
      <c r="I143" s="50"/>
      <c r="J143" s="45"/>
      <c r="K143" s="49"/>
      <c r="L143" s="50">
        <f>SUMIF(CD52:CD126, 1, AW52:AW126)-SUMIF(CD52:CD126, 1, BK52:BK126)</f>
        <v>0</v>
      </c>
    </row>
    <row r="144" spans="1:12" ht="14.25" hidden="1" x14ac:dyDescent="0.2">
      <c r="A144" s="45"/>
      <c r="B144" s="48"/>
      <c r="C144" s="319" t="s">
        <v>587</v>
      </c>
      <c r="D144" s="319"/>
      <c r="E144" s="319"/>
      <c r="F144" s="319"/>
      <c r="G144" s="319"/>
      <c r="H144" s="319"/>
      <c r="I144" s="50"/>
      <c r="J144" s="45"/>
      <c r="K144" s="49"/>
      <c r="L144" s="50">
        <f>SUMIF(CD52:CD126, 1, BC52:BC126)</f>
        <v>0</v>
      </c>
    </row>
    <row r="145" spans="1:12" ht="14.25" hidden="1" x14ac:dyDescent="0.2">
      <c r="A145" s="45"/>
      <c r="B145" s="48"/>
      <c r="C145" s="319" t="s">
        <v>588</v>
      </c>
      <c r="D145" s="319"/>
      <c r="E145" s="319"/>
      <c r="F145" s="319"/>
      <c r="G145" s="319"/>
      <c r="H145" s="319"/>
      <c r="I145" s="50"/>
      <c r="J145" s="45"/>
      <c r="K145" s="49"/>
      <c r="L145" s="50">
        <f>SUMIF(CD52:CD126, 1, BB52:BB126)</f>
        <v>0</v>
      </c>
    </row>
    <row r="146" spans="1:12" ht="14.25" hidden="1" x14ac:dyDescent="0.2">
      <c r="A146" s="45"/>
      <c r="B146" s="48"/>
      <c r="C146" s="319" t="s">
        <v>608</v>
      </c>
      <c r="D146" s="319"/>
      <c r="E146" s="319"/>
      <c r="F146" s="319"/>
      <c r="G146" s="319"/>
      <c r="H146" s="319"/>
      <c r="I146" s="50"/>
      <c r="J146" s="45"/>
      <c r="K146" s="49"/>
      <c r="L146" s="50">
        <f>SUMIF(CD52:CD126, 1, AR52:AR126)+SUMIF(CD52:CD126, 1, AT52:AT126)+SUMIF(CD52:CD126, 1, AV52:AV126)</f>
        <v>0</v>
      </c>
    </row>
    <row r="147" spans="1:12" ht="14.25" hidden="1" x14ac:dyDescent="0.2">
      <c r="A147" s="45"/>
      <c r="B147" s="48"/>
      <c r="C147" s="319" t="s">
        <v>609</v>
      </c>
      <c r="D147" s="319"/>
      <c r="E147" s="319"/>
      <c r="F147" s="319"/>
      <c r="G147" s="319"/>
      <c r="H147" s="319"/>
      <c r="I147" s="50"/>
      <c r="J147" s="45"/>
      <c r="K147" s="49"/>
      <c r="L147" s="50">
        <f>SUMIF(CD52:CD126, 1, AZ52:AZ126)</f>
        <v>0</v>
      </c>
    </row>
    <row r="148" spans="1:12" ht="14.25" hidden="1" x14ac:dyDescent="0.2">
      <c r="A148" s="45"/>
      <c r="B148" s="48"/>
      <c r="C148" s="319" t="s">
        <v>610</v>
      </c>
      <c r="D148" s="319"/>
      <c r="E148" s="319"/>
      <c r="F148" s="319"/>
      <c r="G148" s="319"/>
      <c r="H148" s="319"/>
      <c r="I148" s="50"/>
      <c r="J148" s="45"/>
      <c r="K148" s="49"/>
      <c r="L148" s="50">
        <f>SUMIF(CD52:CD126, 1, BA52:BA126)</f>
        <v>0</v>
      </c>
    </row>
    <row r="149" spans="1:12" hidden="1" x14ac:dyDescent="0.2"/>
    <row r="150" spans="1:12" ht="15" hidden="1" x14ac:dyDescent="0.2">
      <c r="A150" s="51"/>
      <c r="B150" s="52"/>
      <c r="C150" s="321" t="s">
        <v>611</v>
      </c>
      <c r="D150" s="321"/>
      <c r="E150" s="321"/>
      <c r="F150" s="321"/>
      <c r="G150" s="321"/>
      <c r="H150" s="321"/>
      <c r="I150" s="53"/>
      <c r="J150" s="51"/>
      <c r="K150" s="54"/>
      <c r="L150" s="53">
        <f>L152+L167+L168</f>
        <v>0</v>
      </c>
    </row>
    <row r="151" spans="1:12" ht="14.25" hidden="1" x14ac:dyDescent="0.2">
      <c r="A151" s="45"/>
      <c r="B151" s="48"/>
      <c r="C151" s="320" t="s">
        <v>579</v>
      </c>
      <c r="D151" s="319"/>
      <c r="E151" s="319"/>
      <c r="F151" s="319"/>
      <c r="G151" s="319"/>
      <c r="H151" s="319"/>
      <c r="I151" s="50"/>
      <c r="J151" s="45"/>
      <c r="K151" s="49"/>
      <c r="L151" s="50"/>
    </row>
    <row r="152" spans="1:12" ht="14.25" hidden="1" x14ac:dyDescent="0.2">
      <c r="A152" s="45"/>
      <c r="B152" s="48"/>
      <c r="C152" s="319" t="s">
        <v>606</v>
      </c>
      <c r="D152" s="319"/>
      <c r="E152" s="319"/>
      <c r="F152" s="319"/>
      <c r="G152" s="319"/>
      <c r="H152" s="319"/>
      <c r="I152" s="50"/>
      <c r="J152" s="45"/>
      <c r="K152" s="49"/>
      <c r="L152" s="50">
        <f>L154+L155+L161+L165</f>
        <v>0</v>
      </c>
    </row>
    <row r="153" spans="1:12" ht="14.25" hidden="1" x14ac:dyDescent="0.2">
      <c r="A153" s="45"/>
      <c r="B153" s="48"/>
      <c r="C153" s="320" t="s">
        <v>579</v>
      </c>
      <c r="D153" s="319"/>
      <c r="E153" s="319"/>
      <c r="F153" s="319"/>
      <c r="G153" s="319"/>
      <c r="H153" s="319"/>
      <c r="I153" s="50"/>
      <c r="J153" s="45"/>
      <c r="K153" s="49"/>
      <c r="L153" s="50"/>
    </row>
    <row r="154" spans="1:12" ht="14.25" hidden="1" x14ac:dyDescent="0.2">
      <c r="A154" s="45"/>
      <c r="B154" s="48"/>
      <c r="C154" s="319" t="s">
        <v>607</v>
      </c>
      <c r="D154" s="319"/>
      <c r="E154" s="319"/>
      <c r="F154" s="319"/>
      <c r="G154" s="319"/>
      <c r="H154" s="319"/>
      <c r="I154" s="50"/>
      <c r="J154" s="45"/>
      <c r="K154" s="49"/>
      <c r="L154" s="50">
        <f>SUMIF(CD52:CD148, 2, AR52:AR148)</f>
        <v>0</v>
      </c>
    </row>
    <row r="155" spans="1:12" ht="14.25" hidden="1" x14ac:dyDescent="0.2">
      <c r="A155" s="45"/>
      <c r="B155" s="48"/>
      <c r="C155" s="319" t="s">
        <v>581</v>
      </c>
      <c r="D155" s="319"/>
      <c r="E155" s="319"/>
      <c r="F155" s="319"/>
      <c r="G155" s="319"/>
      <c r="H155" s="319"/>
      <c r="I155" s="50"/>
      <c r="J155" s="45"/>
      <c r="K155" s="49"/>
      <c r="L155" s="50">
        <f>L157+L160+L159</f>
        <v>0</v>
      </c>
    </row>
    <row r="156" spans="1:12" ht="14.25" hidden="1" x14ac:dyDescent="0.2">
      <c r="A156" s="45"/>
      <c r="B156" s="48"/>
      <c r="C156" s="320" t="s">
        <v>582</v>
      </c>
      <c r="D156" s="319"/>
      <c r="E156" s="319"/>
      <c r="F156" s="319"/>
      <c r="G156" s="319"/>
      <c r="H156" s="319"/>
      <c r="I156" s="50"/>
      <c r="J156" s="45"/>
      <c r="K156" s="49"/>
      <c r="L156" s="50"/>
    </row>
    <row r="157" spans="1:12" ht="14.25" hidden="1" x14ac:dyDescent="0.2">
      <c r="A157" s="45"/>
      <c r="B157" s="48"/>
      <c r="C157" s="319" t="s">
        <v>581</v>
      </c>
      <c r="D157" s="319"/>
      <c r="E157" s="319"/>
      <c r="F157" s="319"/>
      <c r="G157" s="319"/>
      <c r="H157" s="319"/>
      <c r="I157" s="50"/>
      <c r="J157" s="45"/>
      <c r="K157" s="49"/>
      <c r="L157" s="50">
        <f>SUMIF(CD52:CD148, 2, AO52:AO148)</f>
        <v>0</v>
      </c>
    </row>
    <row r="158" spans="1:12" ht="14.25" hidden="1" x14ac:dyDescent="0.2">
      <c r="A158" s="45"/>
      <c r="B158" s="48"/>
      <c r="C158" s="320" t="s">
        <v>583</v>
      </c>
      <c r="D158" s="319"/>
      <c r="E158" s="319"/>
      <c r="F158" s="319"/>
      <c r="G158" s="319"/>
      <c r="H158" s="319"/>
      <c r="I158" s="50"/>
      <c r="J158" s="45"/>
      <c r="K158" s="49"/>
      <c r="L158" s="50"/>
    </row>
    <row r="159" spans="1:12" ht="14.25" hidden="1" x14ac:dyDescent="0.2">
      <c r="A159" s="45"/>
      <c r="B159" s="48"/>
      <c r="C159" s="319" t="s">
        <v>603</v>
      </c>
      <c r="D159" s="319"/>
      <c r="E159" s="319"/>
      <c r="F159" s="319"/>
      <c r="G159" s="319"/>
      <c r="H159" s="319"/>
      <c r="I159" s="50"/>
      <c r="J159" s="45"/>
      <c r="K159" s="49"/>
      <c r="L159" s="50">
        <f>SUMIF(CD52:CD148, 2, AT52:AT148)</f>
        <v>0</v>
      </c>
    </row>
    <row r="160" spans="1:12" ht="14.25" hidden="1" x14ac:dyDescent="0.2">
      <c r="A160" s="45"/>
      <c r="B160" s="48"/>
      <c r="C160" s="319" t="s">
        <v>584</v>
      </c>
      <c r="D160" s="319"/>
      <c r="E160" s="319"/>
      <c r="F160" s="319"/>
      <c r="G160" s="319"/>
      <c r="H160" s="319"/>
      <c r="I160" s="50"/>
      <c r="J160" s="45"/>
      <c r="K160" s="49"/>
      <c r="L160" s="50">
        <f>SUMIF(CD52:CD148, 2, AV52:AV148)</f>
        <v>0</v>
      </c>
    </row>
    <row r="161" spans="1:12" ht="14.25" hidden="1" x14ac:dyDescent="0.2">
      <c r="A161" s="45"/>
      <c r="B161" s="48"/>
      <c r="C161" s="319" t="s">
        <v>585</v>
      </c>
      <c r="D161" s="319"/>
      <c r="E161" s="319"/>
      <c r="F161" s="319"/>
      <c r="G161" s="319"/>
      <c r="H161" s="319"/>
      <c r="I161" s="50"/>
      <c r="J161" s="45"/>
      <c r="K161" s="49"/>
      <c r="L161" s="50">
        <f>L163+L164</f>
        <v>0</v>
      </c>
    </row>
    <row r="162" spans="1:12" ht="14.25" hidden="1" x14ac:dyDescent="0.2">
      <c r="A162" s="45"/>
      <c r="B162" s="48"/>
      <c r="C162" s="320" t="s">
        <v>582</v>
      </c>
      <c r="D162" s="319"/>
      <c r="E162" s="319"/>
      <c r="F162" s="319"/>
      <c r="G162" s="319"/>
      <c r="H162" s="319"/>
      <c r="I162" s="50"/>
      <c r="J162" s="45"/>
      <c r="K162" s="49"/>
      <c r="L162" s="50"/>
    </row>
    <row r="163" spans="1:12" ht="14.25" hidden="1" x14ac:dyDescent="0.2">
      <c r="A163" s="45"/>
      <c r="B163" s="48"/>
      <c r="C163" s="319" t="s">
        <v>586</v>
      </c>
      <c r="D163" s="319"/>
      <c r="E163" s="319"/>
      <c r="F163" s="319"/>
      <c r="G163" s="319"/>
      <c r="H163" s="319"/>
      <c r="I163" s="50"/>
      <c r="J163" s="45"/>
      <c r="K163" s="49"/>
      <c r="L163" s="50">
        <f>SUMIF(CD52:CD148, 2, AW52:AW148)-SUMIF(CD52:CD148, 2, BK52:BK148)</f>
        <v>0</v>
      </c>
    </row>
    <row r="164" spans="1:12" ht="14.25" hidden="1" x14ac:dyDescent="0.2">
      <c r="A164" s="45"/>
      <c r="B164" s="48"/>
      <c r="C164" s="319" t="s">
        <v>587</v>
      </c>
      <c r="D164" s="319"/>
      <c r="E164" s="319"/>
      <c r="F164" s="319"/>
      <c r="G164" s="319"/>
      <c r="H164" s="319"/>
      <c r="I164" s="50"/>
      <c r="J164" s="45"/>
      <c r="K164" s="49"/>
      <c r="L164" s="50">
        <f>SUMIF(CD52:CD148, 2, BC52:BC148)</f>
        <v>0</v>
      </c>
    </row>
    <row r="165" spans="1:12" ht="14.25" hidden="1" x14ac:dyDescent="0.2">
      <c r="A165" s="45"/>
      <c r="B165" s="48"/>
      <c r="C165" s="319" t="s">
        <v>588</v>
      </c>
      <c r="D165" s="319"/>
      <c r="E165" s="319"/>
      <c r="F165" s="319"/>
      <c r="G165" s="319"/>
      <c r="H165" s="319"/>
      <c r="I165" s="50"/>
      <c r="J165" s="45"/>
      <c r="K165" s="49"/>
      <c r="L165" s="50">
        <f>SUMIF(CD52:CD148, 2, BB52:BB148)</f>
        <v>0</v>
      </c>
    </row>
    <row r="166" spans="1:12" ht="14.25" hidden="1" x14ac:dyDescent="0.2">
      <c r="A166" s="45"/>
      <c r="B166" s="48"/>
      <c r="C166" s="319" t="s">
        <v>608</v>
      </c>
      <c r="D166" s="319"/>
      <c r="E166" s="319"/>
      <c r="F166" s="319"/>
      <c r="G166" s="319"/>
      <c r="H166" s="319"/>
      <c r="I166" s="50"/>
      <c r="J166" s="45"/>
      <c r="K166" s="49"/>
      <c r="L166" s="50">
        <f>SUMIF(CD52:CD148, 2, AR52:AR148)+SUMIF(CD52:CD148, 2, AT52:AT148)+SUMIF(CD52:CD148, 2, AV52:AV148)</f>
        <v>0</v>
      </c>
    </row>
    <row r="167" spans="1:12" ht="14.25" hidden="1" x14ac:dyDescent="0.2">
      <c r="A167" s="45"/>
      <c r="B167" s="48"/>
      <c r="C167" s="319" t="s">
        <v>609</v>
      </c>
      <c r="D167" s="319"/>
      <c r="E167" s="319"/>
      <c r="F167" s="319"/>
      <c r="G167" s="319"/>
      <c r="H167" s="319"/>
      <c r="I167" s="50"/>
      <c r="J167" s="45"/>
      <c r="K167" s="49"/>
      <c r="L167" s="50">
        <f>SUMIF(CD52:CD148, 2, AZ52:AZ148)</f>
        <v>0</v>
      </c>
    </row>
    <row r="168" spans="1:12" ht="14.25" hidden="1" x14ac:dyDescent="0.2">
      <c r="A168" s="45"/>
      <c r="B168" s="48"/>
      <c r="C168" s="319" t="s">
        <v>610</v>
      </c>
      <c r="D168" s="319"/>
      <c r="E168" s="319"/>
      <c r="F168" s="319"/>
      <c r="G168" s="319"/>
      <c r="H168" s="319"/>
      <c r="I168" s="50"/>
      <c r="J168" s="45"/>
      <c r="K168" s="49"/>
      <c r="L168" s="50">
        <f>SUMIF(CD52:CD148, 2, BA52:BA148)</f>
        <v>0</v>
      </c>
    </row>
    <row r="169" spans="1:12" hidden="1" x14ac:dyDescent="0.2"/>
    <row r="170" spans="1:12" ht="15" hidden="1" x14ac:dyDescent="0.2">
      <c r="A170" s="51"/>
      <c r="B170" s="52"/>
      <c r="C170" s="321" t="s">
        <v>612</v>
      </c>
      <c r="D170" s="321"/>
      <c r="E170" s="321"/>
      <c r="F170" s="321"/>
      <c r="G170" s="321"/>
      <c r="H170" s="321"/>
      <c r="I170" s="53"/>
      <c r="J170" s="51"/>
      <c r="K170" s="54"/>
      <c r="L170" s="53">
        <f>L172+L173</f>
        <v>0</v>
      </c>
    </row>
    <row r="171" spans="1:12" ht="14.25" hidden="1" x14ac:dyDescent="0.2">
      <c r="A171" s="45"/>
      <c r="B171" s="48"/>
      <c r="C171" s="320" t="s">
        <v>579</v>
      </c>
      <c r="D171" s="319"/>
      <c r="E171" s="319"/>
      <c r="F171" s="319"/>
      <c r="G171" s="319"/>
      <c r="H171" s="319"/>
      <c r="I171" s="50"/>
      <c r="J171" s="45"/>
      <c r="K171" s="49"/>
      <c r="L171" s="50"/>
    </row>
    <row r="172" spans="1:12" ht="14.25" hidden="1" x14ac:dyDescent="0.2">
      <c r="A172" s="45"/>
      <c r="B172" s="48"/>
      <c r="C172" s="319" t="s">
        <v>593</v>
      </c>
      <c r="D172" s="319"/>
      <c r="E172" s="319"/>
      <c r="F172" s="319"/>
      <c r="G172" s="319"/>
      <c r="H172" s="319"/>
      <c r="I172" s="50"/>
      <c r="J172" s="45"/>
      <c r="K172" s="49"/>
      <c r="L172" s="50">
        <f>SUMIF(CD52:CD168, 3, BK52:BK168)</f>
        <v>0</v>
      </c>
    </row>
    <row r="173" spans="1:12" ht="14.25" hidden="1" x14ac:dyDescent="0.2">
      <c r="A173" s="45"/>
      <c r="B173" s="48"/>
      <c r="C173" s="319" t="s">
        <v>594</v>
      </c>
      <c r="D173" s="319"/>
      <c r="E173" s="319"/>
      <c r="F173" s="319"/>
      <c r="G173" s="319"/>
      <c r="H173" s="319"/>
      <c r="I173" s="50"/>
      <c r="J173" s="45"/>
      <c r="K173" s="49"/>
      <c r="L173" s="50">
        <f>SUMIF(CD52:CD168, 3, BD52:BD168)</f>
        <v>0</v>
      </c>
    </row>
    <row r="175" spans="1:12" ht="15" x14ac:dyDescent="0.2">
      <c r="A175" s="51"/>
      <c r="B175" s="52"/>
      <c r="C175" s="321" t="s">
        <v>613</v>
      </c>
      <c r="D175" s="321"/>
      <c r="E175" s="321"/>
      <c r="F175" s="321"/>
      <c r="G175" s="321"/>
      <c r="H175" s="321"/>
      <c r="I175" s="53"/>
      <c r="J175" s="51"/>
      <c r="K175" s="54"/>
      <c r="L175" s="53">
        <f>L183+L198+L199+L177+L178+L179+L180</f>
        <v>5904.5300000000007</v>
      </c>
    </row>
    <row r="176" spans="1:12" ht="14.25" x14ac:dyDescent="0.2">
      <c r="A176" s="45"/>
      <c r="B176" s="48"/>
      <c r="C176" s="320" t="s">
        <v>579</v>
      </c>
      <c r="D176" s="319"/>
      <c r="E176" s="319"/>
      <c r="F176" s="319"/>
      <c r="G176" s="319"/>
      <c r="H176" s="319"/>
      <c r="I176" s="50"/>
      <c r="J176" s="45"/>
      <c r="K176" s="49"/>
      <c r="L176" s="50"/>
    </row>
    <row r="177" spans="1:12" ht="14.25" hidden="1" x14ac:dyDescent="0.2">
      <c r="A177" s="45"/>
      <c r="B177" s="48"/>
      <c r="C177" s="319" t="s">
        <v>614</v>
      </c>
      <c r="D177" s="319"/>
      <c r="E177" s="319"/>
      <c r="F177" s="319"/>
      <c r="G177" s="319"/>
      <c r="H177" s="319"/>
      <c r="I177" s="50"/>
      <c r="J177" s="45"/>
      <c r="K177" s="49"/>
      <c r="L177" s="50"/>
    </row>
    <row r="178" spans="1:12" ht="14.25" hidden="1" x14ac:dyDescent="0.2">
      <c r="A178" s="45"/>
      <c r="B178" s="48"/>
      <c r="C178" s="319" t="s">
        <v>614</v>
      </c>
      <c r="D178" s="319"/>
      <c r="E178" s="319"/>
      <c r="F178" s="319"/>
      <c r="G178" s="319"/>
      <c r="H178" s="319"/>
      <c r="I178" s="50"/>
      <c r="J178" s="45"/>
      <c r="K178" s="49"/>
      <c r="L178" s="50">
        <f>SUM(BQ52:BQ173)</f>
        <v>0</v>
      </c>
    </row>
    <row r="179" spans="1:12" ht="14.25" hidden="1" x14ac:dyDescent="0.2">
      <c r="A179" s="45"/>
      <c r="B179" s="48"/>
      <c r="C179" s="319" t="s">
        <v>615</v>
      </c>
      <c r="D179" s="319"/>
      <c r="E179" s="319"/>
      <c r="F179" s="319"/>
      <c r="G179" s="319"/>
      <c r="H179" s="319"/>
      <c r="I179" s="50"/>
      <c r="J179" s="45"/>
      <c r="K179" s="49"/>
      <c r="L179" s="50">
        <f>SUMIF(CD52:CD173, 4, BB52:BB173)+SUMIF(CD52:CD173, 4, BC52:BC173)+SUMIF(CD52:CD173, 4, BD52:BD173)</f>
        <v>0</v>
      </c>
    </row>
    <row r="180" spans="1:12" ht="14.25" hidden="1" x14ac:dyDescent="0.2">
      <c r="A180" s="45"/>
      <c r="B180" s="48"/>
      <c r="C180" s="319" t="s">
        <v>616</v>
      </c>
      <c r="D180" s="319"/>
      <c r="E180" s="319"/>
      <c r="F180" s="319"/>
      <c r="G180" s="319"/>
      <c r="H180" s="319"/>
      <c r="I180" s="50"/>
      <c r="J180" s="45"/>
      <c r="K180" s="49"/>
      <c r="L180" s="50">
        <f>SUM(BO52:BO173)</f>
        <v>0</v>
      </c>
    </row>
    <row r="181" spans="1:12" ht="14.25" x14ac:dyDescent="0.2">
      <c r="A181" s="45"/>
      <c r="B181" s="48"/>
      <c r="C181" s="319" t="s">
        <v>290</v>
      </c>
      <c r="D181" s="319"/>
      <c r="E181" s="319"/>
      <c r="F181" s="319"/>
      <c r="G181" s="319"/>
      <c r="H181" s="319"/>
      <c r="I181" s="50"/>
      <c r="J181" s="45"/>
      <c r="K181" s="49"/>
      <c r="L181" s="50">
        <f>L183+L198+L199</f>
        <v>5904.5300000000007</v>
      </c>
    </row>
    <row r="182" spans="1:12" ht="14.25" x14ac:dyDescent="0.2">
      <c r="A182" s="45"/>
      <c r="B182" s="48"/>
      <c r="C182" s="320" t="s">
        <v>579</v>
      </c>
      <c r="D182" s="319"/>
      <c r="E182" s="319"/>
      <c r="F182" s="319"/>
      <c r="G182" s="319"/>
      <c r="H182" s="319"/>
      <c r="I182" s="50"/>
      <c r="J182" s="45"/>
      <c r="K182" s="49"/>
      <c r="L182" s="50"/>
    </row>
    <row r="183" spans="1:12" ht="14.25" x14ac:dyDescent="0.2">
      <c r="A183" s="45"/>
      <c r="B183" s="48"/>
      <c r="C183" s="319" t="s">
        <v>606</v>
      </c>
      <c r="D183" s="319"/>
      <c r="E183" s="319"/>
      <c r="F183" s="319"/>
      <c r="G183" s="319"/>
      <c r="H183" s="319"/>
      <c r="I183" s="50"/>
      <c r="J183" s="45"/>
      <c r="K183" s="49"/>
      <c r="L183" s="50">
        <f>L185+L186+L192+L196</f>
        <v>2811.6800000000003</v>
      </c>
    </row>
    <row r="184" spans="1:12" ht="14.25" x14ac:dyDescent="0.2">
      <c r="A184" s="45"/>
      <c r="B184" s="48"/>
      <c r="C184" s="320" t="s">
        <v>579</v>
      </c>
      <c r="D184" s="319"/>
      <c r="E184" s="319"/>
      <c r="F184" s="319"/>
      <c r="G184" s="319"/>
      <c r="H184" s="319"/>
      <c r="I184" s="50"/>
      <c r="J184" s="45"/>
      <c r="K184" s="49"/>
      <c r="L184" s="50"/>
    </row>
    <row r="185" spans="1:12" ht="14.25" x14ac:dyDescent="0.2">
      <c r="A185" s="45"/>
      <c r="B185" s="48"/>
      <c r="C185" s="319" t="s">
        <v>607</v>
      </c>
      <c r="D185" s="319"/>
      <c r="E185" s="319"/>
      <c r="F185" s="319"/>
      <c r="G185" s="319"/>
      <c r="H185" s="319"/>
      <c r="I185" s="50"/>
      <c r="J185" s="45"/>
      <c r="K185" s="49"/>
      <c r="L185" s="50">
        <f>SUMIF(CD52:CD173, 4, AR52:AR173)</f>
        <v>2811.6800000000003</v>
      </c>
    </row>
    <row r="186" spans="1:12" ht="14.25" hidden="1" x14ac:dyDescent="0.2">
      <c r="A186" s="45"/>
      <c r="B186" s="48"/>
      <c r="C186" s="319" t="s">
        <v>581</v>
      </c>
      <c r="D186" s="319"/>
      <c r="E186" s="319"/>
      <c r="F186" s="319"/>
      <c r="G186" s="319"/>
      <c r="H186" s="319"/>
      <c r="I186" s="50"/>
      <c r="J186" s="45"/>
      <c r="K186" s="49"/>
      <c r="L186" s="50">
        <f>L188+L191+L190</f>
        <v>0</v>
      </c>
    </row>
    <row r="187" spans="1:12" ht="14.25" hidden="1" x14ac:dyDescent="0.2">
      <c r="A187" s="45"/>
      <c r="B187" s="48"/>
      <c r="C187" s="320" t="s">
        <v>582</v>
      </c>
      <c r="D187" s="319"/>
      <c r="E187" s="319"/>
      <c r="F187" s="319"/>
      <c r="G187" s="319"/>
      <c r="H187" s="319"/>
      <c r="I187" s="50"/>
      <c r="J187" s="45"/>
      <c r="K187" s="49"/>
      <c r="L187" s="50"/>
    </row>
    <row r="188" spans="1:12" ht="14.25" hidden="1" x14ac:dyDescent="0.2">
      <c r="A188" s="45"/>
      <c r="B188" s="48"/>
      <c r="C188" s="319" t="s">
        <v>581</v>
      </c>
      <c r="D188" s="319"/>
      <c r="E188" s="319"/>
      <c r="F188" s="319"/>
      <c r="G188" s="319"/>
      <c r="H188" s="319"/>
      <c r="I188" s="50"/>
      <c r="J188" s="45"/>
      <c r="K188" s="49"/>
      <c r="L188" s="50">
        <f>SUMIF(CD52:CD173, 4, AO52:AO173)</f>
        <v>0</v>
      </c>
    </row>
    <row r="189" spans="1:12" ht="14.25" hidden="1" x14ac:dyDescent="0.2">
      <c r="A189" s="45"/>
      <c r="B189" s="48"/>
      <c r="C189" s="320" t="s">
        <v>583</v>
      </c>
      <c r="D189" s="319"/>
      <c r="E189" s="319"/>
      <c r="F189" s="319"/>
      <c r="G189" s="319"/>
      <c r="H189" s="319"/>
      <c r="I189" s="50"/>
      <c r="J189" s="45"/>
      <c r="K189" s="49"/>
      <c r="L189" s="50"/>
    </row>
    <row r="190" spans="1:12" ht="14.25" hidden="1" x14ac:dyDescent="0.2">
      <c r="A190" s="45"/>
      <c r="B190" s="48"/>
      <c r="C190" s="319" t="s">
        <v>603</v>
      </c>
      <c r="D190" s="319"/>
      <c r="E190" s="319"/>
      <c r="F190" s="319"/>
      <c r="G190" s="319"/>
      <c r="H190" s="319"/>
      <c r="I190" s="50"/>
      <c r="J190" s="45"/>
      <c r="K190" s="49"/>
      <c r="L190" s="50">
        <f>SUMIF(CD52:CD173, 4, AT52:AT173)</f>
        <v>0</v>
      </c>
    </row>
    <row r="191" spans="1:12" ht="14.25" hidden="1" x14ac:dyDescent="0.2">
      <c r="A191" s="45"/>
      <c r="B191" s="48"/>
      <c r="C191" s="319" t="s">
        <v>584</v>
      </c>
      <c r="D191" s="319"/>
      <c r="E191" s="319"/>
      <c r="F191" s="319"/>
      <c r="G191" s="319"/>
      <c r="H191" s="319"/>
      <c r="I191" s="50"/>
      <c r="J191" s="45"/>
      <c r="K191" s="49"/>
      <c r="L191" s="50">
        <f>SUMIF(CD52:CD173, 4, AV52:AV173)</f>
        <v>0</v>
      </c>
    </row>
    <row r="192" spans="1:12" ht="14.25" hidden="1" x14ac:dyDescent="0.2">
      <c r="A192" s="45"/>
      <c r="B192" s="48"/>
      <c r="C192" s="319" t="s">
        <v>585</v>
      </c>
      <c r="D192" s="319"/>
      <c r="E192" s="319"/>
      <c r="F192" s="319"/>
      <c r="G192" s="319"/>
      <c r="H192" s="319"/>
      <c r="I192" s="50"/>
      <c r="J192" s="45"/>
      <c r="K192" s="49"/>
      <c r="L192" s="50">
        <f>L194+L195</f>
        <v>0</v>
      </c>
    </row>
    <row r="193" spans="1:12" ht="14.25" hidden="1" x14ac:dyDescent="0.2">
      <c r="A193" s="45"/>
      <c r="B193" s="48"/>
      <c r="C193" s="320" t="s">
        <v>582</v>
      </c>
      <c r="D193" s="319"/>
      <c r="E193" s="319"/>
      <c r="F193" s="319"/>
      <c r="G193" s="319"/>
      <c r="H193" s="319"/>
      <c r="I193" s="50"/>
      <c r="J193" s="45"/>
      <c r="K193" s="49"/>
      <c r="L193" s="50"/>
    </row>
    <row r="194" spans="1:12" ht="14.25" hidden="1" x14ac:dyDescent="0.2">
      <c r="A194" s="45"/>
      <c r="B194" s="48"/>
      <c r="C194" s="319" t="s">
        <v>586</v>
      </c>
      <c r="D194" s="319"/>
      <c r="E194" s="319"/>
      <c r="F194" s="319"/>
      <c r="G194" s="319"/>
      <c r="H194" s="319"/>
      <c r="I194" s="50"/>
      <c r="J194" s="45"/>
      <c r="K194" s="49"/>
      <c r="L194" s="50">
        <f>SUMIF(CD52:CD173, 4, AW52:AW173)-SUMIF(CD52:CD173, 4, BK52:BK173)</f>
        <v>0</v>
      </c>
    </row>
    <row r="195" spans="1:12" ht="14.25" hidden="1" x14ac:dyDescent="0.2">
      <c r="A195" s="45"/>
      <c r="B195" s="48"/>
      <c r="C195" s="319" t="s">
        <v>587</v>
      </c>
      <c r="D195" s="319"/>
      <c r="E195" s="319"/>
      <c r="F195" s="319"/>
      <c r="G195" s="319"/>
      <c r="H195" s="319"/>
      <c r="I195" s="50"/>
      <c r="J195" s="45"/>
      <c r="K195" s="49"/>
      <c r="L195" s="50">
        <f>SUMIF(CD52:CD173, 4, BC52:BC173)</f>
        <v>0</v>
      </c>
    </row>
    <row r="196" spans="1:12" ht="14.25" hidden="1" x14ac:dyDescent="0.2">
      <c r="A196" s="45"/>
      <c r="B196" s="48"/>
      <c r="C196" s="319" t="s">
        <v>588</v>
      </c>
      <c r="D196" s="319"/>
      <c r="E196" s="319"/>
      <c r="F196" s="319"/>
      <c r="G196" s="319"/>
      <c r="H196" s="319"/>
      <c r="I196" s="50"/>
      <c r="J196" s="45"/>
      <c r="K196" s="49"/>
      <c r="L196" s="50">
        <f>SUMIF(CD52:CD173, 4, BB52:BB173)</f>
        <v>0</v>
      </c>
    </row>
    <row r="197" spans="1:12" ht="14.25" x14ac:dyDescent="0.2">
      <c r="A197" s="45"/>
      <c r="B197" s="48"/>
      <c r="C197" s="319" t="s">
        <v>608</v>
      </c>
      <c r="D197" s="319"/>
      <c r="E197" s="319"/>
      <c r="F197" s="319"/>
      <c r="G197" s="319"/>
      <c r="H197" s="319"/>
      <c r="I197" s="50"/>
      <c r="J197" s="45"/>
      <c r="K197" s="49"/>
      <c r="L197" s="50">
        <f>SUMIF(CD52:CD173, 4, AR52:AR173)+SUMIF(CD52:CD173, 4, AT52:AT173)+SUMIF(CD52:CD173, 4, AV52:AV173)</f>
        <v>2811.6800000000003</v>
      </c>
    </row>
    <row r="198" spans="1:12" ht="14.25" x14ac:dyDescent="0.2">
      <c r="A198" s="45"/>
      <c r="B198" s="48"/>
      <c r="C198" s="319" t="s">
        <v>609</v>
      </c>
      <c r="D198" s="319"/>
      <c r="E198" s="319"/>
      <c r="F198" s="319"/>
      <c r="G198" s="319"/>
      <c r="H198" s="319"/>
      <c r="I198" s="50"/>
      <c r="J198" s="45"/>
      <c r="K198" s="49"/>
      <c r="L198" s="50">
        <f>SUMIF(CD52:CD173, 4, AZ52:AZ173)</f>
        <v>2080.6400000000003</v>
      </c>
    </row>
    <row r="199" spans="1:12" ht="14.25" x14ac:dyDescent="0.2">
      <c r="A199" s="45"/>
      <c r="B199" s="48"/>
      <c r="C199" s="319" t="s">
        <v>610</v>
      </c>
      <c r="D199" s="319"/>
      <c r="E199" s="319"/>
      <c r="F199" s="319"/>
      <c r="G199" s="319"/>
      <c r="H199" s="319"/>
      <c r="I199" s="50"/>
      <c r="J199" s="45"/>
      <c r="K199" s="49"/>
      <c r="L199" s="50">
        <f>SUMIF(CD52:CD173, 4, BA52:BA173)</f>
        <v>1012.21</v>
      </c>
    </row>
    <row r="201" spans="1:12" ht="15" x14ac:dyDescent="0.2">
      <c r="A201" s="51"/>
      <c r="B201" s="52"/>
      <c r="C201" s="321" t="s">
        <v>617</v>
      </c>
      <c r="D201" s="321"/>
      <c r="E201" s="321"/>
      <c r="F201" s="321"/>
      <c r="G201" s="321"/>
      <c r="H201" s="321"/>
      <c r="I201" s="53"/>
      <c r="J201" s="51"/>
      <c r="K201" s="54"/>
      <c r="L201" s="53">
        <f>L130+L150+L170+L175</f>
        <v>5904.5300000000007</v>
      </c>
    </row>
    <row r="202" spans="1:12" ht="14.25" x14ac:dyDescent="0.2">
      <c r="A202" s="45"/>
      <c r="B202" s="48"/>
      <c r="C202" s="320" t="s">
        <v>579</v>
      </c>
      <c r="D202" s="319"/>
      <c r="E202" s="319"/>
      <c r="F202" s="319"/>
      <c r="G202" s="319"/>
      <c r="H202" s="319"/>
      <c r="I202" s="50"/>
      <c r="J202" s="45"/>
      <c r="K202" s="49"/>
      <c r="L202" s="50"/>
    </row>
    <row r="203" spans="1:12" ht="14.25" x14ac:dyDescent="0.2">
      <c r="A203" s="45"/>
      <c r="B203" s="48"/>
      <c r="C203" s="319" t="s">
        <v>606</v>
      </c>
      <c r="D203" s="319"/>
      <c r="E203" s="319"/>
      <c r="F203" s="319"/>
      <c r="G203" s="319"/>
      <c r="H203" s="319"/>
      <c r="I203" s="50"/>
      <c r="J203" s="45"/>
      <c r="K203" s="49"/>
      <c r="L203" s="50">
        <f>L205+L206+L212+L216</f>
        <v>2811.6800000000003</v>
      </c>
    </row>
    <row r="204" spans="1:12" ht="14.25" x14ac:dyDescent="0.2">
      <c r="A204" s="45"/>
      <c r="B204" s="48"/>
      <c r="C204" s="320" t="s">
        <v>579</v>
      </c>
      <c r="D204" s="319"/>
      <c r="E204" s="319"/>
      <c r="F204" s="319"/>
      <c r="G204" s="319"/>
      <c r="H204" s="319"/>
      <c r="I204" s="50"/>
      <c r="J204" s="45"/>
      <c r="K204" s="49"/>
      <c r="L204" s="50"/>
    </row>
    <row r="205" spans="1:12" ht="14.25" x14ac:dyDescent="0.2">
      <c r="A205" s="45"/>
      <c r="B205" s="48"/>
      <c r="C205" s="319" t="s">
        <v>607</v>
      </c>
      <c r="D205" s="319"/>
      <c r="E205" s="319"/>
      <c r="F205" s="319"/>
      <c r="G205" s="319"/>
      <c r="H205" s="319"/>
      <c r="I205" s="50"/>
      <c r="J205" s="45"/>
      <c r="K205" s="49"/>
      <c r="L205" s="50">
        <f>SUM(AR52:AR199)</f>
        <v>2811.6800000000003</v>
      </c>
    </row>
    <row r="206" spans="1:12" ht="14.25" hidden="1" x14ac:dyDescent="0.2">
      <c r="A206" s="45"/>
      <c r="B206" s="48"/>
      <c r="C206" s="319" t="s">
        <v>581</v>
      </c>
      <c r="D206" s="319"/>
      <c r="E206" s="319"/>
      <c r="F206" s="319"/>
      <c r="G206" s="319"/>
      <c r="H206" s="319"/>
      <c r="I206" s="50"/>
      <c r="J206" s="45"/>
      <c r="K206" s="49"/>
      <c r="L206" s="50">
        <f>L208+L211+L210</f>
        <v>0</v>
      </c>
    </row>
    <row r="207" spans="1:12" ht="14.25" hidden="1" x14ac:dyDescent="0.2">
      <c r="A207" s="45"/>
      <c r="B207" s="48"/>
      <c r="C207" s="320" t="s">
        <v>582</v>
      </c>
      <c r="D207" s="319"/>
      <c r="E207" s="319"/>
      <c r="F207" s="319"/>
      <c r="G207" s="319"/>
      <c r="H207" s="319"/>
      <c r="I207" s="50"/>
      <c r="J207" s="45"/>
      <c r="K207" s="49"/>
      <c r="L207" s="50"/>
    </row>
    <row r="208" spans="1:12" ht="14.25" hidden="1" x14ac:dyDescent="0.2">
      <c r="A208" s="45"/>
      <c r="B208" s="48"/>
      <c r="C208" s="319" t="s">
        <v>581</v>
      </c>
      <c r="D208" s="319"/>
      <c r="E208" s="319"/>
      <c r="F208" s="319"/>
      <c r="G208" s="319"/>
      <c r="H208" s="319"/>
      <c r="I208" s="50"/>
      <c r="J208" s="45"/>
      <c r="K208" s="49"/>
      <c r="L208" s="50">
        <f>SUM(AO52:AO199)</f>
        <v>0</v>
      </c>
    </row>
    <row r="209" spans="1:12" ht="14.25" hidden="1" x14ac:dyDescent="0.2">
      <c r="A209" s="45"/>
      <c r="B209" s="48"/>
      <c r="C209" s="320" t="s">
        <v>583</v>
      </c>
      <c r="D209" s="319"/>
      <c r="E209" s="319"/>
      <c r="F209" s="319"/>
      <c r="G209" s="319"/>
      <c r="H209" s="319"/>
      <c r="I209" s="50"/>
      <c r="J209" s="45"/>
      <c r="K209" s="49"/>
      <c r="L209" s="50"/>
    </row>
    <row r="210" spans="1:12" ht="14.25" hidden="1" x14ac:dyDescent="0.2">
      <c r="A210" s="45"/>
      <c r="B210" s="48"/>
      <c r="C210" s="319" t="s">
        <v>603</v>
      </c>
      <c r="D210" s="319"/>
      <c r="E210" s="319"/>
      <c r="F210" s="319"/>
      <c r="G210" s="319"/>
      <c r="H210" s="319"/>
      <c r="I210" s="50"/>
      <c r="J210" s="45"/>
      <c r="K210" s="49"/>
      <c r="L210" s="50">
        <f>SUM(AT52:AT199)</f>
        <v>0</v>
      </c>
    </row>
    <row r="211" spans="1:12" ht="14.25" hidden="1" x14ac:dyDescent="0.2">
      <c r="A211" s="45"/>
      <c r="B211" s="48"/>
      <c r="C211" s="319" t="s">
        <v>584</v>
      </c>
      <c r="D211" s="319"/>
      <c r="E211" s="319"/>
      <c r="F211" s="319"/>
      <c r="G211" s="319"/>
      <c r="H211" s="319"/>
      <c r="I211" s="50"/>
      <c r="J211" s="45"/>
      <c r="K211" s="49"/>
      <c r="L211" s="50">
        <f>SUM(AV52:AV199)</f>
        <v>0</v>
      </c>
    </row>
    <row r="212" spans="1:12" ht="14.25" hidden="1" x14ac:dyDescent="0.2">
      <c r="A212" s="45"/>
      <c r="B212" s="48"/>
      <c r="C212" s="319" t="s">
        <v>585</v>
      </c>
      <c r="D212" s="319"/>
      <c r="E212" s="319"/>
      <c r="F212" s="319"/>
      <c r="G212" s="319"/>
      <c r="H212" s="319"/>
      <c r="I212" s="50"/>
      <c r="J212" s="45"/>
      <c r="K212" s="49"/>
      <c r="L212" s="50">
        <f>L214+L215</f>
        <v>0</v>
      </c>
    </row>
    <row r="213" spans="1:12" ht="14.25" hidden="1" x14ac:dyDescent="0.2">
      <c r="A213" s="45"/>
      <c r="B213" s="48"/>
      <c r="C213" s="320" t="s">
        <v>582</v>
      </c>
      <c r="D213" s="319"/>
      <c r="E213" s="319"/>
      <c r="F213" s="319"/>
      <c r="G213" s="319"/>
      <c r="H213" s="319"/>
      <c r="I213" s="50"/>
      <c r="J213" s="45"/>
      <c r="K213" s="49"/>
      <c r="L213" s="50"/>
    </row>
    <row r="214" spans="1:12" ht="14.25" hidden="1" x14ac:dyDescent="0.2">
      <c r="A214" s="45"/>
      <c r="B214" s="48"/>
      <c r="C214" s="319" t="s">
        <v>586</v>
      </c>
      <c r="D214" s="319"/>
      <c r="E214" s="319"/>
      <c r="F214" s="319"/>
      <c r="G214" s="319"/>
      <c r="H214" s="319"/>
      <c r="I214" s="50"/>
      <c r="J214" s="45"/>
      <c r="K214" s="49"/>
      <c r="L214" s="50">
        <f>SUM(AW52:AW199)-SUM(BK52:BK199)</f>
        <v>0</v>
      </c>
    </row>
    <row r="215" spans="1:12" ht="14.25" hidden="1" x14ac:dyDescent="0.2">
      <c r="A215" s="45"/>
      <c r="B215" s="48"/>
      <c r="C215" s="319" t="s">
        <v>587</v>
      </c>
      <c r="D215" s="319"/>
      <c r="E215" s="319"/>
      <c r="F215" s="319"/>
      <c r="G215" s="319"/>
      <c r="H215" s="319"/>
      <c r="I215" s="50"/>
      <c r="J215" s="45"/>
      <c r="K215" s="49"/>
      <c r="L215" s="50">
        <f>SUM(BC52:BC199)</f>
        <v>0</v>
      </c>
    </row>
    <row r="216" spans="1:12" ht="14.25" hidden="1" x14ac:dyDescent="0.2">
      <c r="A216" s="45"/>
      <c r="B216" s="48"/>
      <c r="C216" s="319" t="s">
        <v>588</v>
      </c>
      <c r="D216" s="319"/>
      <c r="E216" s="319"/>
      <c r="F216" s="319"/>
      <c r="G216" s="319"/>
      <c r="H216" s="319"/>
      <c r="I216" s="50"/>
      <c r="J216" s="45"/>
      <c r="K216" s="49"/>
      <c r="L216" s="50">
        <f>SUM(BB52:BB199)</f>
        <v>0</v>
      </c>
    </row>
    <row r="217" spans="1:12" ht="14.25" x14ac:dyDescent="0.2">
      <c r="A217" s="45"/>
      <c r="B217" s="48"/>
      <c r="C217" s="319" t="s">
        <v>589</v>
      </c>
      <c r="D217" s="319"/>
      <c r="E217" s="319"/>
      <c r="F217" s="319"/>
      <c r="G217" s="319"/>
      <c r="H217" s="319"/>
      <c r="I217" s="50"/>
      <c r="J217" s="45"/>
      <c r="K217" s="49"/>
      <c r="L217" s="50">
        <f>SUM(AR52:AR199)+SUM(AT52:AT199)+SUM(AV52:AV199)</f>
        <v>2811.6800000000003</v>
      </c>
    </row>
    <row r="218" spans="1:12" ht="14.25" x14ac:dyDescent="0.2">
      <c r="A218" s="45"/>
      <c r="B218" s="48"/>
      <c r="C218" s="319" t="s">
        <v>590</v>
      </c>
      <c r="D218" s="319"/>
      <c r="E218" s="319"/>
      <c r="F218" s="319"/>
      <c r="G218" s="319"/>
      <c r="H218" s="319"/>
      <c r="I218" s="50"/>
      <c r="J218" s="45"/>
      <c r="K218" s="49"/>
      <c r="L218" s="50">
        <f>SUM(AZ52:AZ199)</f>
        <v>2080.6400000000003</v>
      </c>
    </row>
    <row r="219" spans="1:12" ht="14.25" x14ac:dyDescent="0.2">
      <c r="A219" s="45"/>
      <c r="B219" s="48"/>
      <c r="C219" s="319" t="s">
        <v>591</v>
      </c>
      <c r="D219" s="319"/>
      <c r="E219" s="319"/>
      <c r="F219" s="319"/>
      <c r="G219" s="319"/>
      <c r="H219" s="319"/>
      <c r="I219" s="50"/>
      <c r="J219" s="45"/>
      <c r="K219" s="49"/>
      <c r="L219" s="50">
        <f>SUM(BA52:BA199)</f>
        <v>1012.21</v>
      </c>
    </row>
    <row r="220" spans="1:12" ht="14.25" hidden="1" x14ac:dyDescent="0.2">
      <c r="A220" s="45"/>
      <c r="B220" s="48"/>
      <c r="C220" s="319" t="s">
        <v>618</v>
      </c>
      <c r="D220" s="319"/>
      <c r="E220" s="319"/>
      <c r="F220" s="319"/>
      <c r="G220" s="319"/>
      <c r="H220" s="319"/>
      <c r="I220" s="50"/>
      <c r="J220" s="45"/>
      <c r="K220" s="49"/>
      <c r="L220" s="50">
        <f>L222+L223</f>
        <v>0</v>
      </c>
    </row>
    <row r="221" spans="1:12" ht="14.25" hidden="1" x14ac:dyDescent="0.2">
      <c r="A221" s="45"/>
      <c r="B221" s="48"/>
      <c r="C221" s="320" t="s">
        <v>579</v>
      </c>
      <c r="D221" s="319"/>
      <c r="E221" s="319"/>
      <c r="F221" s="319"/>
      <c r="G221" s="319"/>
      <c r="H221" s="319"/>
      <c r="I221" s="50"/>
      <c r="J221" s="45"/>
      <c r="K221" s="49"/>
      <c r="L221" s="50"/>
    </row>
    <row r="222" spans="1:12" ht="14.25" hidden="1" x14ac:dyDescent="0.2">
      <c r="A222" s="45"/>
      <c r="B222" s="48"/>
      <c r="C222" s="319" t="s">
        <v>593</v>
      </c>
      <c r="D222" s="319"/>
      <c r="E222" s="319"/>
      <c r="F222" s="319"/>
      <c r="G222" s="319"/>
      <c r="H222" s="319"/>
      <c r="I222" s="50"/>
      <c r="J222" s="45"/>
      <c r="K222" s="49"/>
      <c r="L222" s="50">
        <f>SUM(BK52:BK199)</f>
        <v>0</v>
      </c>
    </row>
    <row r="223" spans="1:12" ht="14.25" hidden="1" x14ac:dyDescent="0.2">
      <c r="A223" s="45"/>
      <c r="B223" s="48"/>
      <c r="C223" s="319" t="s">
        <v>594</v>
      </c>
      <c r="D223" s="319"/>
      <c r="E223" s="319"/>
      <c r="F223" s="319"/>
      <c r="G223" s="319"/>
      <c r="H223" s="319"/>
      <c r="I223" s="50"/>
      <c r="J223" s="45"/>
      <c r="K223" s="49"/>
      <c r="L223" s="50">
        <f>SUM(BD52:BD199)</f>
        <v>0</v>
      </c>
    </row>
    <row r="224" spans="1:12" ht="14.25" x14ac:dyDescent="0.2">
      <c r="A224" s="45"/>
      <c r="B224" s="48"/>
      <c r="C224" s="319" t="s">
        <v>619</v>
      </c>
      <c r="D224" s="319"/>
      <c r="E224" s="319"/>
      <c r="F224" s="319"/>
      <c r="G224" s="319"/>
      <c r="H224" s="319"/>
      <c r="I224" s="50"/>
      <c r="J224" s="45"/>
      <c r="K224" s="49"/>
      <c r="L224" s="50">
        <f>L175</f>
        <v>5904.5300000000007</v>
      </c>
    </row>
    <row r="225" spans="1:12" ht="14.25" x14ac:dyDescent="0.2">
      <c r="A225" s="45"/>
      <c r="B225" s="48"/>
      <c r="C225" s="321" t="s">
        <v>598</v>
      </c>
      <c r="D225" s="319"/>
      <c r="E225" s="319"/>
      <c r="F225" s="319"/>
      <c r="G225" s="319"/>
      <c r="H225" s="319"/>
      <c r="I225" s="50"/>
      <c r="J225" s="45"/>
      <c r="K225" s="49"/>
      <c r="L225" s="50"/>
    </row>
    <row r="226" spans="1:12" ht="14.25" hidden="1" x14ac:dyDescent="0.2">
      <c r="A226" s="45"/>
      <c r="B226" s="48"/>
      <c r="C226" s="319" t="s">
        <v>599</v>
      </c>
      <c r="D226" s="319"/>
      <c r="E226" s="319"/>
      <c r="F226" s="319"/>
      <c r="G226" s="319"/>
      <c r="H226" s="319"/>
      <c r="I226" s="50"/>
      <c r="J226" s="45"/>
      <c r="K226" s="49"/>
      <c r="L226" s="50">
        <f>SUM(AX52:AX199)</f>
        <v>0</v>
      </c>
    </row>
    <row r="227" spans="1:12" ht="14.25" hidden="1" x14ac:dyDescent="0.2">
      <c r="A227" s="45"/>
      <c r="B227" s="48"/>
      <c r="C227" s="319" t="s">
        <v>600</v>
      </c>
      <c r="D227" s="319"/>
      <c r="E227" s="319"/>
      <c r="F227" s="319"/>
      <c r="G227" s="319"/>
      <c r="H227" s="319"/>
      <c r="I227" s="50"/>
      <c r="J227" s="45"/>
      <c r="K227" s="49"/>
      <c r="L227" s="50">
        <f>SUM(AY52:AY199)</f>
        <v>0</v>
      </c>
    </row>
    <row r="228" spans="1:12" ht="14.25" x14ac:dyDescent="0.2">
      <c r="A228" s="45"/>
      <c r="B228" s="48"/>
      <c r="C228" s="319" t="s">
        <v>601</v>
      </c>
      <c r="D228" s="319"/>
      <c r="E228" s="319"/>
      <c r="F228" s="322"/>
      <c r="G228" s="56">
        <f>Source!F398</f>
        <v>4.2950400000000002</v>
      </c>
      <c r="H228" s="45"/>
      <c r="I228" s="45"/>
      <c r="J228" s="45"/>
      <c r="K228" s="45"/>
      <c r="L228" s="45"/>
    </row>
    <row r="229" spans="1:12" ht="14.25" hidden="1" customHeight="1" x14ac:dyDescent="0.2">
      <c r="A229" s="45"/>
      <c r="B229" s="48"/>
      <c r="C229" s="319" t="s">
        <v>602</v>
      </c>
      <c r="D229" s="319"/>
      <c r="E229" s="319"/>
      <c r="F229" s="322"/>
      <c r="G229" s="56">
        <f>Source!F399</f>
        <v>0</v>
      </c>
      <c r="H229" s="45"/>
      <c r="I229" s="45"/>
      <c r="J229" s="45"/>
      <c r="K229" s="45"/>
      <c r="L229" s="45"/>
    </row>
    <row r="233" spans="1:12" ht="14.25" customHeight="1" x14ac:dyDescent="0.2">
      <c r="A233" s="65"/>
      <c r="B233" s="66" t="s">
        <v>620</v>
      </c>
      <c r="C233" s="68" t="str">
        <f>IF(Source!AC12&lt;&gt;"", Source!AC12," ")</f>
        <v xml:space="preserve"> </v>
      </c>
      <c r="D233" s="37"/>
      <c r="E233" s="37"/>
      <c r="F233" s="37"/>
      <c r="G233" s="37"/>
      <c r="H233" s="67" t="str">
        <f>IF(Source!AB12&lt;&gt;"", Source!AB12," ")</f>
        <v xml:space="preserve"> </v>
      </c>
      <c r="I233" s="27"/>
      <c r="J233" s="27"/>
      <c r="K233" s="41"/>
      <c r="L233" s="41"/>
    </row>
    <row r="234" spans="1:12" ht="14.25" customHeight="1" x14ac:dyDescent="0.2">
      <c r="A234" s="65"/>
      <c r="B234" s="69"/>
      <c r="C234" s="324" t="s">
        <v>621</v>
      </c>
      <c r="D234" s="324"/>
      <c r="E234" s="324"/>
      <c r="F234" s="324"/>
      <c r="G234" s="324"/>
      <c r="H234" s="27"/>
      <c r="I234" s="27"/>
      <c r="J234" s="27"/>
      <c r="K234" s="41"/>
      <c r="L234" s="41"/>
    </row>
    <row r="235" spans="1:12" ht="14.25" customHeight="1" x14ac:dyDescent="0.2">
      <c r="A235" s="65"/>
      <c r="B235" s="69"/>
      <c r="C235" s="23"/>
      <c r="D235" s="23"/>
      <c r="E235" s="23"/>
      <c r="F235" s="23"/>
      <c r="G235" s="23"/>
      <c r="H235" s="27"/>
      <c r="I235" s="27"/>
      <c r="J235" s="27"/>
      <c r="K235" s="41"/>
      <c r="L235" s="41"/>
    </row>
    <row r="236" spans="1:12" ht="14.25" customHeight="1" x14ac:dyDescent="0.2">
      <c r="A236" s="65"/>
      <c r="B236" s="66" t="s">
        <v>622</v>
      </c>
      <c r="C236" s="68" t="str">
        <f>IF(Source!AE12&lt;&gt;"", Source!AE12," ")</f>
        <v xml:space="preserve"> </v>
      </c>
      <c r="D236" s="37"/>
      <c r="E236" s="37"/>
      <c r="F236" s="37"/>
      <c r="G236" s="37"/>
      <c r="H236" s="67" t="str">
        <f>IF(Source!AD12&lt;&gt;"", Source!AD12," ")</f>
        <v xml:space="preserve"> </v>
      </c>
      <c r="I236" s="27"/>
      <c r="J236" s="27"/>
      <c r="K236" s="41"/>
      <c r="L236" s="41"/>
    </row>
    <row r="237" spans="1:12" ht="14.25" customHeight="1" x14ac:dyDescent="0.2">
      <c r="A237" s="23"/>
      <c r="B237" s="23"/>
      <c r="C237" s="324" t="s">
        <v>621</v>
      </c>
      <c r="D237" s="324"/>
      <c r="E237" s="324"/>
      <c r="F237" s="324"/>
      <c r="G237" s="324"/>
      <c r="H237" s="27"/>
      <c r="I237" s="27"/>
      <c r="J237" s="27"/>
      <c r="K237" s="41"/>
      <c r="L237" s="41"/>
    </row>
  </sheetData>
  <mergeCells count="182">
    <mergeCell ref="C237:G237"/>
    <mergeCell ref="C225:H225"/>
    <mergeCell ref="C226:H226"/>
    <mergeCell ref="C227:H227"/>
    <mergeCell ref="C228:F228"/>
    <mergeCell ref="C229:F229"/>
    <mergeCell ref="C234:G234"/>
    <mergeCell ref="C219:H219"/>
    <mergeCell ref="C220:H220"/>
    <mergeCell ref="C221:H221"/>
    <mergeCell ref="C222:H222"/>
    <mergeCell ref="C223:H223"/>
    <mergeCell ref="C224:H224"/>
    <mergeCell ref="C213:H213"/>
    <mergeCell ref="C214:H214"/>
    <mergeCell ref="C215:H215"/>
    <mergeCell ref="C216:H216"/>
    <mergeCell ref="C217:H217"/>
    <mergeCell ref="C218:H218"/>
    <mergeCell ref="C207:H207"/>
    <mergeCell ref="C208:H208"/>
    <mergeCell ref="C209:H209"/>
    <mergeCell ref="C210:H210"/>
    <mergeCell ref="C211:H211"/>
    <mergeCell ref="C212:H212"/>
    <mergeCell ref="C201:H201"/>
    <mergeCell ref="C202:H202"/>
    <mergeCell ref="C203:H203"/>
    <mergeCell ref="C204:H204"/>
    <mergeCell ref="C205:H205"/>
    <mergeCell ref="C206:H206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6:H176"/>
    <mergeCell ref="C177:H177"/>
    <mergeCell ref="C178:H178"/>
    <mergeCell ref="C179:H179"/>
    <mergeCell ref="C180:H180"/>
    <mergeCell ref="C181:H181"/>
    <mergeCell ref="C168:H168"/>
    <mergeCell ref="C170:H170"/>
    <mergeCell ref="C171:H171"/>
    <mergeCell ref="C172:H172"/>
    <mergeCell ref="C173:H173"/>
    <mergeCell ref="C175:H175"/>
    <mergeCell ref="C162:H162"/>
    <mergeCell ref="C163:H163"/>
    <mergeCell ref="C164:H164"/>
    <mergeCell ref="C165:H165"/>
    <mergeCell ref="C166:H166"/>
    <mergeCell ref="C167:H167"/>
    <mergeCell ref="C156:H156"/>
    <mergeCell ref="C157:H157"/>
    <mergeCell ref="C158:H158"/>
    <mergeCell ref="C159:H159"/>
    <mergeCell ref="C160:H160"/>
    <mergeCell ref="C161:H161"/>
    <mergeCell ref="C150:H150"/>
    <mergeCell ref="C151:H151"/>
    <mergeCell ref="C152:H152"/>
    <mergeCell ref="C153:H153"/>
    <mergeCell ref="C154:H154"/>
    <mergeCell ref="C155:H155"/>
    <mergeCell ref="C143:H143"/>
    <mergeCell ref="C144:H144"/>
    <mergeCell ref="C145:H145"/>
    <mergeCell ref="C146:H146"/>
    <mergeCell ref="C147:H147"/>
    <mergeCell ref="C148:H148"/>
    <mergeCell ref="C137:H137"/>
    <mergeCell ref="C138:H138"/>
    <mergeCell ref="C139:H139"/>
    <mergeCell ref="C140:H140"/>
    <mergeCell ref="C141:H141"/>
    <mergeCell ref="C142:H142"/>
    <mergeCell ref="C131:H131"/>
    <mergeCell ref="C132:H132"/>
    <mergeCell ref="C133:H133"/>
    <mergeCell ref="C134:H134"/>
    <mergeCell ref="C135:H135"/>
    <mergeCell ref="C136:H136"/>
    <mergeCell ref="C122:H122"/>
    <mergeCell ref="C123:H123"/>
    <mergeCell ref="C124:F124"/>
    <mergeCell ref="C125:F125"/>
    <mergeCell ref="C128:H128"/>
    <mergeCell ref="C130:H130"/>
    <mergeCell ref="C116:H116"/>
    <mergeCell ref="C117:H117"/>
    <mergeCell ref="C118:H118"/>
    <mergeCell ref="C119:H119"/>
    <mergeCell ref="C120:H120"/>
    <mergeCell ref="C121:H121"/>
    <mergeCell ref="C110:H110"/>
    <mergeCell ref="C111:H111"/>
    <mergeCell ref="C112:H112"/>
    <mergeCell ref="C113:H113"/>
    <mergeCell ref="C114:H114"/>
    <mergeCell ref="C115:H115"/>
    <mergeCell ref="C104:H104"/>
    <mergeCell ref="C105:H105"/>
    <mergeCell ref="C106:H106"/>
    <mergeCell ref="C107:H107"/>
    <mergeCell ref="C108:H108"/>
    <mergeCell ref="C109:H109"/>
    <mergeCell ref="C98:H98"/>
    <mergeCell ref="C99:H99"/>
    <mergeCell ref="C100:H100"/>
    <mergeCell ref="C101:H101"/>
    <mergeCell ref="C102:H102"/>
    <mergeCell ref="C103:H103"/>
    <mergeCell ref="C86:L86"/>
    <mergeCell ref="C94:H94"/>
    <mergeCell ref="I94:J94"/>
    <mergeCell ref="K94:L94"/>
    <mergeCell ref="C96:H96"/>
    <mergeCell ref="C97:H97"/>
    <mergeCell ref="C74:H74"/>
    <mergeCell ref="I74:J74"/>
    <mergeCell ref="K74:L74"/>
    <mergeCell ref="C76:L76"/>
    <mergeCell ref="C84:H84"/>
    <mergeCell ref="I84:J84"/>
    <mergeCell ref="K84:L84"/>
    <mergeCell ref="A53:L53"/>
    <mergeCell ref="C55:L55"/>
    <mergeCell ref="C63:H63"/>
    <mergeCell ref="I63:J63"/>
    <mergeCell ref="K63:L63"/>
    <mergeCell ref="C65:L6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9"/>
  <sheetViews>
    <sheetView topLeftCell="A19" zoomScale="70" zoomScaleNormal="70" workbookViewId="0">
      <selection activeCell="C25" sqref="C25"/>
    </sheetView>
  </sheetViews>
  <sheetFormatPr defaultRowHeight="12.75" x14ac:dyDescent="0.2"/>
  <cols>
    <col min="1" max="1" width="6.7109375" customWidth="1"/>
    <col min="2" max="2" width="25.7109375" customWidth="1"/>
    <col min="3" max="4" width="35.7109375" customWidth="1"/>
    <col min="5" max="12" width="15.7109375" customWidth="1"/>
    <col min="13" max="16" width="10.7109375" customWidth="1"/>
    <col min="17" max="17" width="25.7109375" customWidth="1"/>
    <col min="18" max="19" width="10.7109375" customWidth="1"/>
    <col min="20" max="20" width="15.7109375" customWidth="1"/>
    <col min="21" max="21" width="20.7109375" customWidth="1"/>
    <col min="22" max="24" width="15.7109375" customWidth="1"/>
    <col min="25" max="26" width="20.7109375" customWidth="1"/>
    <col min="27" max="27" width="15.7109375" customWidth="1"/>
  </cols>
  <sheetData>
    <row r="1" spans="1:27" ht="12.75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27" ht="20.25" customHeight="1" x14ac:dyDescent="0.2">
      <c r="A2" s="326" t="s">
        <v>665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6"/>
      <c r="U2" s="326"/>
      <c r="V2" s="326"/>
      <c r="W2" s="326"/>
      <c r="X2" s="326"/>
      <c r="Y2" s="326"/>
      <c r="Z2" s="326"/>
      <c r="AA2" s="326"/>
    </row>
    <row r="3" spans="1:27" ht="15.75" customHeight="1" x14ac:dyDescent="0.2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</row>
    <row r="4" spans="1:27" ht="15" customHeight="1" x14ac:dyDescent="0.2">
      <c r="A4" s="327" t="s">
        <v>695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</row>
    <row r="5" spans="1:27" ht="12.75" customHeight="1" x14ac:dyDescent="0.2">
      <c r="A5" s="328" t="s">
        <v>542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28"/>
      <c r="Y5" s="328"/>
      <c r="Z5" s="328"/>
      <c r="AA5" s="328"/>
    </row>
    <row r="6" spans="1:27" ht="12.7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ht="12.75" customHeight="1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86" t="s">
        <v>666</v>
      </c>
      <c r="V7" s="325"/>
      <c r="W7" s="325"/>
      <c r="X7" s="325"/>
      <c r="Y7" s="325"/>
      <c r="Z7" s="325"/>
      <c r="AA7" s="325"/>
    </row>
    <row r="8" spans="1:27" ht="12.75" customHeight="1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86" t="s">
        <v>539</v>
      </c>
      <c r="V8" s="325"/>
      <c r="W8" s="325"/>
      <c r="X8" s="325"/>
      <c r="Y8" s="325"/>
      <c r="Z8" s="325"/>
      <c r="AA8" s="325"/>
    </row>
    <row r="9" spans="1:27" ht="12.75" customHeight="1" x14ac:dyDescent="0.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86" t="s">
        <v>667</v>
      </c>
      <c r="V9" s="325"/>
      <c r="W9" s="325"/>
      <c r="X9" s="325"/>
      <c r="Y9" s="325"/>
      <c r="Z9" s="325"/>
      <c r="AA9" s="325"/>
    </row>
    <row r="10" spans="1:27" ht="12.7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86" t="s">
        <v>668</v>
      </c>
      <c r="V10" s="325"/>
      <c r="W10" s="325"/>
      <c r="X10" s="325"/>
      <c r="Y10" s="325"/>
      <c r="Z10" s="325"/>
      <c r="AA10" s="325"/>
    </row>
    <row r="11" spans="1:27" ht="12.75" customHeight="1" x14ac:dyDescent="0.2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</row>
    <row r="12" spans="1:27" ht="12.75" customHeight="1" x14ac:dyDescent="0.2">
      <c r="A12" s="329" t="s">
        <v>669</v>
      </c>
      <c r="B12" s="329" t="s">
        <v>670</v>
      </c>
      <c r="C12" s="329" t="s">
        <v>671</v>
      </c>
      <c r="D12" s="329" t="s">
        <v>672</v>
      </c>
      <c r="E12" s="329" t="s">
        <v>673</v>
      </c>
      <c r="F12" s="329" t="s">
        <v>674</v>
      </c>
      <c r="G12" s="329" t="s">
        <v>675</v>
      </c>
      <c r="H12" s="332" t="s">
        <v>676</v>
      </c>
      <c r="I12" s="329" t="s">
        <v>677</v>
      </c>
      <c r="J12" s="329" t="s">
        <v>678</v>
      </c>
      <c r="K12" s="329" t="s">
        <v>679</v>
      </c>
      <c r="L12" s="329" t="s">
        <v>680</v>
      </c>
      <c r="M12" s="335" t="s">
        <v>681</v>
      </c>
      <c r="N12" s="336"/>
      <c r="O12" s="335" t="s">
        <v>682</v>
      </c>
      <c r="P12" s="336"/>
      <c r="Q12" s="335" t="s">
        <v>683</v>
      </c>
      <c r="R12" s="340"/>
      <c r="S12" s="341"/>
      <c r="T12" s="352" t="s">
        <v>684</v>
      </c>
      <c r="U12" s="329" t="s">
        <v>685</v>
      </c>
      <c r="V12" s="329" t="s">
        <v>686</v>
      </c>
      <c r="W12" s="329" t="s">
        <v>687</v>
      </c>
      <c r="X12" s="329" t="s">
        <v>688</v>
      </c>
      <c r="Y12" s="329" t="s">
        <v>689</v>
      </c>
      <c r="Z12" s="329" t="s">
        <v>690</v>
      </c>
      <c r="AA12" s="329" t="s">
        <v>691</v>
      </c>
    </row>
    <row r="13" spans="1:27" ht="12.75" customHeight="1" x14ac:dyDescent="0.2">
      <c r="A13" s="330"/>
      <c r="B13" s="330"/>
      <c r="C13" s="330"/>
      <c r="D13" s="330"/>
      <c r="E13" s="330"/>
      <c r="F13" s="330"/>
      <c r="G13" s="330"/>
      <c r="H13" s="333"/>
      <c r="I13" s="330"/>
      <c r="J13" s="330"/>
      <c r="K13" s="330"/>
      <c r="L13" s="330"/>
      <c r="M13" s="337"/>
      <c r="N13" s="338"/>
      <c r="O13" s="337"/>
      <c r="P13" s="338"/>
      <c r="Q13" s="337"/>
      <c r="R13" s="342"/>
      <c r="S13" s="343"/>
      <c r="T13" s="353"/>
      <c r="U13" s="330"/>
      <c r="V13" s="330"/>
      <c r="W13" s="330"/>
      <c r="X13" s="330"/>
      <c r="Y13" s="330"/>
      <c r="Z13" s="330"/>
      <c r="AA13" s="330"/>
    </row>
    <row r="14" spans="1:27" ht="12.75" customHeight="1" x14ac:dyDescent="0.2">
      <c r="A14" s="330"/>
      <c r="B14" s="330"/>
      <c r="C14" s="330"/>
      <c r="D14" s="330"/>
      <c r="E14" s="330"/>
      <c r="F14" s="330"/>
      <c r="G14" s="330"/>
      <c r="H14" s="333"/>
      <c r="I14" s="330"/>
      <c r="J14" s="330"/>
      <c r="K14" s="330"/>
      <c r="L14" s="330"/>
      <c r="M14" s="337"/>
      <c r="N14" s="338"/>
      <c r="O14" s="337"/>
      <c r="P14" s="338"/>
      <c r="Q14" s="337"/>
      <c r="R14" s="342"/>
      <c r="S14" s="343"/>
      <c r="T14" s="353"/>
      <c r="U14" s="330"/>
      <c r="V14" s="330"/>
      <c r="W14" s="330"/>
      <c r="X14" s="330"/>
      <c r="Y14" s="330"/>
      <c r="Z14" s="330"/>
      <c r="AA14" s="330"/>
    </row>
    <row r="15" spans="1:27" ht="12.75" customHeight="1" x14ac:dyDescent="0.2">
      <c r="A15" s="330"/>
      <c r="B15" s="330"/>
      <c r="C15" s="330"/>
      <c r="D15" s="330"/>
      <c r="E15" s="330"/>
      <c r="F15" s="330"/>
      <c r="G15" s="330"/>
      <c r="H15" s="333"/>
      <c r="I15" s="330"/>
      <c r="J15" s="330"/>
      <c r="K15" s="330"/>
      <c r="L15" s="330"/>
      <c r="M15" s="331"/>
      <c r="N15" s="339"/>
      <c r="O15" s="331"/>
      <c r="P15" s="339"/>
      <c r="Q15" s="331"/>
      <c r="R15" s="344"/>
      <c r="S15" s="345"/>
      <c r="T15" s="353"/>
      <c r="U15" s="330"/>
      <c r="V15" s="330"/>
      <c r="W15" s="330"/>
      <c r="X15" s="330"/>
      <c r="Y15" s="330"/>
      <c r="Z15" s="330"/>
      <c r="AA15" s="330"/>
    </row>
    <row r="16" spans="1:27" ht="12.75" customHeight="1" x14ac:dyDescent="0.2">
      <c r="A16" s="330"/>
      <c r="B16" s="330"/>
      <c r="C16" s="330"/>
      <c r="D16" s="330"/>
      <c r="E16" s="330"/>
      <c r="F16" s="330"/>
      <c r="G16" s="330"/>
      <c r="H16" s="333"/>
      <c r="I16" s="330"/>
      <c r="J16" s="330"/>
      <c r="K16" s="330"/>
      <c r="L16" s="330"/>
      <c r="M16" s="329" t="s">
        <v>256</v>
      </c>
      <c r="N16" s="329" t="s">
        <v>692</v>
      </c>
      <c r="O16" s="329" t="s">
        <v>256</v>
      </c>
      <c r="P16" s="329" t="s">
        <v>693</v>
      </c>
      <c r="Q16" s="329" t="s">
        <v>694</v>
      </c>
      <c r="R16" s="329" t="s">
        <v>256</v>
      </c>
      <c r="S16" s="349" t="s">
        <v>693</v>
      </c>
      <c r="T16" s="353"/>
      <c r="U16" s="330"/>
      <c r="V16" s="330"/>
      <c r="W16" s="330"/>
      <c r="X16" s="330"/>
      <c r="Y16" s="330"/>
      <c r="Z16" s="330"/>
      <c r="AA16" s="330"/>
    </row>
    <row r="17" spans="1:27" ht="12.75" customHeight="1" x14ac:dyDescent="0.2">
      <c r="A17" s="330"/>
      <c r="B17" s="330"/>
      <c r="C17" s="330"/>
      <c r="D17" s="330"/>
      <c r="E17" s="330"/>
      <c r="F17" s="330"/>
      <c r="G17" s="330"/>
      <c r="H17" s="333"/>
      <c r="I17" s="330"/>
      <c r="J17" s="330"/>
      <c r="K17" s="330"/>
      <c r="L17" s="330"/>
      <c r="M17" s="330"/>
      <c r="N17" s="330"/>
      <c r="O17" s="330"/>
      <c r="P17" s="330"/>
      <c r="Q17" s="330"/>
      <c r="R17" s="330"/>
      <c r="S17" s="350"/>
      <c r="T17" s="353"/>
      <c r="U17" s="330"/>
      <c r="V17" s="330"/>
      <c r="W17" s="330"/>
      <c r="X17" s="330"/>
      <c r="Y17" s="330"/>
      <c r="Z17" s="330"/>
      <c r="AA17" s="330"/>
    </row>
    <row r="18" spans="1:27" ht="226.5" customHeight="1" x14ac:dyDescent="0.2">
      <c r="A18" s="331"/>
      <c r="B18" s="331"/>
      <c r="C18" s="331"/>
      <c r="D18" s="331"/>
      <c r="E18" s="331"/>
      <c r="F18" s="331"/>
      <c r="G18" s="331"/>
      <c r="H18" s="334"/>
      <c r="I18" s="331"/>
      <c r="J18" s="331"/>
      <c r="K18" s="331"/>
      <c r="L18" s="331"/>
      <c r="M18" s="348"/>
      <c r="N18" s="348"/>
      <c r="O18" s="348"/>
      <c r="P18" s="348"/>
      <c r="Q18" s="348"/>
      <c r="R18" s="348"/>
      <c r="S18" s="351"/>
      <c r="T18" s="354"/>
      <c r="U18" s="331"/>
      <c r="V18" s="331"/>
      <c r="W18" s="331"/>
      <c r="X18" s="331"/>
      <c r="Y18" s="331"/>
      <c r="Z18" s="331"/>
      <c r="AA18" s="331"/>
    </row>
    <row r="19" spans="1:27" ht="14.25" customHeight="1" x14ac:dyDescent="0.2">
      <c r="A19" s="88">
        <v>1</v>
      </c>
      <c r="B19" s="88">
        <v>2</v>
      </c>
      <c r="C19" s="88">
        <v>3</v>
      </c>
      <c r="D19" s="88">
        <v>4</v>
      </c>
      <c r="E19" s="88">
        <v>5</v>
      </c>
      <c r="F19" s="88">
        <v>6</v>
      </c>
      <c r="G19" s="88">
        <v>7</v>
      </c>
      <c r="H19" s="88">
        <v>8</v>
      </c>
      <c r="I19" s="88">
        <v>9</v>
      </c>
      <c r="J19" s="88">
        <v>10</v>
      </c>
      <c r="K19" s="88">
        <v>11</v>
      </c>
      <c r="L19" s="88">
        <v>12</v>
      </c>
      <c r="M19" s="88">
        <v>13</v>
      </c>
      <c r="N19" s="88">
        <v>14</v>
      </c>
      <c r="O19" s="88">
        <v>15</v>
      </c>
      <c r="P19" s="88">
        <v>16</v>
      </c>
      <c r="Q19" s="88">
        <v>17</v>
      </c>
      <c r="R19" s="88">
        <v>18</v>
      </c>
      <c r="S19" s="88">
        <v>19</v>
      </c>
      <c r="T19" s="88">
        <v>20</v>
      </c>
      <c r="U19" s="88">
        <v>21</v>
      </c>
      <c r="V19" s="88">
        <v>22</v>
      </c>
      <c r="W19" s="88">
        <v>23</v>
      </c>
      <c r="X19" s="88">
        <v>24</v>
      </c>
      <c r="Y19" s="88">
        <v>25</v>
      </c>
      <c r="Z19" s="88">
        <v>26</v>
      </c>
      <c r="AA19" s="88">
        <v>27</v>
      </c>
    </row>
    <row r="20" spans="1:27" ht="16.5" x14ac:dyDescent="0.2">
      <c r="A20" s="346" t="str">
        <f>SrcKA!E14</f>
        <v>Конъюнктурный анализ</v>
      </c>
      <c r="B20" s="346"/>
      <c r="C20" s="346"/>
      <c r="D20" s="346"/>
      <c r="E20" s="346"/>
      <c r="F20" s="346"/>
      <c r="G20" s="346"/>
      <c r="H20" s="346"/>
      <c r="I20" s="346"/>
      <c r="J20" s="346"/>
      <c r="K20" s="346"/>
      <c r="L20" s="346"/>
      <c r="M20" s="346"/>
      <c r="N20" s="346"/>
      <c r="O20" s="346"/>
      <c r="P20" s="346"/>
      <c r="Q20" s="346"/>
      <c r="R20" s="346"/>
      <c r="S20" s="346"/>
      <c r="T20" s="346"/>
      <c r="U20" s="346"/>
      <c r="V20" s="346"/>
      <c r="W20" s="346"/>
      <c r="X20" s="346"/>
      <c r="Y20" s="346"/>
      <c r="Z20" s="346"/>
      <c r="AA20" s="346"/>
    </row>
    <row r="21" spans="1:27" ht="45" x14ac:dyDescent="0.2">
      <c r="A21" s="89" t="s">
        <v>485</v>
      </c>
      <c r="B21" s="90" t="str">
        <f>SrcKA!D15</f>
        <v>ТЦ_21.2.01.01_50_5005066854_01.08.2024_02_1.1</v>
      </c>
      <c r="C21" s="90" t="str">
        <f>IF((SrcKA!AI15&lt;&gt;""), SrcKA!AI15,"")</f>
        <v>Провод СИПн-2 3х70+1х70-0,6/1</v>
      </c>
      <c r="D21" s="90" t="str">
        <f>IF((SrcKA!E15&lt;&gt;""), SrcKA!E15,"")</f>
        <v>Провод СИПн-2 3х70+1х70-0,6/1</v>
      </c>
      <c r="E21" s="91" t="str">
        <f>IF((SrcKA!AH15&lt;&gt;""), SrcKA!AH15,"")</f>
        <v>м</v>
      </c>
      <c r="F21" s="91" t="str">
        <f>IF((SrcKA!G15&lt;&gt;""), SrcKA!G15,"")</f>
        <v>м</v>
      </c>
      <c r="G21" s="92">
        <f>IF((SrcKA!I15&lt;&gt;""), SrcKA!I15,"")</f>
        <v>450</v>
      </c>
      <c r="H21" s="92">
        <f>IF((SrcKA!H15&lt;&gt;""), SrcKA!H15,"")</f>
        <v>375</v>
      </c>
      <c r="I21" s="91" t="s">
        <v>696</v>
      </c>
      <c r="J21" s="93"/>
      <c r="K21" s="93" t="str">
        <f>IF((SrcKA!AB15&lt;&gt;""), SrcKA!AB15,"")</f>
        <v/>
      </c>
      <c r="L21" s="92">
        <f>IF((SrcKA!AC15&lt;&gt;""), SrcKA!AC15,"")</f>
        <v>375</v>
      </c>
      <c r="M21" s="92">
        <f>IF((SrcKA!AA15&lt;&gt;""), SrcKA!AA15,"")</f>
        <v>3</v>
      </c>
      <c r="N21" s="92">
        <f>IF((SrcKA!J15&lt;&gt;""), SrcKA!J15,"")</f>
        <v>11.25</v>
      </c>
      <c r="O21" s="92">
        <f>IF((SrcKA!U15&lt;&gt;""), SrcKA!U15,"")</f>
        <v>2</v>
      </c>
      <c r="P21" s="92">
        <f>IF((SrcKA!V15&lt;&gt;""), SrcKA!V15,"")</f>
        <v>7.73</v>
      </c>
      <c r="Q21" s="90"/>
      <c r="R21" s="92"/>
      <c r="S21" s="92">
        <f>IF((SrcKA!AE15&lt;&gt;""), SrcKA!AE15,"")</f>
        <v>0</v>
      </c>
      <c r="T21" s="92">
        <f>IF((SrcKA!K15&lt;&gt;""), SrcKA!K15,"")</f>
        <v>393.98</v>
      </c>
      <c r="U21" s="90" t="str">
        <f>IF((SrcKA!O15&lt;&gt;""), SrcKA!O15,"")</f>
        <v>ООО "ЛЭП ИНДУСТРИЯ"</v>
      </c>
      <c r="V21" s="90" t="str">
        <f>IF((SrcKA!Z15&lt;&gt;""), SrcKA!Z15,"")</f>
        <v/>
      </c>
      <c r="W21" s="90" t="str">
        <f>IF((SrcKA!R15&lt;&gt;""), SrcKA!R15,"")</f>
        <v>500501001</v>
      </c>
      <c r="X21" s="90" t="str">
        <f>IF((SrcKA!Q15&lt;&gt;""), SrcKA!Q15,"")</f>
        <v>5005066854</v>
      </c>
      <c r="Y21" s="90" t="str">
        <f>IF((SrcKA!S15&lt;&gt;""), SrcKA!S15,"")</f>
        <v>https://www.lepind.ru/</v>
      </c>
      <c r="Z21" s="90" t="str">
        <f>IF((SrcKA!P15&lt;&gt;""), SrcKA!P15,"")</f>
        <v>г. Воскресенск</v>
      </c>
      <c r="AA21" s="91">
        <f>IF((SrcKA!N15&lt;&gt;""), SrcKA!N15,"")</f>
        <v>2</v>
      </c>
    </row>
    <row r="22" spans="1:27" ht="42.75" x14ac:dyDescent="0.2">
      <c r="A22" s="94" t="s">
        <v>492</v>
      </c>
      <c r="B22" s="95" t="str">
        <f>SrcKA!D16</f>
        <v>ТЦ_21.2.01.01_50_5033001626_02.08.2024_02_1.2</v>
      </c>
      <c r="C22" s="95" t="str">
        <f>IF((SrcKA!AI16&lt;&gt;""), SrcKA!AI16,"")</f>
        <v>Провод СИПн-2 3х70+1х70-0,6/1</v>
      </c>
      <c r="D22" s="95" t="str">
        <f>IF((SrcKA!E16&lt;&gt;""), SrcKA!E16,"")</f>
        <v>Провод СИПн-2 3х70+1х70-0,6/1</v>
      </c>
      <c r="E22" s="96" t="str">
        <f>IF((SrcKA!AH16&lt;&gt;""), SrcKA!AH16,"")</f>
        <v>м</v>
      </c>
      <c r="F22" s="96" t="str">
        <f>IF((SrcKA!G16&lt;&gt;""), SrcKA!G16,"")</f>
        <v>м</v>
      </c>
      <c r="G22" s="97">
        <f>IF((SrcKA!I16&lt;&gt;""), SrcKA!I16,"")</f>
        <v>500</v>
      </c>
      <c r="H22" s="97">
        <f>IF((SrcKA!H16&lt;&gt;""), SrcKA!H16,"")</f>
        <v>416.67</v>
      </c>
      <c r="I22" s="96" t="s">
        <v>697</v>
      </c>
      <c r="J22" s="98"/>
      <c r="K22" s="98" t="str">
        <f>IF((SrcKA!AB16&lt;&gt;""), SrcKA!AB16,"")</f>
        <v/>
      </c>
      <c r="L22" s="97">
        <f>IF((SrcKA!AC16&lt;&gt;""), SrcKA!AC16,"")</f>
        <v>416.67</v>
      </c>
      <c r="M22" s="97">
        <f>IF((SrcKA!AA16&lt;&gt;""), SrcKA!AA16,"")</f>
        <v>3</v>
      </c>
      <c r="N22" s="97">
        <f>IF((SrcKA!J16&lt;&gt;""), SrcKA!J16,"")</f>
        <v>12.5</v>
      </c>
      <c r="O22" s="97">
        <f>IF((SrcKA!U16&lt;&gt;""), SrcKA!U16,"")</f>
        <v>2</v>
      </c>
      <c r="P22" s="97">
        <f>IF((SrcKA!V16&lt;&gt;""), SrcKA!V16,"")</f>
        <v>8.58</v>
      </c>
      <c r="Q22" s="95"/>
      <c r="R22" s="97"/>
      <c r="S22" s="97">
        <f>IF((SrcKA!AE16&lt;&gt;""), SrcKA!AE16,"")</f>
        <v>0</v>
      </c>
      <c r="T22" s="97">
        <f>IF((SrcKA!K16&lt;&gt;""), SrcKA!K16,"")</f>
        <v>437.75</v>
      </c>
      <c r="U22" s="95" t="str">
        <f>IF((SrcKA!O16&lt;&gt;""), SrcKA!O16,"")</f>
        <v>ООО "ЭлМет"</v>
      </c>
      <c r="V22" s="95" t="str">
        <f>IF((SrcKA!Z16&lt;&gt;""), SrcKA!Z16,"")</f>
        <v/>
      </c>
      <c r="W22" s="95" t="str">
        <f>IF((SrcKA!R16&lt;&gt;""), SrcKA!R16,"")</f>
        <v>503301001</v>
      </c>
      <c r="X22" s="95" t="str">
        <f>IF((SrcKA!Q16&lt;&gt;""), SrcKA!Q16,"")</f>
        <v>5033001626</v>
      </c>
      <c r="Y22" s="95" t="str">
        <f>IF((SrcKA!S16&lt;&gt;""), SrcKA!S16,"")</f>
        <v>http://ooo-elmet.ru/</v>
      </c>
      <c r="Z22" s="95" t="str">
        <f>IF((SrcKA!P16&lt;&gt;""), SrcKA!P16,"")</f>
        <v>г. Воскресенск</v>
      </c>
      <c r="AA22" s="96">
        <f>IF((SrcKA!N16&lt;&gt;""), SrcKA!N16,"")</f>
        <v>2</v>
      </c>
    </row>
    <row r="23" spans="1:27" ht="42.75" x14ac:dyDescent="0.2">
      <c r="A23" s="94" t="s">
        <v>498</v>
      </c>
      <c r="B23" s="95" t="str">
        <f>SrcKA!D17</f>
        <v>ТЦ_21.2.01.01_77_7722845480_02.08.2024_02_1.3</v>
      </c>
      <c r="C23" s="95" t="str">
        <f>IF((SrcKA!AI17&lt;&gt;""), SrcKA!AI17,"")</f>
        <v>Провод СИПн-2 3х70+1х70-0,6/1</v>
      </c>
      <c r="D23" s="95" t="str">
        <f>IF((SrcKA!E17&lt;&gt;""), SrcKA!E17,"")</f>
        <v>Провод СИПн-2 3х70+1х70-0,6/1</v>
      </c>
      <c r="E23" s="96" t="str">
        <f>IF((SrcKA!AH17&lt;&gt;""), SrcKA!AH17,"")</f>
        <v>м</v>
      </c>
      <c r="F23" s="96" t="str">
        <f>IF((SrcKA!G17&lt;&gt;""), SrcKA!G17,"")</f>
        <v>м</v>
      </c>
      <c r="G23" s="97">
        <f>IF((SrcKA!I17&lt;&gt;""), SrcKA!I17,"")</f>
        <v>500</v>
      </c>
      <c r="H23" s="97">
        <f>IF((SrcKA!H17&lt;&gt;""), SrcKA!H17,"")</f>
        <v>416.67</v>
      </c>
      <c r="I23" s="96" t="s">
        <v>697</v>
      </c>
      <c r="J23" s="98"/>
      <c r="K23" s="98" t="str">
        <f>IF((SrcKA!AB17&lt;&gt;""), SrcKA!AB17,"")</f>
        <v/>
      </c>
      <c r="L23" s="97">
        <f>IF((SrcKA!AC17&lt;&gt;""), SrcKA!AC17,"")</f>
        <v>416.67</v>
      </c>
      <c r="M23" s="97">
        <f>IF((SrcKA!AA17&lt;&gt;""), SrcKA!AA17,"")</f>
        <v>3</v>
      </c>
      <c r="N23" s="97">
        <f>IF((SrcKA!J17&lt;&gt;""), SrcKA!J17,"")</f>
        <v>12.5</v>
      </c>
      <c r="O23" s="97">
        <f>IF((SrcKA!U17&lt;&gt;""), SrcKA!U17,"")</f>
        <v>2</v>
      </c>
      <c r="P23" s="97">
        <f>IF((SrcKA!V17&lt;&gt;""), SrcKA!V17,"")</f>
        <v>8.58</v>
      </c>
      <c r="Q23" s="95"/>
      <c r="R23" s="97"/>
      <c r="S23" s="97">
        <f>IF((SrcKA!AE17&lt;&gt;""), SrcKA!AE17,"")</f>
        <v>0</v>
      </c>
      <c r="T23" s="97">
        <f>IF((SrcKA!K17&lt;&gt;""), SrcKA!K17,"")</f>
        <v>437.75</v>
      </c>
      <c r="U23" s="95" t="str">
        <f>IF((SrcKA!O17&lt;&gt;""), SrcKA!O17,"")</f>
        <v>ООО «ЭЛЕКТРУМ 2014»</v>
      </c>
      <c r="V23" s="95" t="str">
        <f>IF((SrcKA!Z17&lt;&gt;""), SrcKA!Z17,"")</f>
        <v/>
      </c>
      <c r="W23" s="95" t="str">
        <f>IF((SrcKA!R17&lt;&gt;""), SrcKA!R17,"")</f>
        <v>772201001</v>
      </c>
      <c r="X23" s="95" t="str">
        <f>IF((SrcKA!Q17&lt;&gt;""), SrcKA!Q17,"")</f>
        <v>7722845480</v>
      </c>
      <c r="Y23" s="95" t="str">
        <f>IF((SrcKA!S17&lt;&gt;""), SrcKA!S17,"")</f>
        <v>http://electrum.su/</v>
      </c>
      <c r="Z23" s="95" t="str">
        <f>IF((SrcKA!P17&lt;&gt;""), SrcKA!P17,"")</f>
        <v>г. Москва</v>
      </c>
      <c r="AA23" s="96">
        <f>IF((SrcKA!N17&lt;&gt;""), SrcKA!N17,"")</f>
        <v>2</v>
      </c>
    </row>
    <row r="24" spans="1:27" ht="45" x14ac:dyDescent="0.2">
      <c r="A24" s="89" t="s">
        <v>701</v>
      </c>
      <c r="B24" s="90" t="str">
        <f>SrcKA!D18</f>
        <v>ТЦ_20.1.01.08_71_7119546987_28.08.2024_02_3.1</v>
      </c>
      <c r="C24" s="90" t="str">
        <f>IF((SrcKA!AI18&lt;&gt;""), SrcKA!AI18,"")</f>
        <v>Ответвительный зажим РС481</v>
      </c>
      <c r="D24" s="90" t="str">
        <f>IF((SrcKA!E18&lt;&gt;""), SrcKA!E18,"")</f>
        <v>Ответвительный зажим РС481</v>
      </c>
      <c r="E24" s="91" t="str">
        <f>IF((SrcKA!AH18&lt;&gt;""), SrcKA!AH18,"")</f>
        <v>шт.</v>
      </c>
      <c r="F24" s="91" t="str">
        <f>IF((SrcKA!G18&lt;&gt;""), SrcKA!G18,"")</f>
        <v>шт.</v>
      </c>
      <c r="G24" s="92">
        <f>IF((SrcKA!I18&lt;&gt;""), SrcKA!I18,"")</f>
        <v>1098.5999999999999</v>
      </c>
      <c r="H24" s="92">
        <f>IF((SrcKA!H18&lt;&gt;""), SrcKA!H18,"")</f>
        <v>915.5</v>
      </c>
      <c r="I24" s="91" t="s">
        <v>698</v>
      </c>
      <c r="J24" s="93"/>
      <c r="K24" s="93" t="str">
        <f>IF((SrcKA!AB18&lt;&gt;""), SrcKA!AB18,"")</f>
        <v/>
      </c>
      <c r="L24" s="92">
        <f>IF((SrcKA!AC18&lt;&gt;""), SrcKA!AC18,"")</f>
        <v>915.5</v>
      </c>
      <c r="M24" s="92">
        <f>IF((SrcKA!AA18&lt;&gt;""), SrcKA!AA18,"")</f>
        <v>3</v>
      </c>
      <c r="N24" s="92">
        <f>IF((SrcKA!J18&lt;&gt;""), SrcKA!J18,"")</f>
        <v>27.47</v>
      </c>
      <c r="O24" s="92">
        <f>IF((SrcKA!U18&lt;&gt;""), SrcKA!U18,"")</f>
        <v>2</v>
      </c>
      <c r="P24" s="92">
        <f>IF((SrcKA!V18&lt;&gt;""), SrcKA!V18,"")</f>
        <v>18.86</v>
      </c>
      <c r="Q24" s="90"/>
      <c r="R24" s="92"/>
      <c r="S24" s="92">
        <f>IF((SrcKA!AE18&lt;&gt;""), SrcKA!AE18,"")</f>
        <v>0</v>
      </c>
      <c r="T24" s="92">
        <f>IF((SrcKA!K18&lt;&gt;""), SrcKA!K18,"")</f>
        <v>961.83</v>
      </c>
      <c r="U24" s="90" t="str">
        <f>IF((SrcKA!O18&lt;&gt;""), SrcKA!O18,"")</f>
        <v>ООО Торговая компания"Норма-кабель"</v>
      </c>
      <c r="V24" s="90" t="str">
        <f>IF((SrcKA!Z18&lt;&gt;""), SrcKA!Z18,"")</f>
        <v/>
      </c>
      <c r="W24" s="90" t="str">
        <f>IF((SrcKA!R18&lt;&gt;""), SrcKA!R18,"")</f>
        <v>504101001</v>
      </c>
      <c r="X24" s="90" t="str">
        <f>IF((SrcKA!Q18&lt;&gt;""), SrcKA!Q18,"")</f>
        <v>7119546987</v>
      </c>
      <c r="Y24" s="90" t="str">
        <f>IF((SrcKA!S18&lt;&gt;""), SrcKA!S18,"")</f>
        <v>https://www.sip2a.ru/</v>
      </c>
      <c r="Z24" s="90" t="str">
        <f>IF((SrcKA!P18&lt;&gt;""), SrcKA!P18,"")</f>
        <v>г. Реутов</v>
      </c>
      <c r="AA24" s="91">
        <f>IF((SrcKA!N18&lt;&gt;""), SrcKA!N18,"")</f>
        <v>2</v>
      </c>
    </row>
    <row r="25" spans="1:27" ht="42.75" x14ac:dyDescent="0.2">
      <c r="A25" s="94" t="s">
        <v>702</v>
      </c>
      <c r="B25" s="95" t="str">
        <f>SrcKA!D19</f>
        <v>ТЦ_20.1.01.08_50_5033001626_27.08.2024_02_3.2</v>
      </c>
      <c r="C25" s="95" t="str">
        <f>IF((SrcKA!AI19&lt;&gt;""), SrcKA!AI19,"")</f>
        <v>Ответвительный зажим РС481</v>
      </c>
      <c r="D25" s="95" t="str">
        <f>IF((SrcKA!E19&lt;&gt;""), SrcKA!E19,"")</f>
        <v>Ответвительный зажим РС481</v>
      </c>
      <c r="E25" s="96" t="str">
        <f>IF((SrcKA!AH19&lt;&gt;""), SrcKA!AH19,"")</f>
        <v>шт.</v>
      </c>
      <c r="F25" s="96" t="str">
        <f>IF((SrcKA!G19&lt;&gt;""), SrcKA!G19,"")</f>
        <v>шт.</v>
      </c>
      <c r="G25" s="97">
        <f>IF((SrcKA!I19&lt;&gt;""), SrcKA!I19,"")</f>
        <v>1113</v>
      </c>
      <c r="H25" s="97">
        <f>IF((SrcKA!H19&lt;&gt;""), SrcKA!H19,"")</f>
        <v>927.5</v>
      </c>
      <c r="I25" s="96" t="s">
        <v>699</v>
      </c>
      <c r="J25" s="98"/>
      <c r="K25" s="98" t="str">
        <f>IF((SrcKA!AB19&lt;&gt;""), SrcKA!AB19,"")</f>
        <v/>
      </c>
      <c r="L25" s="97">
        <f>IF((SrcKA!AC19&lt;&gt;""), SrcKA!AC19,"")</f>
        <v>927.5</v>
      </c>
      <c r="M25" s="97">
        <f>IF((SrcKA!AA19&lt;&gt;""), SrcKA!AA19,"")</f>
        <v>3</v>
      </c>
      <c r="N25" s="97">
        <f>IF((SrcKA!J19&lt;&gt;""), SrcKA!J19,"")</f>
        <v>27.83</v>
      </c>
      <c r="O25" s="97">
        <f>IF((SrcKA!U19&lt;&gt;""), SrcKA!U19,"")</f>
        <v>2</v>
      </c>
      <c r="P25" s="97">
        <f>IF((SrcKA!V19&lt;&gt;""), SrcKA!V19,"")</f>
        <v>19.11</v>
      </c>
      <c r="Q25" s="95"/>
      <c r="R25" s="97"/>
      <c r="S25" s="97">
        <f>IF((SrcKA!AE19&lt;&gt;""), SrcKA!AE19,"")</f>
        <v>0</v>
      </c>
      <c r="T25" s="97">
        <f>IF((SrcKA!K19&lt;&gt;""), SrcKA!K19,"")</f>
        <v>974.44</v>
      </c>
      <c r="U25" s="95" t="str">
        <f>IF((SrcKA!O19&lt;&gt;""), SrcKA!O19,"")</f>
        <v>ООО "ЭлМет"</v>
      </c>
      <c r="V25" s="95" t="str">
        <f>IF((SrcKA!Z19&lt;&gt;""), SrcKA!Z19,"")</f>
        <v/>
      </c>
      <c r="W25" s="95" t="str">
        <f>IF((SrcKA!R19&lt;&gt;""), SrcKA!R19,"")</f>
        <v>503301001</v>
      </c>
      <c r="X25" s="95" t="str">
        <f>IF((SrcKA!Q19&lt;&gt;""), SrcKA!Q19,"")</f>
        <v>5033001626</v>
      </c>
      <c r="Y25" s="95" t="str">
        <f>IF((SrcKA!S19&lt;&gt;""), SrcKA!S19,"")</f>
        <v>http://ooo-elmet.ru/</v>
      </c>
      <c r="Z25" s="95" t="str">
        <f>IF((SrcKA!P19&lt;&gt;""), SrcKA!P19,"")</f>
        <v>г. Воскресенск</v>
      </c>
      <c r="AA25" s="96">
        <f>IF((SrcKA!N19&lt;&gt;""), SrcKA!N19,"")</f>
        <v>2</v>
      </c>
    </row>
    <row r="26" spans="1:27" ht="42.75" x14ac:dyDescent="0.2">
      <c r="A26" s="94" t="s">
        <v>703</v>
      </c>
      <c r="B26" s="95" t="str">
        <f>SrcKA!D20</f>
        <v>ТЦ_20.1.01.08_77_7722845480_27.08.2024_02_3.3</v>
      </c>
      <c r="C26" s="95" t="str">
        <f>IF((SrcKA!AI20&lt;&gt;""), SrcKA!AI20,"")</f>
        <v>Ответвительный зажим РС481</v>
      </c>
      <c r="D26" s="95" t="str">
        <f>IF((SrcKA!E20&lt;&gt;""), SrcKA!E20,"")</f>
        <v>Ответвительный зажим РС481</v>
      </c>
      <c r="E26" s="96" t="str">
        <f>IF((SrcKA!AH20&lt;&gt;""), SrcKA!AH20,"")</f>
        <v>шт.</v>
      </c>
      <c r="F26" s="96" t="str">
        <f>IF((SrcKA!G20&lt;&gt;""), SrcKA!G20,"")</f>
        <v>шт.</v>
      </c>
      <c r="G26" s="97">
        <f>IF((SrcKA!I20&lt;&gt;""), SrcKA!I20,"")</f>
        <v>1109</v>
      </c>
      <c r="H26" s="97">
        <f>IF((SrcKA!H20&lt;&gt;""), SrcKA!H20,"")</f>
        <v>924.17</v>
      </c>
      <c r="I26" s="96" t="s">
        <v>699</v>
      </c>
      <c r="J26" s="98"/>
      <c r="K26" s="98" t="str">
        <f>IF((SrcKA!AB20&lt;&gt;""), SrcKA!AB20,"")</f>
        <v/>
      </c>
      <c r="L26" s="97">
        <f>IF((SrcKA!AC20&lt;&gt;""), SrcKA!AC20,"")</f>
        <v>924.17</v>
      </c>
      <c r="M26" s="97">
        <f>IF((SrcKA!AA20&lt;&gt;""), SrcKA!AA20,"")</f>
        <v>3</v>
      </c>
      <c r="N26" s="97">
        <f>IF((SrcKA!J20&lt;&gt;""), SrcKA!J20,"")</f>
        <v>27.73</v>
      </c>
      <c r="O26" s="97">
        <f>IF((SrcKA!U20&lt;&gt;""), SrcKA!U20,"")</f>
        <v>2</v>
      </c>
      <c r="P26" s="97">
        <f>IF((SrcKA!V20&lt;&gt;""), SrcKA!V20,"")</f>
        <v>19.04</v>
      </c>
      <c r="Q26" s="95"/>
      <c r="R26" s="97"/>
      <c r="S26" s="97">
        <f>IF((SrcKA!AE20&lt;&gt;""), SrcKA!AE20,"")</f>
        <v>0</v>
      </c>
      <c r="T26" s="97">
        <f>IF((SrcKA!K20&lt;&gt;""), SrcKA!K20,"")</f>
        <v>970.94</v>
      </c>
      <c r="U26" s="95" t="str">
        <f>IF((SrcKA!O20&lt;&gt;""), SrcKA!O20,"")</f>
        <v>ООО «ЭЛЕКТРУМ 2014»</v>
      </c>
      <c r="V26" s="95" t="str">
        <f>IF((SrcKA!Z20&lt;&gt;""), SrcKA!Z20,"")</f>
        <v/>
      </c>
      <c r="W26" s="95" t="str">
        <f>IF((SrcKA!R20&lt;&gt;""), SrcKA!R20,"")</f>
        <v>772201001</v>
      </c>
      <c r="X26" s="95" t="str">
        <f>IF((SrcKA!Q20&lt;&gt;""), SrcKA!Q20,"")</f>
        <v>7722845480</v>
      </c>
      <c r="Y26" s="95" t="str">
        <f>IF((SrcKA!S20&lt;&gt;""), SrcKA!S20,"")</f>
        <v>http://electrum.su/</v>
      </c>
      <c r="Z26" s="95" t="str">
        <f>IF((SrcKA!P20&lt;&gt;""), SrcKA!P20,"")</f>
        <v>г. Москва</v>
      </c>
      <c r="AA26" s="96">
        <f>IF((SrcKA!N20&lt;&gt;""), SrcKA!N20,"")</f>
        <v>2</v>
      </c>
    </row>
    <row r="27" spans="1:27" ht="45" x14ac:dyDescent="0.2">
      <c r="A27" s="89" t="s">
        <v>506</v>
      </c>
      <c r="B27" s="90" t="str">
        <f>SrcKA!D21</f>
        <v>ТЦ_20.1.02.23_77_7719546987_28.08.2024_02_7.1</v>
      </c>
      <c r="C27" s="90" t="str">
        <f>IF((SrcKA!AI21&lt;&gt;""), SrcKA!AI21,"")</f>
        <v>Заземляющий проводник ЗП6</v>
      </c>
      <c r="D27" s="90" t="str">
        <f>IF((SrcKA!E21&lt;&gt;""), SrcKA!E21,"")</f>
        <v>Заземляющий проводник ЗП6</v>
      </c>
      <c r="E27" s="91" t="str">
        <f>IF((SrcKA!AH21&lt;&gt;""), SrcKA!AH21,"")</f>
        <v>м</v>
      </c>
      <c r="F27" s="91" t="str">
        <f>IF((SrcKA!G21&lt;&gt;""), SrcKA!G21,"")</f>
        <v>м</v>
      </c>
      <c r="G27" s="92">
        <f>IF((SrcKA!I21&lt;&gt;""), SrcKA!I21,"")</f>
        <v>387.8</v>
      </c>
      <c r="H27" s="92">
        <f>IF((SrcKA!H21&lt;&gt;""), SrcKA!H21,"")</f>
        <v>323.17</v>
      </c>
      <c r="I27" s="91" t="s">
        <v>698</v>
      </c>
      <c r="J27" s="93"/>
      <c r="K27" s="93" t="str">
        <f>IF((SrcKA!AB21&lt;&gt;""), SrcKA!AB21,"")</f>
        <v/>
      </c>
      <c r="L27" s="92">
        <f>IF((SrcKA!AC21&lt;&gt;""), SrcKA!AC21,"")</f>
        <v>323.17</v>
      </c>
      <c r="M27" s="92">
        <f>IF((SrcKA!AA21&lt;&gt;""), SrcKA!AA21,"")</f>
        <v>0.75</v>
      </c>
      <c r="N27" s="92">
        <f>IF((SrcKA!J21&lt;&gt;""), SrcKA!J21,"")</f>
        <v>2.42</v>
      </c>
      <c r="O27" s="92">
        <f>IF((SrcKA!U21&lt;&gt;""), SrcKA!U21,"")</f>
        <v>2</v>
      </c>
      <c r="P27" s="92">
        <f>IF((SrcKA!V21&lt;&gt;""), SrcKA!V21,"")</f>
        <v>6.51</v>
      </c>
      <c r="Q27" s="90"/>
      <c r="R27" s="92"/>
      <c r="S27" s="92">
        <f>IF((SrcKA!AE21&lt;&gt;""), SrcKA!AE21,"")</f>
        <v>0</v>
      </c>
      <c r="T27" s="92">
        <f>IF((SrcKA!K21&lt;&gt;""), SrcKA!K21,"")</f>
        <v>332.1</v>
      </c>
      <c r="U27" s="90" t="str">
        <f>IF((SrcKA!O21&lt;&gt;""), SrcKA!O21,"")</f>
        <v>ООО Торговая компания "Норма-кабель"</v>
      </c>
      <c r="V27" s="90" t="str">
        <f>IF((SrcKA!Z21&lt;&gt;""), SrcKA!Z21,"")</f>
        <v/>
      </c>
      <c r="W27" s="90" t="str">
        <f>IF((SrcKA!R21&lt;&gt;""), SrcKA!R21,"")</f>
        <v>504101001</v>
      </c>
      <c r="X27" s="90" t="str">
        <f>IF((SrcKA!Q21&lt;&gt;""), SrcKA!Q21,"")</f>
        <v>7719546987</v>
      </c>
      <c r="Y27" s="90" t="str">
        <f>IF((SrcKA!S21&lt;&gt;""), SrcKA!S21,"")</f>
        <v>https://sip2a.ru/</v>
      </c>
      <c r="Z27" s="90" t="str">
        <f>IF((SrcKA!P21&lt;&gt;""), SrcKA!P21,"")</f>
        <v>г. Москва</v>
      </c>
      <c r="AA27" s="91">
        <f>IF((SrcKA!N21&lt;&gt;""), SrcKA!N21,"")</f>
        <v>2</v>
      </c>
    </row>
    <row r="28" spans="1:27" ht="42.75" x14ac:dyDescent="0.2">
      <c r="A28" s="94" t="s">
        <v>514</v>
      </c>
      <c r="B28" s="95" t="str">
        <f>SrcKA!D22</f>
        <v>ТЦ_20.1.02.23_50_5033001626_27.08.2024_02_7.2</v>
      </c>
      <c r="C28" s="95" t="str">
        <f>IF((SrcKA!AI22&lt;&gt;""), SrcKA!AI22,"")</f>
        <v>Заземляющий проводник ЗП6</v>
      </c>
      <c r="D28" s="95" t="str">
        <f>IF((SrcKA!E22&lt;&gt;""), SrcKA!E22,"")</f>
        <v>Заземляющий проводник ЗП6</v>
      </c>
      <c r="E28" s="96" t="str">
        <f>IF((SrcKA!AH22&lt;&gt;""), SrcKA!AH22,"")</f>
        <v>м</v>
      </c>
      <c r="F28" s="96" t="str">
        <f>IF((SrcKA!G22&lt;&gt;""), SrcKA!G22,"")</f>
        <v>м</v>
      </c>
      <c r="G28" s="97">
        <f>IF((SrcKA!I22&lt;&gt;""), SrcKA!I22,"")</f>
        <v>406</v>
      </c>
      <c r="H28" s="97">
        <f>IF((SrcKA!H22&lt;&gt;""), SrcKA!H22,"")</f>
        <v>338.33</v>
      </c>
      <c r="I28" s="96" t="s">
        <v>699</v>
      </c>
      <c r="J28" s="98"/>
      <c r="K28" s="98" t="str">
        <f>IF((SrcKA!AB22&lt;&gt;""), SrcKA!AB22,"")</f>
        <v/>
      </c>
      <c r="L28" s="97">
        <f>IF((SrcKA!AC22&lt;&gt;""), SrcKA!AC22,"")</f>
        <v>338.33</v>
      </c>
      <c r="M28" s="97">
        <f>IF((SrcKA!AA22&lt;&gt;""), SrcKA!AA22,"")</f>
        <v>0.75</v>
      </c>
      <c r="N28" s="97">
        <f>IF((SrcKA!J22&lt;&gt;""), SrcKA!J22,"")</f>
        <v>2.54</v>
      </c>
      <c r="O28" s="97">
        <f>IF((SrcKA!U22&lt;&gt;""), SrcKA!U22,"")</f>
        <v>2</v>
      </c>
      <c r="P28" s="97">
        <f>IF((SrcKA!V22&lt;&gt;""), SrcKA!V22,"")</f>
        <v>6.82</v>
      </c>
      <c r="Q28" s="95"/>
      <c r="R28" s="97"/>
      <c r="S28" s="97">
        <f>IF((SrcKA!AE22&lt;&gt;""), SrcKA!AE22,"")</f>
        <v>0</v>
      </c>
      <c r="T28" s="97">
        <f>IF((SrcKA!K22&lt;&gt;""), SrcKA!K22,"")</f>
        <v>347.69</v>
      </c>
      <c r="U28" s="95" t="str">
        <f>IF((SrcKA!O22&lt;&gt;""), SrcKA!O22,"")</f>
        <v>ООО "ЭлМет"</v>
      </c>
      <c r="V28" s="95" t="str">
        <f>IF((SrcKA!Z22&lt;&gt;""), SrcKA!Z22,"")</f>
        <v/>
      </c>
      <c r="W28" s="95" t="str">
        <f>IF((SrcKA!R22&lt;&gt;""), SrcKA!R22,"")</f>
        <v>503301001</v>
      </c>
      <c r="X28" s="95" t="str">
        <f>IF((SrcKA!Q22&lt;&gt;""), SrcKA!Q22,"")</f>
        <v>5033001626</v>
      </c>
      <c r="Y28" s="95" t="str">
        <f>IF((SrcKA!S22&lt;&gt;""), SrcKA!S22,"")</f>
        <v>http://ooo-elmet.ru/</v>
      </c>
      <c r="Z28" s="95" t="str">
        <f>IF((SrcKA!P22&lt;&gt;""), SrcKA!P22,"")</f>
        <v>г. Воскресенск</v>
      </c>
      <c r="AA28" s="96">
        <f>IF((SrcKA!N22&lt;&gt;""), SrcKA!N22,"")</f>
        <v>2</v>
      </c>
    </row>
    <row r="29" spans="1:27" ht="42.75" x14ac:dyDescent="0.2">
      <c r="A29" s="94" t="s">
        <v>516</v>
      </c>
      <c r="B29" s="95" t="str">
        <f>SrcKA!D23</f>
        <v>ТЦ_20.1.02.23_77_7722845480_27.08.2024_02_7.3</v>
      </c>
      <c r="C29" s="95" t="str">
        <f>IF((SrcKA!AI23&lt;&gt;""), SrcKA!AI23,"")</f>
        <v>Заземляющий проводник ЗП6</v>
      </c>
      <c r="D29" s="95" t="str">
        <f>IF((SrcKA!E23&lt;&gt;""), SrcKA!E23,"")</f>
        <v>Заземляющий проводник ЗП6</v>
      </c>
      <c r="E29" s="96" t="str">
        <f>IF((SrcKA!AH23&lt;&gt;""), SrcKA!AH23,"")</f>
        <v>м</v>
      </c>
      <c r="F29" s="96" t="str">
        <f>IF((SrcKA!G23&lt;&gt;""), SrcKA!G23,"")</f>
        <v>м</v>
      </c>
      <c r="G29" s="97">
        <f>IF((SrcKA!I23&lt;&gt;""), SrcKA!I23,"")</f>
        <v>408</v>
      </c>
      <c r="H29" s="97">
        <f>IF((SrcKA!H23&lt;&gt;""), SrcKA!H23,"")</f>
        <v>340</v>
      </c>
      <c r="I29" s="96" t="s">
        <v>699</v>
      </c>
      <c r="J29" s="98"/>
      <c r="K29" s="98" t="str">
        <f>IF((SrcKA!AB23&lt;&gt;""), SrcKA!AB23,"")</f>
        <v/>
      </c>
      <c r="L29" s="97">
        <f>IF((SrcKA!AC23&lt;&gt;""), SrcKA!AC23,"")</f>
        <v>340</v>
      </c>
      <c r="M29" s="97">
        <f>IF((SrcKA!AA23&lt;&gt;""), SrcKA!AA23,"")</f>
        <v>0.75</v>
      </c>
      <c r="N29" s="97">
        <f>IF((SrcKA!J23&lt;&gt;""), SrcKA!J23,"")</f>
        <v>2.5499999999999998</v>
      </c>
      <c r="O29" s="97">
        <f>IF((SrcKA!U23&lt;&gt;""), SrcKA!U23,"")</f>
        <v>2</v>
      </c>
      <c r="P29" s="97">
        <f>IF((SrcKA!V23&lt;&gt;""), SrcKA!V23,"")</f>
        <v>6.85</v>
      </c>
      <c r="Q29" s="95"/>
      <c r="R29" s="97"/>
      <c r="S29" s="97">
        <f>IF((SrcKA!AE23&lt;&gt;""), SrcKA!AE23,"")</f>
        <v>0</v>
      </c>
      <c r="T29" s="97">
        <f>IF((SrcKA!K23&lt;&gt;""), SrcKA!K23,"")</f>
        <v>349.4</v>
      </c>
      <c r="U29" s="95" t="str">
        <f>IF((SrcKA!O23&lt;&gt;""), SrcKA!O23,"")</f>
        <v>ООО «ЭЛЕКТРУМ 2014»</v>
      </c>
      <c r="V29" s="95" t="str">
        <f>IF((SrcKA!Z23&lt;&gt;""), SrcKA!Z23,"")</f>
        <v/>
      </c>
      <c r="W29" s="95" t="str">
        <f>IF((SrcKA!R23&lt;&gt;""), SrcKA!R23,"")</f>
        <v>772201001</v>
      </c>
      <c r="X29" s="95" t="str">
        <f>IF((SrcKA!Q23&lt;&gt;""), SrcKA!Q23,"")</f>
        <v>7722845480</v>
      </c>
      <c r="Y29" s="95" t="str">
        <f>IF((SrcKA!S23&lt;&gt;""), SrcKA!S23,"")</f>
        <v>http://electrum.su/</v>
      </c>
      <c r="Z29" s="95" t="str">
        <f>IF((SrcKA!P23&lt;&gt;""), SrcKA!P23,"")</f>
        <v>г. Москва</v>
      </c>
      <c r="AA29" s="96">
        <f>IF((SrcKA!N23&lt;&gt;""), SrcKA!N23,"")</f>
        <v>2</v>
      </c>
    </row>
    <row r="32" spans="1:27" ht="14.25" customHeight="1" x14ac:dyDescent="0.2">
      <c r="A32" s="15"/>
      <c r="B32" s="15"/>
      <c r="C32" s="15"/>
      <c r="D32" s="99" t="s">
        <v>620</v>
      </c>
      <c r="E32" s="37"/>
      <c r="F32" s="37"/>
      <c r="G32" s="37"/>
      <c r="H32" s="37"/>
      <c r="I32" s="37"/>
      <c r="J32" s="37"/>
      <c r="K32" s="37"/>
      <c r="L32" s="37"/>
      <c r="M32" s="37"/>
      <c r="N32" s="23"/>
      <c r="O32" s="15"/>
      <c r="P32" s="15"/>
      <c r="Q32" s="18"/>
      <c r="R32" s="18"/>
      <c r="S32" s="18"/>
      <c r="T32" s="18"/>
      <c r="U32" s="18"/>
      <c r="V32" s="15"/>
      <c r="W32" s="15"/>
      <c r="X32" s="15"/>
      <c r="Y32" s="15"/>
      <c r="Z32" s="15"/>
      <c r="AA32" s="15"/>
    </row>
    <row r="33" spans="1:27" ht="14.25" customHeight="1" x14ac:dyDescent="0.2">
      <c r="A33" s="15"/>
      <c r="B33" s="15"/>
      <c r="C33" s="15"/>
      <c r="D33" s="15"/>
      <c r="E33" s="347" t="s">
        <v>621</v>
      </c>
      <c r="F33" s="347"/>
      <c r="G33" s="347"/>
      <c r="H33" s="347"/>
      <c r="I33" s="347"/>
      <c r="J33" s="347"/>
      <c r="K33" s="347"/>
      <c r="L33" s="347"/>
      <c r="M33" s="347"/>
      <c r="N33" s="41"/>
      <c r="O33" s="27"/>
      <c r="P33" s="27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</row>
    <row r="34" spans="1:27" ht="14.25" customHeight="1" x14ac:dyDescent="0.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23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</row>
    <row r="35" spans="1:27" ht="14.25" customHeight="1" x14ac:dyDescent="0.2">
      <c r="A35" s="15"/>
      <c r="B35" s="15"/>
      <c r="C35" s="100"/>
      <c r="D35" s="99" t="s">
        <v>622</v>
      </c>
      <c r="E35" s="37"/>
      <c r="F35" s="37"/>
      <c r="G35" s="37"/>
      <c r="H35" s="37"/>
      <c r="I35" s="37"/>
      <c r="J35" s="37"/>
      <c r="K35" s="37"/>
      <c r="L35" s="37"/>
      <c r="M35" s="37"/>
      <c r="N35" s="23"/>
      <c r="O35" s="15"/>
      <c r="P35" s="15"/>
      <c r="Q35" s="18"/>
      <c r="R35" s="18"/>
      <c r="S35" s="18"/>
      <c r="T35" s="18"/>
      <c r="U35" s="18"/>
      <c r="V35" s="15"/>
      <c r="W35" s="15"/>
      <c r="X35" s="15"/>
      <c r="Y35" s="15"/>
      <c r="Z35" s="15"/>
      <c r="AA35" s="15"/>
    </row>
    <row r="36" spans="1:27" ht="14.25" customHeight="1" x14ac:dyDescent="0.2">
      <c r="A36" s="15"/>
      <c r="B36" s="15"/>
      <c r="C36" s="15"/>
      <c r="D36" s="15"/>
      <c r="E36" s="347" t="s">
        <v>621</v>
      </c>
      <c r="F36" s="347"/>
      <c r="G36" s="347"/>
      <c r="H36" s="347"/>
      <c r="I36" s="347"/>
      <c r="J36" s="347"/>
      <c r="K36" s="347"/>
      <c r="L36" s="347"/>
      <c r="M36" s="347"/>
      <c r="N36" s="41"/>
      <c r="O36" s="27"/>
      <c r="P36" s="27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</row>
    <row r="37" spans="1:27" ht="14.25" customHeight="1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23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</row>
    <row r="38" spans="1:27" ht="28.5" customHeight="1" x14ac:dyDescent="0.2">
      <c r="A38" s="15"/>
      <c r="B38" s="15"/>
      <c r="C38" s="15"/>
      <c r="D38" s="101" t="s">
        <v>700</v>
      </c>
      <c r="E38" s="37"/>
      <c r="F38" s="37"/>
      <c r="G38" s="37"/>
      <c r="H38" s="37"/>
      <c r="I38" s="37"/>
      <c r="J38" s="37"/>
      <c r="K38" s="37"/>
      <c r="L38" s="37"/>
      <c r="M38" s="37"/>
      <c r="N38" s="23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</row>
    <row r="39" spans="1:27" ht="14.25" customHeight="1" x14ac:dyDescent="0.2">
      <c r="A39" s="15"/>
      <c r="B39" s="15"/>
      <c r="C39" s="15"/>
      <c r="D39" s="15"/>
      <c r="E39" s="347" t="s">
        <v>621</v>
      </c>
      <c r="F39" s="347"/>
      <c r="G39" s="347"/>
      <c r="H39" s="347"/>
      <c r="I39" s="347"/>
      <c r="J39" s="347"/>
      <c r="K39" s="347"/>
      <c r="L39" s="347"/>
      <c r="M39" s="347"/>
      <c r="N39" s="23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</row>
  </sheetData>
  <mergeCells count="41">
    <mergeCell ref="E36:M36"/>
    <mergeCell ref="E39:M39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  <mergeCell ref="M12:N15"/>
    <mergeCell ref="O12:P15"/>
    <mergeCell ref="Q12:S15"/>
    <mergeCell ref="A20:AA20"/>
    <mergeCell ref="E33:M33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W12:W18"/>
    <mergeCell ref="X12:X18"/>
    <mergeCell ref="Y12:Y18"/>
    <mergeCell ref="J12:J18"/>
    <mergeCell ref="K12:K18"/>
    <mergeCell ref="L12:L18"/>
    <mergeCell ref="V9:AA9"/>
    <mergeCell ref="A2:AA2"/>
    <mergeCell ref="A4:AA4"/>
    <mergeCell ref="A5:AA5"/>
    <mergeCell ref="V7:AA7"/>
    <mergeCell ref="V8:AA8"/>
  </mergeCells>
  <pageMargins left="0.4" right="0.2" top="0.2" bottom="0.4" header="0.2" footer="0.2"/>
  <pageSetup paperSize="9" scale="31" fitToHeight="0" orientation="landscape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71"/>
  <sheetViews>
    <sheetView workbookViewId="0">
      <selection activeCell="A467" sqref="A467:AX46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72190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33" x14ac:dyDescent="0.2">
      <c r="A12" s="1">
        <v>1</v>
      </c>
      <c r="B12" s="1">
        <v>465</v>
      </c>
      <c r="C12" s="1">
        <v>0</v>
      </c>
      <c r="D12" s="1">
        <f>ROW(A406)</f>
        <v>406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45796</v>
      </c>
      <c r="CT12" s="1">
        <v>533</v>
      </c>
      <c r="CU12" s="1">
        <v>14</v>
      </c>
      <c r="CV12" s="1" t="s">
        <v>527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B406</f>
        <v>465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С399489-313917</v>
      </c>
      <c r="G18" s="3" t="str">
        <f t="shared" si="0"/>
        <v>Строительство ВЛИ-0,38 кВ от ВЛИ-0,38 кВ от ТП-10/О,4кВ № 3485, ПС №71 "Поварово", в т.ч. ПИР, МО, Солнечногорский р-н, г. Солнечногорск</v>
      </c>
      <c r="H18" s="3"/>
      <c r="I18" s="3"/>
      <c r="J18" s="3"/>
      <c r="K18" s="3"/>
      <c r="L18" s="3"/>
      <c r="M18" s="3"/>
      <c r="N18" s="3"/>
      <c r="O18" s="3">
        <f t="shared" ref="O18:AT18" si="1">O406</f>
        <v>30014.76</v>
      </c>
      <c r="P18" s="3">
        <f t="shared" si="1"/>
        <v>18425.490000000002</v>
      </c>
      <c r="Q18" s="3">
        <f t="shared" si="1"/>
        <v>952</v>
      </c>
      <c r="R18" s="3">
        <f t="shared" si="1"/>
        <v>913.34</v>
      </c>
      <c r="S18" s="3">
        <f t="shared" si="1"/>
        <v>9723.93</v>
      </c>
      <c r="T18" s="3">
        <f t="shared" si="1"/>
        <v>0</v>
      </c>
      <c r="U18" s="3">
        <f t="shared" si="1"/>
        <v>18.895285899999998</v>
      </c>
      <c r="V18" s="3">
        <f t="shared" si="1"/>
        <v>1.8309571000000002</v>
      </c>
      <c r="W18" s="3">
        <f t="shared" si="1"/>
        <v>0</v>
      </c>
      <c r="X18" s="3">
        <f t="shared" si="1"/>
        <v>9873.5499999999993</v>
      </c>
      <c r="Y18" s="3">
        <f t="shared" si="1"/>
        <v>5319.76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45208.07</v>
      </c>
      <c r="AS18" s="3">
        <f t="shared" si="1"/>
        <v>30363.23</v>
      </c>
      <c r="AT18" s="3">
        <f t="shared" si="1"/>
        <v>8940.31</v>
      </c>
      <c r="AU18" s="3">
        <f t="shared" ref="AU18:BZ18" si="2">AU406</f>
        <v>5904.53</v>
      </c>
      <c r="AV18" s="3">
        <f t="shared" si="2"/>
        <v>18425.490000000002</v>
      </c>
      <c r="AW18" s="3">
        <f t="shared" si="2"/>
        <v>18425.490000000002</v>
      </c>
      <c r="AX18" s="3">
        <f t="shared" si="2"/>
        <v>0</v>
      </c>
      <c r="AY18" s="3">
        <f t="shared" si="2"/>
        <v>18425.490000000002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CA406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DG406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EM406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FS406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ROW(A60)</f>
        <v>60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B60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01-01-01</v>
      </c>
      <c r="G22" s="3" t="str">
        <f t="shared" si="7"/>
        <v>Рассчистка трассы от кустарника.</v>
      </c>
      <c r="H22" s="3"/>
      <c r="I22" s="3"/>
      <c r="J22" s="3"/>
      <c r="K22" s="3"/>
      <c r="L22" s="3"/>
      <c r="M22" s="3"/>
      <c r="N22" s="3"/>
      <c r="O22" s="3">
        <f t="shared" ref="O22:AT22" si="8">O60</f>
        <v>0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0</v>
      </c>
      <c r="T22" s="3">
        <f t="shared" si="8"/>
        <v>0</v>
      </c>
      <c r="U22" s="3">
        <f t="shared" si="8"/>
        <v>0</v>
      </c>
      <c r="V22" s="3">
        <f t="shared" si="8"/>
        <v>0</v>
      </c>
      <c r="W22" s="3">
        <f t="shared" si="8"/>
        <v>0</v>
      </c>
      <c r="X22" s="3">
        <f t="shared" si="8"/>
        <v>0</v>
      </c>
      <c r="Y22" s="3">
        <f t="shared" si="8"/>
        <v>0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0</v>
      </c>
      <c r="AS22" s="3">
        <f t="shared" si="8"/>
        <v>0</v>
      </c>
      <c r="AT22" s="3">
        <f t="shared" si="8"/>
        <v>0</v>
      </c>
      <c r="AU22" s="3">
        <f t="shared" ref="AU22:BZ22" si="9">AU60</f>
        <v>0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CA60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DG60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EM60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FS60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B30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Расчистка трассы от кустарника.</v>
      </c>
      <c r="H26" s="3"/>
      <c r="I26" s="3"/>
      <c r="J26" s="3"/>
      <c r="K26" s="3"/>
      <c r="L26" s="3"/>
      <c r="M26" s="3"/>
      <c r="N26" s="3"/>
      <c r="O26" s="3">
        <f t="shared" ref="O26:AT26" si="15">O30</f>
        <v>0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0</v>
      </c>
      <c r="T26" s="3">
        <f t="shared" si="15"/>
        <v>0</v>
      </c>
      <c r="U26" s="3">
        <f t="shared" si="15"/>
        <v>0</v>
      </c>
      <c r="V26" s="3">
        <f t="shared" si="15"/>
        <v>0</v>
      </c>
      <c r="W26" s="3">
        <f t="shared" si="15"/>
        <v>0</v>
      </c>
      <c r="X26" s="3">
        <f t="shared" si="15"/>
        <v>0</v>
      </c>
      <c r="Y26" s="3">
        <f t="shared" si="15"/>
        <v>0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0</v>
      </c>
      <c r="AS26" s="3">
        <f t="shared" si="15"/>
        <v>0</v>
      </c>
      <c r="AT26" s="3">
        <f t="shared" si="15"/>
        <v>0</v>
      </c>
      <c r="AU26" s="3">
        <f t="shared" ref="AU26:BZ26" si="16">AU30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CA30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DG30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EM30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FS30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ht="409.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3</v>
      </c>
      <c r="F28" s="2" t="s">
        <v>18</v>
      </c>
      <c r="G28" s="2" t="s">
        <v>19</v>
      </c>
      <c r="H28" s="2" t="s">
        <v>20</v>
      </c>
      <c r="I28" s="2">
        <f>ROUND((87.04)/100,7)</f>
        <v>0.87039999999999995</v>
      </c>
      <c r="J28" s="2">
        <v>0</v>
      </c>
      <c r="K28" s="2">
        <f>ROUND((87.04)/100,7)</f>
        <v>0.87039999999999995</v>
      </c>
      <c r="L28" s="2"/>
      <c r="M28" s="2"/>
      <c r="N28" s="2"/>
      <c r="O28" s="2">
        <f>ROUND(CP28,2)</f>
        <v>2025.03</v>
      </c>
      <c r="P28" s="2">
        <f>SUMIF(SmtRes!AQ1:'SmtRes'!AQ1,"=1",SmtRes!DF1:'SmtRes'!DF1)</f>
        <v>0</v>
      </c>
      <c r="Q28" s="2">
        <f>SUMIF(SmtRes!AQ1:'SmtRes'!AQ1,"=1",SmtRes!DG1:'SmtRes'!DG1)</f>
        <v>0</v>
      </c>
      <c r="R28" s="2">
        <f>SUMIF(SmtRes!AQ1:'SmtRes'!AQ1,"=1",SmtRes!DH1:'SmtRes'!DH1)</f>
        <v>0</v>
      </c>
      <c r="S28" s="2">
        <f>SUMIF(SmtRes!AQ1:'SmtRes'!AQ1,"=1",SmtRes!DI1:'SmtRes'!DI1)</f>
        <v>2025.03</v>
      </c>
      <c r="T28" s="2">
        <f>ROUND(CU28*I28,2)</f>
        <v>0</v>
      </c>
      <c r="U28" s="2">
        <f>SUMIF(SmtRes!AQ1:'SmtRes'!AQ1,"=1",SmtRes!CV1:'SmtRes'!CV1)</f>
        <v>4.6270464000000002</v>
      </c>
      <c r="V28" s="2">
        <f>SUMIF(SmtRes!AQ1:'SmtRes'!AQ1,"=1",SmtRes!CW1:'SmtRes'!CW1)</f>
        <v>0</v>
      </c>
      <c r="W28" s="2">
        <f>ROUND(CX28*I28,2)</f>
        <v>0</v>
      </c>
      <c r="X28" s="2">
        <f>ROUND(CY28,2)</f>
        <v>1802.28</v>
      </c>
      <c r="Y28" s="2">
        <f>ROUND(CZ28,2)</f>
        <v>830.26</v>
      </c>
      <c r="Z28" s="2"/>
      <c r="AA28" s="2">
        <v>-1</v>
      </c>
      <c r="AB28" s="2">
        <f>ROUND((AC28+AD28+AF28),6)</f>
        <v>2326.5473999999999</v>
      </c>
      <c r="AC28" s="2">
        <f>ROUND((0),6)</f>
        <v>0</v>
      </c>
      <c r="AD28" s="2">
        <f>ROUND((((0)-(0))+AE28),6)</f>
        <v>0</v>
      </c>
      <c r="AE28" s="2">
        <f>ROUND((0),6)</f>
        <v>0</v>
      </c>
      <c r="AF28" s="2">
        <f>ROUND((SUM(SmtRes!BT1:'SmtRes'!BT1)),6)</f>
        <v>2326.5473999999999</v>
      </c>
      <c r="AG28" s="2">
        <f>ROUND((AP28),6)</f>
        <v>0</v>
      </c>
      <c r="AH28" s="2">
        <f>(SUM(SmtRes!BU1:'SmtRes'!BU1))</f>
        <v>5.3159999999999998</v>
      </c>
      <c r="AI28" s="2">
        <f>(0)</f>
        <v>0</v>
      </c>
      <c r="AJ28" s="2">
        <f>(AS28)</f>
        <v>0</v>
      </c>
      <c r="AK28" s="2">
        <v>1938.7894999999999</v>
      </c>
      <c r="AL28" s="2">
        <v>0</v>
      </c>
      <c r="AM28" s="2">
        <v>0</v>
      </c>
      <c r="AN28" s="2">
        <v>0</v>
      </c>
      <c r="AO28" s="2">
        <v>1938.7894999999999</v>
      </c>
      <c r="AP28" s="2">
        <v>0</v>
      </c>
      <c r="AQ28" s="2">
        <v>4.43</v>
      </c>
      <c r="AR28" s="2">
        <v>0</v>
      </c>
      <c r="AS28" s="2">
        <v>0</v>
      </c>
      <c r="AT28" s="2">
        <v>89</v>
      </c>
      <c r="AU28" s="2">
        <v>41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21</v>
      </c>
      <c r="BK28" s="2"/>
      <c r="BL28" s="2"/>
      <c r="BM28" s="2">
        <v>1007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89</v>
      </c>
      <c r="CA28" s="2">
        <v>41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7" t="s">
        <v>529</v>
      </c>
      <c r="CO28" s="2">
        <v>0</v>
      </c>
      <c r="CP28" s="2">
        <f>(P28+Q28+S28+R28)</f>
        <v>2025.03</v>
      </c>
      <c r="CQ28" s="2">
        <f>SUMIF(SmtRes!AQ1:'SmtRes'!AQ1,"=1",SmtRes!AA1:'SmtRes'!AA1)</f>
        <v>0</v>
      </c>
      <c r="CR28" s="2">
        <f>SUMIF(SmtRes!AQ1:'SmtRes'!AQ1,"=1",SmtRes!AB1:'SmtRes'!AB1)</f>
        <v>0</v>
      </c>
      <c r="CS28" s="2">
        <f>SUMIF(SmtRes!AQ1:'SmtRes'!AQ1,"=1",SmtRes!AC1:'SmtRes'!AC1)</f>
        <v>0</v>
      </c>
      <c r="CT28" s="2">
        <f>SUMIF(SmtRes!AQ1:'SmtRes'!AQ1,"=1",SmtRes!AD1:'SmtRes'!AD1)</f>
        <v>437.65</v>
      </c>
      <c r="CU28" s="2">
        <f>AG28</f>
        <v>0</v>
      </c>
      <c r="CV28" s="2">
        <f>SUMIF(SmtRes!AQ1:'SmtRes'!AQ1,"=1",SmtRes!BU1:'SmtRes'!BU1)</f>
        <v>5.3159999999999998</v>
      </c>
      <c r="CW28" s="2">
        <f>SUMIF(SmtRes!AQ1:'SmtRes'!AQ1,"=1",SmtRes!BV1:'SmtRes'!BV1)</f>
        <v>0</v>
      </c>
      <c r="CX28" s="2">
        <f>AJ28</f>
        <v>0</v>
      </c>
      <c r="CY28" s="2">
        <f>(((S28+R28)*AT28)/100)</f>
        <v>1802.2766999999999</v>
      </c>
      <c r="CZ28" s="2">
        <f>(((S28+R28)*AU28)/100)</f>
        <v>830.26229999999998</v>
      </c>
      <c r="DA28" s="2"/>
      <c r="DB28" s="2">
        <v>1</v>
      </c>
      <c r="DC28" s="2" t="s">
        <v>3</v>
      </c>
      <c r="DD28" s="2" t="s">
        <v>3</v>
      </c>
      <c r="DE28" s="2" t="s">
        <v>22</v>
      </c>
      <c r="DF28" s="2" t="s">
        <v>22</v>
      </c>
      <c r="DG28" s="2" t="s">
        <v>22</v>
      </c>
      <c r="DH28" s="2" t="s">
        <v>3</v>
      </c>
      <c r="DI28" s="2" t="s">
        <v>22</v>
      </c>
      <c r="DJ28" s="2" t="s">
        <v>22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1005</v>
      </c>
      <c r="DV28" s="2" t="s">
        <v>20</v>
      </c>
      <c r="DW28" s="2" t="s">
        <v>20</v>
      </c>
      <c r="DX28" s="2">
        <v>100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52126937</v>
      </c>
      <c r="EF28" s="2">
        <v>2</v>
      </c>
      <c r="EG28" s="2" t="s">
        <v>23</v>
      </c>
      <c r="EH28" s="2">
        <v>1</v>
      </c>
      <c r="EI28" s="2" t="s">
        <v>24</v>
      </c>
      <c r="EJ28" s="2">
        <v>1</v>
      </c>
      <c r="EK28" s="2">
        <v>1007</v>
      </c>
      <c r="EL28" s="2" t="s">
        <v>25</v>
      </c>
      <c r="EM28" s="2" t="s">
        <v>26</v>
      </c>
      <c r="EN28" s="2"/>
      <c r="EO28" s="2" t="s">
        <v>27</v>
      </c>
      <c r="EP28" s="2"/>
      <c r="EQ28" s="2">
        <v>1024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4.43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89</v>
      </c>
      <c r="FY28" s="2">
        <v>41</v>
      </c>
      <c r="FZ28" s="2"/>
      <c r="GA28" s="2" t="s">
        <v>3</v>
      </c>
      <c r="GB28" s="2"/>
      <c r="GC28" s="2"/>
      <c r="GD28" s="2">
        <v>1</v>
      </c>
      <c r="GE28" s="2"/>
      <c r="GF28" s="2">
        <v>1639043099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4657.57</v>
      </c>
      <c r="GN28" s="2">
        <f>IF(OR(BI28=0,BI28=1),GM28-GX28,0)</f>
        <v>4657.57</v>
      </c>
      <c r="GO28" s="2">
        <f>IF(BI28=2,GM28-GX28,0)</f>
        <v>0</v>
      </c>
      <c r="GP28" s="2">
        <f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28</v>
      </c>
      <c r="HO28" s="2" t="s">
        <v>29</v>
      </c>
      <c r="HP28" s="2" t="s">
        <v>30</v>
      </c>
      <c r="HQ28" s="2" t="s">
        <v>30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30" spans="1:255" x14ac:dyDescent="0.2">
      <c r="A30" s="3">
        <v>51</v>
      </c>
      <c r="B30" s="3">
        <f>B24</f>
        <v>1</v>
      </c>
      <c r="C30" s="3">
        <f>A24</f>
        <v>4</v>
      </c>
      <c r="D30" s="3">
        <f>ROW(A24)</f>
        <v>24</v>
      </c>
      <c r="E30" s="3"/>
      <c r="F30" s="3" t="str">
        <f>IF(F24&lt;&gt;"",F24,"")</f>
        <v>Новый раздел</v>
      </c>
      <c r="G30" s="3" t="str">
        <f>IF(G24&lt;&gt;"",G24,"")</f>
        <v>Расчистка трассы от кустарника.</v>
      </c>
      <c r="H30" s="3">
        <v>0</v>
      </c>
      <c r="I30" s="3"/>
      <c r="J30" s="3"/>
      <c r="K30" s="3"/>
      <c r="L30" s="3"/>
      <c r="M30" s="3"/>
      <c r="N30" s="3"/>
      <c r="O30" s="3">
        <f t="shared" ref="O30:T30" si="21">ROUND(AB30,2)</f>
        <v>0</v>
      </c>
      <c r="P30" s="3">
        <f t="shared" si="21"/>
        <v>0</v>
      </c>
      <c r="Q30" s="3">
        <f t="shared" si="21"/>
        <v>0</v>
      </c>
      <c r="R30" s="3">
        <f t="shared" si="21"/>
        <v>0</v>
      </c>
      <c r="S30" s="3">
        <f t="shared" si="21"/>
        <v>0</v>
      </c>
      <c r="T30" s="3">
        <f t="shared" si="21"/>
        <v>0</v>
      </c>
      <c r="U30" s="3">
        <f>AH30</f>
        <v>0</v>
      </c>
      <c r="V30" s="3">
        <f>AI30</f>
        <v>0</v>
      </c>
      <c r="W30" s="3">
        <f>ROUND(AJ30,2)</f>
        <v>0</v>
      </c>
      <c r="X30" s="3">
        <f>ROUND(AK30,2)</f>
        <v>0</v>
      </c>
      <c r="Y30" s="3">
        <f>ROUND(AL30,2)</f>
        <v>0</v>
      </c>
      <c r="Z30" s="3"/>
      <c r="AA30" s="3"/>
      <c r="AB30" s="3">
        <f>ROUND(SUMIF(AA28:AA28,"=61975248",O28:O28),2)</f>
        <v>0</v>
      </c>
      <c r="AC30" s="3">
        <f>ROUND(SUMIF(AA28:AA28,"=61975248",P28:P28),2)</f>
        <v>0</v>
      </c>
      <c r="AD30" s="3">
        <f>ROUND(SUMIF(AA28:AA28,"=61975248",Q28:Q28),2)</f>
        <v>0</v>
      </c>
      <c r="AE30" s="3">
        <f>ROUND(SUMIF(AA28:AA28,"=61975248",R28:R28),2)</f>
        <v>0</v>
      </c>
      <c r="AF30" s="3">
        <f>ROUND(SUMIF(AA28:AA28,"=61975248",S28:S28),2)</f>
        <v>0</v>
      </c>
      <c r="AG30" s="3">
        <f>ROUND(SUMIF(AA28:AA28,"=61975248",T28:T28),2)</f>
        <v>0</v>
      </c>
      <c r="AH30" s="3">
        <f>SUMIF(AA28:AA28,"=61975248",U28:U28)</f>
        <v>0</v>
      </c>
      <c r="AI30" s="3">
        <f>SUMIF(AA28:AA28,"=61975248",V28:V28)</f>
        <v>0</v>
      </c>
      <c r="AJ30" s="3">
        <f>ROUND(SUMIF(AA28:AA28,"=61975248",W28:W28),2)</f>
        <v>0</v>
      </c>
      <c r="AK30" s="3">
        <f>ROUND(SUMIF(AA28:AA28,"=61975248",X28:X28),2)</f>
        <v>0</v>
      </c>
      <c r="AL30" s="3">
        <f>ROUND(SUMIF(AA28:AA28,"=61975248",Y28:Y28),2)</f>
        <v>0</v>
      </c>
      <c r="AM30" s="3"/>
      <c r="AN30" s="3"/>
      <c r="AO30" s="3">
        <f t="shared" ref="AO30:BD30" si="22">ROUND(BX30,2)</f>
        <v>0</v>
      </c>
      <c r="AP30" s="3">
        <f t="shared" si="22"/>
        <v>0</v>
      </c>
      <c r="AQ30" s="3">
        <f t="shared" si="22"/>
        <v>0</v>
      </c>
      <c r="AR30" s="3">
        <f t="shared" si="22"/>
        <v>0</v>
      </c>
      <c r="AS30" s="3">
        <f t="shared" si="22"/>
        <v>0</v>
      </c>
      <c r="AT30" s="3">
        <f t="shared" si="22"/>
        <v>0</v>
      </c>
      <c r="AU30" s="3">
        <f t="shared" si="22"/>
        <v>0</v>
      </c>
      <c r="AV30" s="3">
        <f t="shared" si="22"/>
        <v>0</v>
      </c>
      <c r="AW30" s="3">
        <f t="shared" si="22"/>
        <v>0</v>
      </c>
      <c r="AX30" s="3">
        <f t="shared" si="22"/>
        <v>0</v>
      </c>
      <c r="AY30" s="3">
        <f t="shared" si="22"/>
        <v>0</v>
      </c>
      <c r="AZ30" s="3">
        <f t="shared" si="22"/>
        <v>0</v>
      </c>
      <c r="BA30" s="3">
        <f t="shared" si="22"/>
        <v>0</v>
      </c>
      <c r="BB30" s="3">
        <f t="shared" si="22"/>
        <v>0</v>
      </c>
      <c r="BC30" s="3">
        <f t="shared" si="22"/>
        <v>0</v>
      </c>
      <c r="BD30" s="3">
        <f t="shared" si="22"/>
        <v>0</v>
      </c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>
        <f>ROUND(SUMIF(AA28:AA28,"=61975248",FQ28:FQ28),2)</f>
        <v>0</v>
      </c>
      <c r="BY30" s="3">
        <f>ROUND(SUMIF(AA28:AA28,"=61975248",FR28:FR28),2)</f>
        <v>0</v>
      </c>
      <c r="BZ30" s="3">
        <f>ROUND(SUMIF(AA28:AA28,"=61975248",GL28:GL28),2)</f>
        <v>0</v>
      </c>
      <c r="CA30" s="3">
        <f>ROUND(SUMIF(AA28:AA28,"=61975248",GM28:GM28),2)</f>
        <v>0</v>
      </c>
      <c r="CB30" s="3">
        <f>ROUND(SUMIF(AA28:AA28,"=61975248",GN28:GN28),2)</f>
        <v>0</v>
      </c>
      <c r="CC30" s="3">
        <f>ROUND(SUMIF(AA28:AA28,"=61975248",GO28:GO28),2)</f>
        <v>0</v>
      </c>
      <c r="CD30" s="3">
        <f>ROUND(SUMIF(AA28:AA28,"=61975248",GP28:GP28),2)</f>
        <v>0</v>
      </c>
      <c r="CE30" s="3">
        <f>AC30-BX30</f>
        <v>0</v>
      </c>
      <c r="CF30" s="3">
        <f>AC30-BY30</f>
        <v>0</v>
      </c>
      <c r="CG30" s="3">
        <f>BX30-BZ30</f>
        <v>0</v>
      </c>
      <c r="CH30" s="3">
        <f>AC30-BX30-BY30+BZ30</f>
        <v>0</v>
      </c>
      <c r="CI30" s="3">
        <f>BY30-BZ30</f>
        <v>0</v>
      </c>
      <c r="CJ30" s="3">
        <f>ROUND(SUMIF(AA28:AA28,"=61975248",GX28:GX28),2)</f>
        <v>0</v>
      </c>
      <c r="CK30" s="3">
        <f>ROUND(SUMIF(AA28:AA28,"=61975248",GY28:GY28),2)</f>
        <v>0</v>
      </c>
      <c r="CL30" s="3">
        <f>ROUND(SUMIF(AA28:AA28,"=61975248",GZ28:GZ28),2)</f>
        <v>0</v>
      </c>
      <c r="CM30" s="3">
        <f>ROUND(SUMIF(AA28:AA28,"=61975248",HD28:HD28),2)</f>
        <v>0</v>
      </c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>
        <v>0</v>
      </c>
    </row>
    <row r="32" spans="1:255" x14ac:dyDescent="0.2">
      <c r="A32" s="5">
        <v>50</v>
      </c>
      <c r="B32" s="5">
        <v>0</v>
      </c>
      <c r="C32" s="5">
        <v>0</v>
      </c>
      <c r="D32" s="5">
        <v>1</v>
      </c>
      <c r="E32" s="5">
        <v>201</v>
      </c>
      <c r="F32" s="5">
        <f>ROUND(Source!O30,O32)</f>
        <v>0</v>
      </c>
      <c r="G32" s="5" t="s">
        <v>31</v>
      </c>
      <c r="H32" s="5" t="s">
        <v>32</v>
      </c>
      <c r="I32" s="5"/>
      <c r="J32" s="5"/>
      <c r="K32" s="5">
        <v>201</v>
      </c>
      <c r="L32" s="5">
        <v>1</v>
      </c>
      <c r="M32" s="5">
        <v>3</v>
      </c>
      <c r="N32" s="5" t="s">
        <v>3</v>
      </c>
      <c r="O32" s="5">
        <v>2</v>
      </c>
      <c r="P32" s="5"/>
      <c r="Q32" s="5"/>
      <c r="R32" s="5"/>
      <c r="S32" s="5"/>
      <c r="T32" s="5"/>
      <c r="U32" s="5"/>
      <c r="V32" s="5"/>
      <c r="W32" s="5">
        <v>0</v>
      </c>
      <c r="X32" s="5">
        <v>1</v>
      </c>
      <c r="Y32" s="5">
        <v>0</v>
      </c>
      <c r="Z32" s="5"/>
      <c r="AA32" s="5"/>
      <c r="AB32" s="5"/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202</v>
      </c>
      <c r="F33" s="5">
        <f>ROUND(Source!P30,O33)</f>
        <v>0</v>
      </c>
      <c r="G33" s="5" t="s">
        <v>33</v>
      </c>
      <c r="H33" s="5" t="s">
        <v>34</v>
      </c>
      <c r="I33" s="5"/>
      <c r="J33" s="5"/>
      <c r="K33" s="5">
        <v>202</v>
      </c>
      <c r="L33" s="5">
        <v>2</v>
      </c>
      <c r="M33" s="5">
        <v>3</v>
      </c>
      <c r="N33" s="5" t="s">
        <v>3</v>
      </c>
      <c r="O33" s="5">
        <v>2</v>
      </c>
      <c r="P33" s="5"/>
      <c r="Q33" s="5"/>
      <c r="R33" s="5"/>
      <c r="S33" s="5"/>
      <c r="T33" s="5"/>
      <c r="U33" s="5"/>
      <c r="V33" s="5"/>
      <c r="W33" s="5">
        <v>0</v>
      </c>
      <c r="X33" s="5">
        <v>1</v>
      </c>
      <c r="Y33" s="5">
        <v>0</v>
      </c>
      <c r="Z33" s="5"/>
      <c r="AA33" s="5"/>
      <c r="AB33" s="5"/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222</v>
      </c>
      <c r="F34" s="5">
        <f>ROUND(Source!AO30,O34)</f>
        <v>0</v>
      </c>
      <c r="G34" s="5" t="s">
        <v>35</v>
      </c>
      <c r="H34" s="5" t="s">
        <v>36</v>
      </c>
      <c r="I34" s="5"/>
      <c r="J34" s="5"/>
      <c r="K34" s="5">
        <v>222</v>
      </c>
      <c r="L34" s="5">
        <v>3</v>
      </c>
      <c r="M34" s="5">
        <v>3</v>
      </c>
      <c r="N34" s="5" t="s">
        <v>3</v>
      </c>
      <c r="O34" s="5">
        <v>2</v>
      </c>
      <c r="P34" s="5"/>
      <c r="Q34" s="5"/>
      <c r="R34" s="5"/>
      <c r="S34" s="5"/>
      <c r="T34" s="5"/>
      <c r="U34" s="5"/>
      <c r="V34" s="5"/>
      <c r="W34" s="5">
        <v>0</v>
      </c>
      <c r="X34" s="5">
        <v>1</v>
      </c>
      <c r="Y34" s="5">
        <v>0</v>
      </c>
      <c r="Z34" s="5"/>
      <c r="AA34" s="5"/>
      <c r="AB34" s="5"/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225</v>
      </c>
      <c r="F35" s="5">
        <f>ROUND(Source!AV30,O35)</f>
        <v>0</v>
      </c>
      <c r="G35" s="5" t="s">
        <v>37</v>
      </c>
      <c r="H35" s="5" t="s">
        <v>38</v>
      </c>
      <c r="I35" s="5"/>
      <c r="J35" s="5"/>
      <c r="K35" s="5">
        <v>225</v>
      </c>
      <c r="L35" s="5">
        <v>4</v>
      </c>
      <c r="M35" s="5">
        <v>3</v>
      </c>
      <c r="N35" s="5" t="s">
        <v>3</v>
      </c>
      <c r="O35" s="5">
        <v>2</v>
      </c>
      <c r="P35" s="5"/>
      <c r="Q35" s="5"/>
      <c r="R35" s="5"/>
      <c r="S35" s="5"/>
      <c r="T35" s="5"/>
      <c r="U35" s="5"/>
      <c r="V35" s="5"/>
      <c r="W35" s="5">
        <v>0</v>
      </c>
      <c r="X35" s="5">
        <v>1</v>
      </c>
      <c r="Y35" s="5">
        <v>0</v>
      </c>
      <c r="Z35" s="5"/>
      <c r="AA35" s="5"/>
      <c r="AB35" s="5"/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226</v>
      </c>
      <c r="F36" s="5">
        <f>ROUND(Source!AW30,O36)</f>
        <v>0</v>
      </c>
      <c r="G36" s="5" t="s">
        <v>39</v>
      </c>
      <c r="H36" s="5" t="s">
        <v>40</v>
      </c>
      <c r="I36" s="5"/>
      <c r="J36" s="5"/>
      <c r="K36" s="5">
        <v>226</v>
      </c>
      <c r="L36" s="5">
        <v>5</v>
      </c>
      <c r="M36" s="5">
        <v>3</v>
      </c>
      <c r="N36" s="5" t="s">
        <v>3</v>
      </c>
      <c r="O36" s="5">
        <v>2</v>
      </c>
      <c r="P36" s="5"/>
      <c r="Q36" s="5"/>
      <c r="R36" s="5"/>
      <c r="S36" s="5"/>
      <c r="T36" s="5"/>
      <c r="U36" s="5"/>
      <c r="V36" s="5"/>
      <c r="W36" s="5">
        <v>0</v>
      </c>
      <c r="X36" s="5">
        <v>1</v>
      </c>
      <c r="Y36" s="5">
        <v>0</v>
      </c>
      <c r="Z36" s="5"/>
      <c r="AA36" s="5"/>
      <c r="AB36" s="5"/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227</v>
      </c>
      <c r="F37" s="5">
        <f>ROUND(Source!AX30,O37)</f>
        <v>0</v>
      </c>
      <c r="G37" s="5" t="s">
        <v>41</v>
      </c>
      <c r="H37" s="5" t="s">
        <v>42</v>
      </c>
      <c r="I37" s="5"/>
      <c r="J37" s="5"/>
      <c r="K37" s="5">
        <v>227</v>
      </c>
      <c r="L37" s="5">
        <v>6</v>
      </c>
      <c r="M37" s="5">
        <v>3</v>
      </c>
      <c r="N37" s="5" t="s">
        <v>3</v>
      </c>
      <c r="O37" s="5">
        <v>2</v>
      </c>
      <c r="P37" s="5"/>
      <c r="Q37" s="5"/>
      <c r="R37" s="5"/>
      <c r="S37" s="5"/>
      <c r="T37" s="5"/>
      <c r="U37" s="5"/>
      <c r="V37" s="5"/>
      <c r="W37" s="5">
        <v>0</v>
      </c>
      <c r="X37" s="5">
        <v>1</v>
      </c>
      <c r="Y37" s="5">
        <v>0</v>
      </c>
      <c r="Z37" s="5"/>
      <c r="AA37" s="5"/>
      <c r="AB37" s="5"/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228</v>
      </c>
      <c r="F38" s="5">
        <f>ROUND(Source!AY30,O38)</f>
        <v>0</v>
      </c>
      <c r="G38" s="5" t="s">
        <v>43</v>
      </c>
      <c r="H38" s="5" t="s">
        <v>44</v>
      </c>
      <c r="I38" s="5"/>
      <c r="J38" s="5"/>
      <c r="K38" s="5">
        <v>228</v>
      </c>
      <c r="L38" s="5">
        <v>7</v>
      </c>
      <c r="M38" s="5">
        <v>3</v>
      </c>
      <c r="N38" s="5" t="s">
        <v>3</v>
      </c>
      <c r="O38" s="5">
        <v>2</v>
      </c>
      <c r="P38" s="5"/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/>
      <c r="AA38" s="5"/>
      <c r="AB38" s="5"/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216</v>
      </c>
      <c r="F39" s="5">
        <f>ROUND(Source!AP30,O39)</f>
        <v>0</v>
      </c>
      <c r="G39" s="5" t="s">
        <v>45</v>
      </c>
      <c r="H39" s="5" t="s">
        <v>46</v>
      </c>
      <c r="I39" s="5"/>
      <c r="J39" s="5"/>
      <c r="K39" s="5">
        <v>216</v>
      </c>
      <c r="L39" s="5">
        <v>8</v>
      </c>
      <c r="M39" s="5">
        <v>3</v>
      </c>
      <c r="N39" s="5" t="s">
        <v>3</v>
      </c>
      <c r="O39" s="5">
        <v>2</v>
      </c>
      <c r="P39" s="5"/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/>
      <c r="AA39" s="5"/>
      <c r="AB39" s="5"/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223</v>
      </c>
      <c r="F40" s="5">
        <f>ROUND(Source!AQ30,O40)</f>
        <v>0</v>
      </c>
      <c r="G40" s="5" t="s">
        <v>47</v>
      </c>
      <c r="H40" s="5" t="s">
        <v>48</v>
      </c>
      <c r="I40" s="5"/>
      <c r="J40" s="5"/>
      <c r="K40" s="5">
        <v>223</v>
      </c>
      <c r="L40" s="5">
        <v>9</v>
      </c>
      <c r="M40" s="5">
        <v>3</v>
      </c>
      <c r="N40" s="5" t="s">
        <v>3</v>
      </c>
      <c r="O40" s="5">
        <v>2</v>
      </c>
      <c r="P40" s="5"/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/>
      <c r="AA40" s="5"/>
      <c r="AB40" s="5"/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229</v>
      </c>
      <c r="F41" s="5">
        <f>ROUND(Source!AZ30,O41)</f>
        <v>0</v>
      </c>
      <c r="G41" s="5" t="s">
        <v>49</v>
      </c>
      <c r="H41" s="5" t="s">
        <v>50</v>
      </c>
      <c r="I41" s="5"/>
      <c r="J41" s="5"/>
      <c r="K41" s="5">
        <v>229</v>
      </c>
      <c r="L41" s="5">
        <v>10</v>
      </c>
      <c r="M41" s="5">
        <v>3</v>
      </c>
      <c r="N41" s="5" t="s">
        <v>3</v>
      </c>
      <c r="O41" s="5">
        <v>2</v>
      </c>
      <c r="P41" s="5"/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/>
      <c r="AA41" s="5"/>
      <c r="AB41" s="5"/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203</v>
      </c>
      <c r="F42" s="5">
        <f>ROUND(Source!Q30,O42)</f>
        <v>0</v>
      </c>
      <c r="G42" s="5" t="s">
        <v>51</v>
      </c>
      <c r="H42" s="5" t="s">
        <v>52</v>
      </c>
      <c r="I42" s="5"/>
      <c r="J42" s="5"/>
      <c r="K42" s="5">
        <v>203</v>
      </c>
      <c r="L42" s="5">
        <v>11</v>
      </c>
      <c r="M42" s="5">
        <v>3</v>
      </c>
      <c r="N42" s="5" t="s">
        <v>3</v>
      </c>
      <c r="O42" s="5">
        <v>2</v>
      </c>
      <c r="P42" s="5"/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/>
      <c r="AA42" s="5"/>
      <c r="AB42" s="5"/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231</v>
      </c>
      <c r="F43" s="5">
        <f>ROUND(Source!BB30,O43)</f>
        <v>0</v>
      </c>
      <c r="G43" s="5" t="s">
        <v>53</v>
      </c>
      <c r="H43" s="5" t="s">
        <v>54</v>
      </c>
      <c r="I43" s="5"/>
      <c r="J43" s="5"/>
      <c r="K43" s="5">
        <v>231</v>
      </c>
      <c r="L43" s="5">
        <v>12</v>
      </c>
      <c r="M43" s="5">
        <v>3</v>
      </c>
      <c r="N43" s="5" t="s">
        <v>3</v>
      </c>
      <c r="O43" s="5">
        <v>2</v>
      </c>
      <c r="P43" s="5"/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/>
      <c r="AA43" s="5"/>
      <c r="AB43" s="5"/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204</v>
      </c>
      <c r="F44" s="5">
        <f>ROUND(Source!R30,O44)</f>
        <v>0</v>
      </c>
      <c r="G44" s="5" t="s">
        <v>55</v>
      </c>
      <c r="H44" s="5" t="s">
        <v>56</v>
      </c>
      <c r="I44" s="5"/>
      <c r="J44" s="5"/>
      <c r="K44" s="5">
        <v>204</v>
      </c>
      <c r="L44" s="5">
        <v>13</v>
      </c>
      <c r="M44" s="5">
        <v>3</v>
      </c>
      <c r="N44" s="5" t="s">
        <v>3</v>
      </c>
      <c r="O44" s="5">
        <v>2</v>
      </c>
      <c r="P44" s="5"/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/>
      <c r="AA44" s="5"/>
      <c r="AB44" s="5"/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205</v>
      </c>
      <c r="F45" s="5">
        <f>ROUND(Source!S30,O45)</f>
        <v>0</v>
      </c>
      <c r="G45" s="5" t="s">
        <v>57</v>
      </c>
      <c r="H45" s="5" t="s">
        <v>58</v>
      </c>
      <c r="I45" s="5"/>
      <c r="J45" s="5"/>
      <c r="K45" s="5">
        <v>205</v>
      </c>
      <c r="L45" s="5">
        <v>14</v>
      </c>
      <c r="M45" s="5">
        <v>3</v>
      </c>
      <c r="N45" s="5" t="s">
        <v>3</v>
      </c>
      <c r="O45" s="5">
        <v>2</v>
      </c>
      <c r="P45" s="5"/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/>
      <c r="AA45" s="5"/>
      <c r="AB45" s="5"/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232</v>
      </c>
      <c r="F46" s="5">
        <f>ROUND(Source!BC30,O46)</f>
        <v>0</v>
      </c>
      <c r="G46" s="5" t="s">
        <v>59</v>
      </c>
      <c r="H46" s="5" t="s">
        <v>60</v>
      </c>
      <c r="I46" s="5"/>
      <c r="J46" s="5"/>
      <c r="K46" s="5">
        <v>232</v>
      </c>
      <c r="L46" s="5">
        <v>15</v>
      </c>
      <c r="M46" s="5">
        <v>3</v>
      </c>
      <c r="N46" s="5" t="s">
        <v>3</v>
      </c>
      <c r="O46" s="5">
        <v>2</v>
      </c>
      <c r="P46" s="5"/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/>
      <c r="AA46" s="5"/>
      <c r="AB46" s="5"/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214</v>
      </c>
      <c r="F47" s="5">
        <f>ROUND(Source!AS30,O47)</f>
        <v>0</v>
      </c>
      <c r="G47" s="5" t="s">
        <v>61</v>
      </c>
      <c r="H47" s="5" t="s">
        <v>62</v>
      </c>
      <c r="I47" s="5"/>
      <c r="J47" s="5"/>
      <c r="K47" s="5">
        <v>214</v>
      </c>
      <c r="L47" s="5">
        <v>16</v>
      </c>
      <c r="M47" s="5">
        <v>3</v>
      </c>
      <c r="N47" s="5" t="s">
        <v>3</v>
      </c>
      <c r="O47" s="5">
        <v>2</v>
      </c>
      <c r="P47" s="5"/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/>
      <c r="AA47" s="5"/>
      <c r="AB47" s="5"/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215</v>
      </c>
      <c r="F48" s="5">
        <f>ROUND(Source!AT30,O48)</f>
        <v>0</v>
      </c>
      <c r="G48" s="5" t="s">
        <v>63</v>
      </c>
      <c r="H48" s="5" t="s">
        <v>64</v>
      </c>
      <c r="I48" s="5"/>
      <c r="J48" s="5"/>
      <c r="K48" s="5">
        <v>215</v>
      </c>
      <c r="L48" s="5">
        <v>17</v>
      </c>
      <c r="M48" s="5">
        <v>3</v>
      </c>
      <c r="N48" s="5" t="s">
        <v>3</v>
      </c>
      <c r="O48" s="5">
        <v>2</v>
      </c>
      <c r="P48" s="5"/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/>
      <c r="AA48" s="5"/>
      <c r="AB48" s="5"/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217</v>
      </c>
      <c r="F49" s="5">
        <f>ROUND(Source!AU30,O49)</f>
        <v>0</v>
      </c>
      <c r="G49" s="5" t="s">
        <v>65</v>
      </c>
      <c r="H49" s="5" t="s">
        <v>66</v>
      </c>
      <c r="I49" s="5"/>
      <c r="J49" s="5"/>
      <c r="K49" s="5">
        <v>217</v>
      </c>
      <c r="L49" s="5">
        <v>18</v>
      </c>
      <c r="M49" s="5">
        <v>3</v>
      </c>
      <c r="N49" s="5" t="s">
        <v>3</v>
      </c>
      <c r="O49" s="5">
        <v>2</v>
      </c>
      <c r="P49" s="5"/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/>
      <c r="AA49" s="5"/>
      <c r="AB49" s="5"/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230</v>
      </c>
      <c r="F50" s="5">
        <f>ROUND(Source!BA30,O50)</f>
        <v>0</v>
      </c>
      <c r="G50" s="5" t="s">
        <v>67</v>
      </c>
      <c r="H50" s="5" t="s">
        <v>68</v>
      </c>
      <c r="I50" s="5"/>
      <c r="J50" s="5"/>
      <c r="K50" s="5">
        <v>230</v>
      </c>
      <c r="L50" s="5">
        <v>19</v>
      </c>
      <c r="M50" s="5">
        <v>3</v>
      </c>
      <c r="N50" s="5" t="s">
        <v>3</v>
      </c>
      <c r="O50" s="5">
        <v>2</v>
      </c>
      <c r="P50" s="5"/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/>
      <c r="AA50" s="5"/>
      <c r="AB50" s="5"/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206</v>
      </c>
      <c r="F51" s="5">
        <f>ROUND(Source!T30,O51)</f>
        <v>0</v>
      </c>
      <c r="G51" s="5" t="s">
        <v>69</v>
      </c>
      <c r="H51" s="5" t="s">
        <v>70</v>
      </c>
      <c r="I51" s="5"/>
      <c r="J51" s="5"/>
      <c r="K51" s="5">
        <v>206</v>
      </c>
      <c r="L51" s="5">
        <v>20</v>
      </c>
      <c r="M51" s="5">
        <v>3</v>
      </c>
      <c r="N51" s="5" t="s">
        <v>3</v>
      </c>
      <c r="O51" s="5">
        <v>2</v>
      </c>
      <c r="P51" s="5"/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/>
      <c r="AA51" s="5"/>
      <c r="AB51" s="5"/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207</v>
      </c>
      <c r="F52" s="5">
        <f>ROUND(Source!U30,O52)</f>
        <v>0</v>
      </c>
      <c r="G52" s="5" t="s">
        <v>71</v>
      </c>
      <c r="H52" s="5" t="s">
        <v>72</v>
      </c>
      <c r="I52" s="5"/>
      <c r="J52" s="5"/>
      <c r="K52" s="5">
        <v>207</v>
      </c>
      <c r="L52" s="5">
        <v>21</v>
      </c>
      <c r="M52" s="5">
        <v>3</v>
      </c>
      <c r="N52" s="5" t="s">
        <v>3</v>
      </c>
      <c r="O52" s="5">
        <v>7</v>
      </c>
      <c r="P52" s="5"/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/>
      <c r="AA52" s="5"/>
      <c r="AB52" s="5"/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208</v>
      </c>
      <c r="F53" s="5">
        <f>ROUND(Source!V30,O53)</f>
        <v>0</v>
      </c>
      <c r="G53" s="5" t="s">
        <v>73</v>
      </c>
      <c r="H53" s="5" t="s">
        <v>74</v>
      </c>
      <c r="I53" s="5"/>
      <c r="J53" s="5"/>
      <c r="K53" s="5">
        <v>208</v>
      </c>
      <c r="L53" s="5">
        <v>22</v>
      </c>
      <c r="M53" s="5">
        <v>3</v>
      </c>
      <c r="N53" s="5" t="s">
        <v>3</v>
      </c>
      <c r="O53" s="5">
        <v>7</v>
      </c>
      <c r="P53" s="5"/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/>
      <c r="AA53" s="5"/>
      <c r="AB53" s="5"/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209</v>
      </c>
      <c r="F54" s="5">
        <f>ROUND(Source!W30,O54)</f>
        <v>0</v>
      </c>
      <c r="G54" s="5" t="s">
        <v>75</v>
      </c>
      <c r="H54" s="5" t="s">
        <v>76</v>
      </c>
      <c r="I54" s="5"/>
      <c r="J54" s="5"/>
      <c r="K54" s="5">
        <v>209</v>
      </c>
      <c r="L54" s="5">
        <v>23</v>
      </c>
      <c r="M54" s="5">
        <v>3</v>
      </c>
      <c r="N54" s="5" t="s">
        <v>3</v>
      </c>
      <c r="O54" s="5">
        <v>2</v>
      </c>
      <c r="P54" s="5"/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/>
      <c r="AA54" s="5"/>
      <c r="AB54" s="5"/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233</v>
      </c>
      <c r="F55" s="5">
        <f>ROUND(Source!BD30,O55)</f>
        <v>0</v>
      </c>
      <c r="G55" s="5" t="s">
        <v>77</v>
      </c>
      <c r="H55" s="5" t="s">
        <v>78</v>
      </c>
      <c r="I55" s="5"/>
      <c r="J55" s="5"/>
      <c r="K55" s="5">
        <v>233</v>
      </c>
      <c r="L55" s="5">
        <v>24</v>
      </c>
      <c r="M55" s="5">
        <v>3</v>
      </c>
      <c r="N55" s="5" t="s">
        <v>3</v>
      </c>
      <c r="O55" s="5">
        <v>2</v>
      </c>
      <c r="P55" s="5"/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/>
      <c r="AA55" s="5"/>
      <c r="AB55" s="5"/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210</v>
      </c>
      <c r="F56" s="5">
        <f>ROUND(Source!X30,O56)</f>
        <v>0</v>
      </c>
      <c r="G56" s="5" t="s">
        <v>79</v>
      </c>
      <c r="H56" s="5" t="s">
        <v>80</v>
      </c>
      <c r="I56" s="5"/>
      <c r="J56" s="5"/>
      <c r="K56" s="5">
        <v>210</v>
      </c>
      <c r="L56" s="5">
        <v>25</v>
      </c>
      <c r="M56" s="5">
        <v>3</v>
      </c>
      <c r="N56" s="5" t="s">
        <v>3</v>
      </c>
      <c r="O56" s="5">
        <v>2</v>
      </c>
      <c r="P56" s="5"/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/>
      <c r="AA56" s="5"/>
      <c r="AB56" s="5"/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211</v>
      </c>
      <c r="F57" s="5">
        <f>ROUND(Source!Y30,O57)</f>
        <v>0</v>
      </c>
      <c r="G57" s="5" t="s">
        <v>81</v>
      </c>
      <c r="H57" s="5" t="s">
        <v>82</v>
      </c>
      <c r="I57" s="5"/>
      <c r="J57" s="5"/>
      <c r="K57" s="5">
        <v>211</v>
      </c>
      <c r="L57" s="5">
        <v>26</v>
      </c>
      <c r="M57" s="5">
        <v>3</v>
      </c>
      <c r="N57" s="5" t="s">
        <v>3</v>
      </c>
      <c r="O57" s="5">
        <v>2</v>
      </c>
      <c r="P57" s="5"/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/>
      <c r="AA57" s="5"/>
      <c r="AB57" s="5"/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224</v>
      </c>
      <c r="F58" s="5">
        <f>ROUND(Source!AR30,O58)</f>
        <v>0</v>
      </c>
      <c r="G58" s="5" t="s">
        <v>83</v>
      </c>
      <c r="H58" s="5" t="s">
        <v>84</v>
      </c>
      <c r="I58" s="5"/>
      <c r="J58" s="5"/>
      <c r="K58" s="5">
        <v>224</v>
      </c>
      <c r="L58" s="5">
        <v>27</v>
      </c>
      <c r="M58" s="5">
        <v>3</v>
      </c>
      <c r="N58" s="5" t="s">
        <v>3</v>
      </c>
      <c r="O58" s="5">
        <v>2</v>
      </c>
      <c r="P58" s="5"/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/>
      <c r="AA58" s="5"/>
      <c r="AB58" s="5"/>
    </row>
    <row r="60" spans="1:206" x14ac:dyDescent="0.2">
      <c r="A60" s="3">
        <v>51</v>
      </c>
      <c r="B60" s="3">
        <f>B20</f>
        <v>1</v>
      </c>
      <c r="C60" s="3">
        <f>A20</f>
        <v>3</v>
      </c>
      <c r="D60" s="3">
        <f>ROW(A20)</f>
        <v>20</v>
      </c>
      <c r="E60" s="3"/>
      <c r="F60" s="3" t="str">
        <f>IF(F20&lt;&gt;"",F20,"")</f>
        <v>01-01-01</v>
      </c>
      <c r="G60" s="3" t="str">
        <f>IF(G20&lt;&gt;"",G20,"")</f>
        <v>Рассчистка трассы от кустарника.</v>
      </c>
      <c r="H60" s="3">
        <v>0</v>
      </c>
      <c r="I60" s="3"/>
      <c r="J60" s="3"/>
      <c r="K60" s="3"/>
      <c r="L60" s="3"/>
      <c r="M60" s="3"/>
      <c r="N60" s="3"/>
      <c r="O60" s="3">
        <f t="shared" ref="O60:T60" si="23">ROUND(O30+AB60,2)</f>
        <v>0</v>
      </c>
      <c r="P60" s="3">
        <f t="shared" si="23"/>
        <v>0</v>
      </c>
      <c r="Q60" s="3">
        <f t="shared" si="23"/>
        <v>0</v>
      </c>
      <c r="R60" s="3">
        <f t="shared" si="23"/>
        <v>0</v>
      </c>
      <c r="S60" s="3">
        <f t="shared" si="23"/>
        <v>0</v>
      </c>
      <c r="T60" s="3">
        <f t="shared" si="23"/>
        <v>0</v>
      </c>
      <c r="U60" s="3">
        <f>U30+AH60</f>
        <v>0</v>
      </c>
      <c r="V60" s="3">
        <f>V30+AI60</f>
        <v>0</v>
      </c>
      <c r="W60" s="3">
        <f>ROUND(W30+AJ60,2)</f>
        <v>0</v>
      </c>
      <c r="X60" s="3">
        <f>ROUND(X30+AK60,2)</f>
        <v>0</v>
      </c>
      <c r="Y60" s="3">
        <f>ROUND(Y30+AL60,2)</f>
        <v>0</v>
      </c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>
        <f t="shared" ref="AO60:BD60" si="24">ROUND(AO30+BX60,2)</f>
        <v>0</v>
      </c>
      <c r="AP60" s="3">
        <f t="shared" si="24"/>
        <v>0</v>
      </c>
      <c r="AQ60" s="3">
        <f t="shared" si="24"/>
        <v>0</v>
      </c>
      <c r="AR60" s="3">
        <f t="shared" si="24"/>
        <v>0</v>
      </c>
      <c r="AS60" s="3">
        <f t="shared" si="24"/>
        <v>0</v>
      </c>
      <c r="AT60" s="3">
        <f t="shared" si="24"/>
        <v>0</v>
      </c>
      <c r="AU60" s="3">
        <f t="shared" si="24"/>
        <v>0</v>
      </c>
      <c r="AV60" s="3">
        <f t="shared" si="24"/>
        <v>0</v>
      </c>
      <c r="AW60" s="3">
        <f t="shared" si="24"/>
        <v>0</v>
      </c>
      <c r="AX60" s="3">
        <f t="shared" si="24"/>
        <v>0</v>
      </c>
      <c r="AY60" s="3">
        <f t="shared" si="24"/>
        <v>0</v>
      </c>
      <c r="AZ60" s="3">
        <f t="shared" si="24"/>
        <v>0</v>
      </c>
      <c r="BA60" s="3">
        <f t="shared" si="24"/>
        <v>0</v>
      </c>
      <c r="BB60" s="3">
        <f t="shared" si="24"/>
        <v>0</v>
      </c>
      <c r="BC60" s="3">
        <f t="shared" si="24"/>
        <v>0</v>
      </c>
      <c r="BD60" s="3">
        <f t="shared" si="24"/>
        <v>0</v>
      </c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>
        <v>0</v>
      </c>
    </row>
    <row r="62" spans="1:206" x14ac:dyDescent="0.2">
      <c r="A62" s="5">
        <v>50</v>
      </c>
      <c r="B62" s="5">
        <v>0</v>
      </c>
      <c r="C62" s="5">
        <v>0</v>
      </c>
      <c r="D62" s="5">
        <v>1</v>
      </c>
      <c r="E62" s="5">
        <v>201</v>
      </c>
      <c r="F62" s="5">
        <f>ROUND(Source!O60,O62)</f>
        <v>0</v>
      </c>
      <c r="G62" s="5" t="s">
        <v>31</v>
      </c>
      <c r="H62" s="5" t="s">
        <v>32</v>
      </c>
      <c r="I62" s="5"/>
      <c r="J62" s="5"/>
      <c r="K62" s="5">
        <v>201</v>
      </c>
      <c r="L62" s="5">
        <v>1</v>
      </c>
      <c r="M62" s="5">
        <v>3</v>
      </c>
      <c r="N62" s="5" t="s">
        <v>3</v>
      </c>
      <c r="O62" s="5">
        <v>2</v>
      </c>
      <c r="P62" s="5"/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/>
      <c r="AA62" s="5"/>
      <c r="AB62" s="5"/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202</v>
      </c>
      <c r="F63" s="5">
        <f>ROUND(Source!P60,O63)</f>
        <v>0</v>
      </c>
      <c r="G63" s="5" t="s">
        <v>33</v>
      </c>
      <c r="H63" s="5" t="s">
        <v>34</v>
      </c>
      <c r="I63" s="5"/>
      <c r="J63" s="5"/>
      <c r="K63" s="5">
        <v>202</v>
      </c>
      <c r="L63" s="5">
        <v>2</v>
      </c>
      <c r="M63" s="5">
        <v>3</v>
      </c>
      <c r="N63" s="5" t="s">
        <v>3</v>
      </c>
      <c r="O63" s="5">
        <v>2</v>
      </c>
      <c r="P63" s="5"/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/>
      <c r="AA63" s="5"/>
      <c r="AB63" s="5"/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222</v>
      </c>
      <c r="F64" s="5">
        <f>ROUND(Source!AO60,O64)</f>
        <v>0</v>
      </c>
      <c r="G64" s="5" t="s">
        <v>35</v>
      </c>
      <c r="H64" s="5" t="s">
        <v>36</v>
      </c>
      <c r="I64" s="5"/>
      <c r="J64" s="5"/>
      <c r="K64" s="5">
        <v>222</v>
      </c>
      <c r="L64" s="5">
        <v>3</v>
      </c>
      <c r="M64" s="5">
        <v>3</v>
      </c>
      <c r="N64" s="5" t="s">
        <v>3</v>
      </c>
      <c r="O64" s="5">
        <v>2</v>
      </c>
      <c r="P64" s="5"/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/>
      <c r="AA64" s="5"/>
      <c r="AB64" s="5"/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225</v>
      </c>
      <c r="F65" s="5">
        <f>ROUND(Source!AV60,O65)</f>
        <v>0</v>
      </c>
      <c r="G65" s="5" t="s">
        <v>37</v>
      </c>
      <c r="H65" s="5" t="s">
        <v>38</v>
      </c>
      <c r="I65" s="5"/>
      <c r="J65" s="5"/>
      <c r="K65" s="5">
        <v>225</v>
      </c>
      <c r="L65" s="5">
        <v>4</v>
      </c>
      <c r="M65" s="5">
        <v>3</v>
      </c>
      <c r="N65" s="5" t="s">
        <v>3</v>
      </c>
      <c r="O65" s="5">
        <v>2</v>
      </c>
      <c r="P65" s="5"/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/>
      <c r="AA65" s="5"/>
      <c r="AB65" s="5"/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226</v>
      </c>
      <c r="F66" s="5">
        <f>ROUND(Source!AW60,O66)</f>
        <v>0</v>
      </c>
      <c r="G66" s="5" t="s">
        <v>39</v>
      </c>
      <c r="H66" s="5" t="s">
        <v>40</v>
      </c>
      <c r="I66" s="5"/>
      <c r="J66" s="5"/>
      <c r="K66" s="5">
        <v>226</v>
      </c>
      <c r="L66" s="5">
        <v>5</v>
      </c>
      <c r="M66" s="5">
        <v>3</v>
      </c>
      <c r="N66" s="5" t="s">
        <v>3</v>
      </c>
      <c r="O66" s="5">
        <v>2</v>
      </c>
      <c r="P66" s="5"/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/>
      <c r="AA66" s="5"/>
      <c r="AB66" s="5"/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227</v>
      </c>
      <c r="F67" s="5">
        <f>ROUND(Source!AX60,O67)</f>
        <v>0</v>
      </c>
      <c r="G67" s="5" t="s">
        <v>41</v>
      </c>
      <c r="H67" s="5" t="s">
        <v>42</v>
      </c>
      <c r="I67" s="5"/>
      <c r="J67" s="5"/>
      <c r="K67" s="5">
        <v>227</v>
      </c>
      <c r="L67" s="5">
        <v>6</v>
      </c>
      <c r="M67" s="5">
        <v>3</v>
      </c>
      <c r="N67" s="5" t="s">
        <v>3</v>
      </c>
      <c r="O67" s="5">
        <v>2</v>
      </c>
      <c r="P67" s="5"/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/>
      <c r="AA67" s="5"/>
      <c r="AB67" s="5"/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228</v>
      </c>
      <c r="F68" s="5">
        <f>ROUND(Source!AY60,O68)</f>
        <v>0</v>
      </c>
      <c r="G68" s="5" t="s">
        <v>43</v>
      </c>
      <c r="H68" s="5" t="s">
        <v>44</v>
      </c>
      <c r="I68" s="5"/>
      <c r="J68" s="5"/>
      <c r="K68" s="5">
        <v>228</v>
      </c>
      <c r="L68" s="5">
        <v>7</v>
      </c>
      <c r="M68" s="5">
        <v>3</v>
      </c>
      <c r="N68" s="5" t="s">
        <v>3</v>
      </c>
      <c r="O68" s="5">
        <v>2</v>
      </c>
      <c r="P68" s="5"/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/>
      <c r="AA68" s="5"/>
      <c r="AB68" s="5"/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216</v>
      </c>
      <c r="F69" s="5">
        <f>ROUND(Source!AP60,O69)</f>
        <v>0</v>
      </c>
      <c r="G69" s="5" t="s">
        <v>45</v>
      </c>
      <c r="H69" s="5" t="s">
        <v>46</v>
      </c>
      <c r="I69" s="5"/>
      <c r="J69" s="5"/>
      <c r="K69" s="5">
        <v>216</v>
      </c>
      <c r="L69" s="5">
        <v>8</v>
      </c>
      <c r="M69" s="5">
        <v>3</v>
      </c>
      <c r="N69" s="5" t="s">
        <v>3</v>
      </c>
      <c r="O69" s="5">
        <v>2</v>
      </c>
      <c r="P69" s="5"/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/>
      <c r="AA69" s="5"/>
      <c r="AB69" s="5"/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223</v>
      </c>
      <c r="F70" s="5">
        <f>ROUND(Source!AQ60,O70)</f>
        <v>0</v>
      </c>
      <c r="G70" s="5" t="s">
        <v>47</v>
      </c>
      <c r="H70" s="5" t="s">
        <v>48</v>
      </c>
      <c r="I70" s="5"/>
      <c r="J70" s="5"/>
      <c r="K70" s="5">
        <v>223</v>
      </c>
      <c r="L70" s="5">
        <v>9</v>
      </c>
      <c r="M70" s="5">
        <v>3</v>
      </c>
      <c r="N70" s="5" t="s">
        <v>3</v>
      </c>
      <c r="O70" s="5">
        <v>2</v>
      </c>
      <c r="P70" s="5"/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/>
      <c r="AA70" s="5"/>
      <c r="AB70" s="5"/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229</v>
      </c>
      <c r="F71" s="5">
        <f>ROUND(Source!AZ60,O71)</f>
        <v>0</v>
      </c>
      <c r="G71" s="5" t="s">
        <v>49</v>
      </c>
      <c r="H71" s="5" t="s">
        <v>50</v>
      </c>
      <c r="I71" s="5"/>
      <c r="J71" s="5"/>
      <c r="K71" s="5">
        <v>229</v>
      </c>
      <c r="L71" s="5">
        <v>10</v>
      </c>
      <c r="M71" s="5">
        <v>3</v>
      </c>
      <c r="N71" s="5" t="s">
        <v>3</v>
      </c>
      <c r="O71" s="5">
        <v>2</v>
      </c>
      <c r="P71" s="5"/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/>
      <c r="AA71" s="5"/>
      <c r="AB71" s="5"/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203</v>
      </c>
      <c r="F72" s="5">
        <f>ROUND(Source!Q60,O72)</f>
        <v>0</v>
      </c>
      <c r="G72" s="5" t="s">
        <v>51</v>
      </c>
      <c r="H72" s="5" t="s">
        <v>52</v>
      </c>
      <c r="I72" s="5"/>
      <c r="J72" s="5"/>
      <c r="K72" s="5">
        <v>203</v>
      </c>
      <c r="L72" s="5">
        <v>11</v>
      </c>
      <c r="M72" s="5">
        <v>3</v>
      </c>
      <c r="N72" s="5" t="s">
        <v>3</v>
      </c>
      <c r="O72" s="5">
        <v>2</v>
      </c>
      <c r="P72" s="5"/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/>
      <c r="AA72" s="5"/>
      <c r="AB72" s="5"/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231</v>
      </c>
      <c r="F73" s="5">
        <f>ROUND(Source!BB60,O73)</f>
        <v>0</v>
      </c>
      <c r="G73" s="5" t="s">
        <v>53</v>
      </c>
      <c r="H73" s="5" t="s">
        <v>54</v>
      </c>
      <c r="I73" s="5"/>
      <c r="J73" s="5"/>
      <c r="K73" s="5">
        <v>231</v>
      </c>
      <c r="L73" s="5">
        <v>12</v>
      </c>
      <c r="M73" s="5">
        <v>3</v>
      </c>
      <c r="N73" s="5" t="s">
        <v>3</v>
      </c>
      <c r="O73" s="5">
        <v>2</v>
      </c>
      <c r="P73" s="5"/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/>
      <c r="AA73" s="5"/>
      <c r="AB73" s="5"/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204</v>
      </c>
      <c r="F74" s="5">
        <f>ROUND(Source!R60,O74)</f>
        <v>0</v>
      </c>
      <c r="G74" s="5" t="s">
        <v>55</v>
      </c>
      <c r="H74" s="5" t="s">
        <v>56</v>
      </c>
      <c r="I74" s="5"/>
      <c r="J74" s="5"/>
      <c r="K74" s="5">
        <v>204</v>
      </c>
      <c r="L74" s="5">
        <v>13</v>
      </c>
      <c r="M74" s="5">
        <v>3</v>
      </c>
      <c r="N74" s="5" t="s">
        <v>3</v>
      </c>
      <c r="O74" s="5">
        <v>2</v>
      </c>
      <c r="P74" s="5"/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/>
      <c r="AA74" s="5"/>
      <c r="AB74" s="5"/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205</v>
      </c>
      <c r="F75" s="5">
        <f>ROUND(Source!S60,O75)</f>
        <v>0</v>
      </c>
      <c r="G75" s="5" t="s">
        <v>57</v>
      </c>
      <c r="H75" s="5" t="s">
        <v>58</v>
      </c>
      <c r="I75" s="5"/>
      <c r="J75" s="5"/>
      <c r="K75" s="5">
        <v>205</v>
      </c>
      <c r="L75" s="5">
        <v>14</v>
      </c>
      <c r="M75" s="5">
        <v>3</v>
      </c>
      <c r="N75" s="5" t="s">
        <v>3</v>
      </c>
      <c r="O75" s="5">
        <v>2</v>
      </c>
      <c r="P75" s="5"/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/>
      <c r="AA75" s="5"/>
      <c r="AB75" s="5"/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232</v>
      </c>
      <c r="F76" s="5">
        <f>ROUND(Source!BC60,O76)</f>
        <v>0</v>
      </c>
      <c r="G76" s="5" t="s">
        <v>59</v>
      </c>
      <c r="H76" s="5" t="s">
        <v>60</v>
      </c>
      <c r="I76" s="5"/>
      <c r="J76" s="5"/>
      <c r="K76" s="5">
        <v>232</v>
      </c>
      <c r="L76" s="5">
        <v>15</v>
      </c>
      <c r="M76" s="5">
        <v>3</v>
      </c>
      <c r="N76" s="5" t="s">
        <v>3</v>
      </c>
      <c r="O76" s="5">
        <v>2</v>
      </c>
      <c r="P76" s="5"/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/>
      <c r="AA76" s="5"/>
      <c r="AB76" s="5"/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214</v>
      </c>
      <c r="F77" s="5">
        <f>ROUND(Source!AS60,O77)</f>
        <v>0</v>
      </c>
      <c r="G77" s="5" t="s">
        <v>61</v>
      </c>
      <c r="H77" s="5" t="s">
        <v>62</v>
      </c>
      <c r="I77" s="5"/>
      <c r="J77" s="5"/>
      <c r="K77" s="5">
        <v>214</v>
      </c>
      <c r="L77" s="5">
        <v>16</v>
      </c>
      <c r="M77" s="5">
        <v>3</v>
      </c>
      <c r="N77" s="5" t="s">
        <v>3</v>
      </c>
      <c r="O77" s="5">
        <v>2</v>
      </c>
      <c r="P77" s="5"/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/>
      <c r="AA77" s="5"/>
      <c r="AB77" s="5"/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215</v>
      </c>
      <c r="F78" s="5">
        <f>ROUND(Source!AT60,O78)</f>
        <v>0</v>
      </c>
      <c r="G78" s="5" t="s">
        <v>63</v>
      </c>
      <c r="H78" s="5" t="s">
        <v>64</v>
      </c>
      <c r="I78" s="5"/>
      <c r="J78" s="5"/>
      <c r="K78" s="5">
        <v>215</v>
      </c>
      <c r="L78" s="5">
        <v>17</v>
      </c>
      <c r="M78" s="5">
        <v>3</v>
      </c>
      <c r="N78" s="5" t="s">
        <v>3</v>
      </c>
      <c r="O78" s="5">
        <v>2</v>
      </c>
      <c r="P78" s="5"/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/>
      <c r="AA78" s="5"/>
      <c r="AB78" s="5"/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217</v>
      </c>
      <c r="F79" s="5">
        <f>ROUND(Source!AU60,O79)</f>
        <v>0</v>
      </c>
      <c r="G79" s="5" t="s">
        <v>65</v>
      </c>
      <c r="H79" s="5" t="s">
        <v>66</v>
      </c>
      <c r="I79" s="5"/>
      <c r="J79" s="5"/>
      <c r="K79" s="5">
        <v>217</v>
      </c>
      <c r="L79" s="5">
        <v>18</v>
      </c>
      <c r="M79" s="5">
        <v>3</v>
      </c>
      <c r="N79" s="5" t="s">
        <v>3</v>
      </c>
      <c r="O79" s="5">
        <v>2</v>
      </c>
      <c r="P79" s="5"/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/>
      <c r="AA79" s="5"/>
      <c r="AB79" s="5"/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230</v>
      </c>
      <c r="F80" s="5">
        <f>ROUND(Source!BA60,O80)</f>
        <v>0</v>
      </c>
      <c r="G80" s="5" t="s">
        <v>67</v>
      </c>
      <c r="H80" s="5" t="s">
        <v>68</v>
      </c>
      <c r="I80" s="5"/>
      <c r="J80" s="5"/>
      <c r="K80" s="5">
        <v>230</v>
      </c>
      <c r="L80" s="5">
        <v>19</v>
      </c>
      <c r="M80" s="5">
        <v>3</v>
      </c>
      <c r="N80" s="5" t="s">
        <v>3</v>
      </c>
      <c r="O80" s="5">
        <v>2</v>
      </c>
      <c r="P80" s="5"/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/>
      <c r="AA80" s="5"/>
      <c r="AB80" s="5"/>
    </row>
    <row r="81" spans="1:206" x14ac:dyDescent="0.2">
      <c r="A81" s="5">
        <v>50</v>
      </c>
      <c r="B81" s="5">
        <v>0</v>
      </c>
      <c r="C81" s="5">
        <v>0</v>
      </c>
      <c r="D81" s="5">
        <v>1</v>
      </c>
      <c r="E81" s="5">
        <v>206</v>
      </c>
      <c r="F81" s="5">
        <f>ROUND(Source!T60,O81)</f>
        <v>0</v>
      </c>
      <c r="G81" s="5" t="s">
        <v>69</v>
      </c>
      <c r="H81" s="5" t="s">
        <v>70</v>
      </c>
      <c r="I81" s="5"/>
      <c r="J81" s="5"/>
      <c r="K81" s="5">
        <v>206</v>
      </c>
      <c r="L81" s="5">
        <v>20</v>
      </c>
      <c r="M81" s="5">
        <v>3</v>
      </c>
      <c r="N81" s="5" t="s">
        <v>3</v>
      </c>
      <c r="O81" s="5">
        <v>2</v>
      </c>
      <c r="P81" s="5"/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/>
      <c r="AA81" s="5"/>
      <c r="AB81" s="5"/>
    </row>
    <row r="82" spans="1:206" x14ac:dyDescent="0.2">
      <c r="A82" s="5">
        <v>50</v>
      </c>
      <c r="B82" s="5">
        <v>0</v>
      </c>
      <c r="C82" s="5">
        <v>0</v>
      </c>
      <c r="D82" s="5">
        <v>1</v>
      </c>
      <c r="E82" s="5">
        <v>207</v>
      </c>
      <c r="F82" s="5">
        <f>ROUND(Source!U60,O82)</f>
        <v>0</v>
      </c>
      <c r="G82" s="5" t="s">
        <v>71</v>
      </c>
      <c r="H82" s="5" t="s">
        <v>72</v>
      </c>
      <c r="I82" s="5"/>
      <c r="J82" s="5"/>
      <c r="K82" s="5">
        <v>207</v>
      </c>
      <c r="L82" s="5">
        <v>21</v>
      </c>
      <c r="M82" s="5">
        <v>3</v>
      </c>
      <c r="N82" s="5" t="s">
        <v>3</v>
      </c>
      <c r="O82" s="5">
        <v>7</v>
      </c>
      <c r="P82" s="5"/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/>
      <c r="AA82" s="5"/>
      <c r="AB82" s="5"/>
    </row>
    <row r="83" spans="1:206" x14ac:dyDescent="0.2">
      <c r="A83" s="5">
        <v>50</v>
      </c>
      <c r="B83" s="5">
        <v>0</v>
      </c>
      <c r="C83" s="5">
        <v>0</v>
      </c>
      <c r="D83" s="5">
        <v>1</v>
      </c>
      <c r="E83" s="5">
        <v>208</v>
      </c>
      <c r="F83" s="5">
        <f>ROUND(Source!V60,O83)</f>
        <v>0</v>
      </c>
      <c r="G83" s="5" t="s">
        <v>73</v>
      </c>
      <c r="H83" s="5" t="s">
        <v>74</v>
      </c>
      <c r="I83" s="5"/>
      <c r="J83" s="5"/>
      <c r="K83" s="5">
        <v>208</v>
      </c>
      <c r="L83" s="5">
        <v>22</v>
      </c>
      <c r="M83" s="5">
        <v>3</v>
      </c>
      <c r="N83" s="5" t="s">
        <v>3</v>
      </c>
      <c r="O83" s="5">
        <v>7</v>
      </c>
      <c r="P83" s="5"/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/>
      <c r="AA83" s="5"/>
      <c r="AB83" s="5"/>
    </row>
    <row r="84" spans="1:206" x14ac:dyDescent="0.2">
      <c r="A84" s="5">
        <v>50</v>
      </c>
      <c r="B84" s="5">
        <v>0</v>
      </c>
      <c r="C84" s="5">
        <v>0</v>
      </c>
      <c r="D84" s="5">
        <v>1</v>
      </c>
      <c r="E84" s="5">
        <v>209</v>
      </c>
      <c r="F84" s="5">
        <f>ROUND(Source!W60,O84)</f>
        <v>0</v>
      </c>
      <c r="G84" s="5" t="s">
        <v>75</v>
      </c>
      <c r="H84" s="5" t="s">
        <v>76</v>
      </c>
      <c r="I84" s="5"/>
      <c r="J84" s="5"/>
      <c r="K84" s="5">
        <v>209</v>
      </c>
      <c r="L84" s="5">
        <v>23</v>
      </c>
      <c r="M84" s="5">
        <v>3</v>
      </c>
      <c r="N84" s="5" t="s">
        <v>3</v>
      </c>
      <c r="O84" s="5">
        <v>2</v>
      </c>
      <c r="P84" s="5"/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/>
      <c r="AA84" s="5"/>
      <c r="AB84" s="5"/>
    </row>
    <row r="85" spans="1:206" x14ac:dyDescent="0.2">
      <c r="A85" s="5">
        <v>50</v>
      </c>
      <c r="B85" s="5">
        <v>0</v>
      </c>
      <c r="C85" s="5">
        <v>0</v>
      </c>
      <c r="D85" s="5">
        <v>1</v>
      </c>
      <c r="E85" s="5">
        <v>233</v>
      </c>
      <c r="F85" s="5">
        <f>ROUND(Source!BD60,O85)</f>
        <v>0</v>
      </c>
      <c r="G85" s="5" t="s">
        <v>77</v>
      </c>
      <c r="H85" s="5" t="s">
        <v>78</v>
      </c>
      <c r="I85" s="5"/>
      <c r="J85" s="5"/>
      <c r="K85" s="5">
        <v>233</v>
      </c>
      <c r="L85" s="5">
        <v>24</v>
      </c>
      <c r="M85" s="5">
        <v>3</v>
      </c>
      <c r="N85" s="5" t="s">
        <v>3</v>
      </c>
      <c r="O85" s="5">
        <v>2</v>
      </c>
      <c r="P85" s="5"/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/>
      <c r="AA85" s="5"/>
      <c r="AB85" s="5"/>
    </row>
    <row r="86" spans="1:206" x14ac:dyDescent="0.2">
      <c r="A86" s="5">
        <v>50</v>
      </c>
      <c r="B86" s="5">
        <v>0</v>
      </c>
      <c r="C86" s="5">
        <v>0</v>
      </c>
      <c r="D86" s="5">
        <v>1</v>
      </c>
      <c r="E86" s="5">
        <v>210</v>
      </c>
      <c r="F86" s="5">
        <f>ROUND(Source!X60,O86)</f>
        <v>0</v>
      </c>
      <c r="G86" s="5" t="s">
        <v>79</v>
      </c>
      <c r="H86" s="5" t="s">
        <v>80</v>
      </c>
      <c r="I86" s="5"/>
      <c r="J86" s="5"/>
      <c r="K86" s="5">
        <v>210</v>
      </c>
      <c r="L86" s="5">
        <v>25</v>
      </c>
      <c r="M86" s="5">
        <v>3</v>
      </c>
      <c r="N86" s="5" t="s">
        <v>3</v>
      </c>
      <c r="O86" s="5">
        <v>2</v>
      </c>
      <c r="P86" s="5"/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/>
      <c r="AA86" s="5"/>
      <c r="AB86" s="5"/>
    </row>
    <row r="87" spans="1:206" x14ac:dyDescent="0.2">
      <c r="A87" s="5">
        <v>50</v>
      </c>
      <c r="B87" s="5">
        <v>0</v>
      </c>
      <c r="C87" s="5">
        <v>0</v>
      </c>
      <c r="D87" s="5">
        <v>1</v>
      </c>
      <c r="E87" s="5">
        <v>211</v>
      </c>
      <c r="F87" s="5">
        <f>ROUND(Source!Y60,O87)</f>
        <v>0</v>
      </c>
      <c r="G87" s="5" t="s">
        <v>81</v>
      </c>
      <c r="H87" s="5" t="s">
        <v>82</v>
      </c>
      <c r="I87" s="5"/>
      <c r="J87" s="5"/>
      <c r="K87" s="5">
        <v>211</v>
      </c>
      <c r="L87" s="5">
        <v>26</v>
      </c>
      <c r="M87" s="5">
        <v>3</v>
      </c>
      <c r="N87" s="5" t="s">
        <v>3</v>
      </c>
      <c r="O87" s="5">
        <v>2</v>
      </c>
      <c r="P87" s="5"/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/>
      <c r="AA87" s="5"/>
      <c r="AB87" s="5"/>
    </row>
    <row r="88" spans="1:206" x14ac:dyDescent="0.2">
      <c r="A88" s="5">
        <v>50</v>
      </c>
      <c r="B88" s="5">
        <v>0</v>
      </c>
      <c r="C88" s="5">
        <v>0</v>
      </c>
      <c r="D88" s="5">
        <v>1</v>
      </c>
      <c r="E88" s="5">
        <v>224</v>
      </c>
      <c r="F88" s="5">
        <f>ROUND(Source!AR60,O88)</f>
        <v>0</v>
      </c>
      <c r="G88" s="5" t="s">
        <v>83</v>
      </c>
      <c r="H88" s="5" t="s">
        <v>84</v>
      </c>
      <c r="I88" s="5"/>
      <c r="J88" s="5"/>
      <c r="K88" s="5">
        <v>224</v>
      </c>
      <c r="L88" s="5">
        <v>27</v>
      </c>
      <c r="M88" s="5">
        <v>3</v>
      </c>
      <c r="N88" s="5" t="s">
        <v>3</v>
      </c>
      <c r="O88" s="5">
        <v>2</v>
      </c>
      <c r="P88" s="5"/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/>
      <c r="AA88" s="5"/>
      <c r="AB88" s="5"/>
    </row>
    <row r="90" spans="1:206" x14ac:dyDescent="0.2">
      <c r="A90" s="1">
        <v>3</v>
      </c>
      <c r="B90" s="1">
        <v>1</v>
      </c>
      <c r="C90" s="1"/>
      <c r="D90" s="1">
        <f>ROW(A303)</f>
        <v>303</v>
      </c>
      <c r="E90" s="1"/>
      <c r="F90" s="1" t="s">
        <v>85</v>
      </c>
      <c r="G90" s="1" t="s">
        <v>86</v>
      </c>
      <c r="H90" s="1" t="s">
        <v>3</v>
      </c>
      <c r="I90" s="1">
        <v>0</v>
      </c>
      <c r="J90" s="1" t="s">
        <v>3</v>
      </c>
      <c r="K90" s="1">
        <v>-1</v>
      </c>
      <c r="L90" s="1" t="s">
        <v>85</v>
      </c>
      <c r="M90" s="1" t="s">
        <v>3</v>
      </c>
      <c r="N90" s="1"/>
      <c r="O90" s="1"/>
      <c r="P90" s="1"/>
      <c r="Q90" s="1"/>
      <c r="R90" s="1"/>
      <c r="S90" s="1">
        <v>0</v>
      </c>
      <c r="T90" s="1"/>
      <c r="U90" s="1" t="s">
        <v>3</v>
      </c>
      <c r="V90" s="1">
        <v>0</v>
      </c>
      <c r="W90" s="1"/>
      <c r="X90" s="1"/>
      <c r="Y90" s="1"/>
      <c r="Z90" s="1"/>
      <c r="AA90" s="1"/>
      <c r="AB90" s="1" t="s">
        <v>3</v>
      </c>
      <c r="AC90" s="1" t="s">
        <v>3</v>
      </c>
      <c r="AD90" s="1" t="s">
        <v>3</v>
      </c>
      <c r="AE90" s="1" t="s">
        <v>3</v>
      </c>
      <c r="AF90" s="1" t="s">
        <v>3</v>
      </c>
      <c r="AG90" s="1" t="s">
        <v>3</v>
      </c>
      <c r="AH90" s="1"/>
      <c r="AI90" s="1"/>
      <c r="AJ90" s="1"/>
      <c r="AK90" s="1"/>
      <c r="AL90" s="1"/>
      <c r="AM90" s="1"/>
      <c r="AN90" s="1"/>
      <c r="AO90" s="1"/>
      <c r="AP90" s="1" t="s">
        <v>3</v>
      </c>
      <c r="AQ90" s="1" t="s">
        <v>3</v>
      </c>
      <c r="AR90" s="1" t="s">
        <v>3</v>
      </c>
      <c r="AS90" s="1"/>
      <c r="AT90" s="1"/>
      <c r="AU90" s="1"/>
      <c r="AV90" s="1"/>
      <c r="AW90" s="1"/>
      <c r="AX90" s="1"/>
      <c r="AY90" s="1"/>
      <c r="AZ90" s="1" t="s">
        <v>3</v>
      </c>
      <c r="BA90" s="1"/>
      <c r="BB90" s="1" t="s">
        <v>3</v>
      </c>
      <c r="BC90" s="1" t="s">
        <v>3</v>
      </c>
      <c r="BD90" s="1" t="s">
        <v>3</v>
      </c>
      <c r="BE90" s="1" t="s">
        <v>3</v>
      </c>
      <c r="BF90" s="1" t="s">
        <v>3</v>
      </c>
      <c r="BG90" s="1" t="s">
        <v>3</v>
      </c>
      <c r="BH90" s="1" t="s">
        <v>3</v>
      </c>
      <c r="BI90" s="1" t="s">
        <v>3</v>
      </c>
      <c r="BJ90" s="1" t="s">
        <v>3</v>
      </c>
      <c r="BK90" s="1" t="s">
        <v>3</v>
      </c>
      <c r="BL90" s="1" t="s">
        <v>3</v>
      </c>
      <c r="BM90" s="1" t="s">
        <v>3</v>
      </c>
      <c r="BN90" s="1" t="s">
        <v>3</v>
      </c>
      <c r="BO90" s="1" t="s">
        <v>3</v>
      </c>
      <c r="BP90" s="1" t="s">
        <v>3</v>
      </c>
      <c r="BQ90" s="1"/>
      <c r="BR90" s="1"/>
      <c r="BS90" s="1"/>
      <c r="BT90" s="1"/>
      <c r="BU90" s="1"/>
      <c r="BV90" s="1"/>
      <c r="BW90" s="1"/>
      <c r="BX90" s="1">
        <v>0</v>
      </c>
      <c r="BY90" s="1"/>
      <c r="BZ90" s="1"/>
      <c r="CA90" s="1"/>
      <c r="CB90" s="1"/>
      <c r="CC90" s="1"/>
      <c r="CD90" s="1"/>
      <c r="CE90" s="1"/>
      <c r="CF90" s="1">
        <v>0</v>
      </c>
      <c r="CG90" s="1">
        <v>0</v>
      </c>
      <c r="CH90" s="1"/>
      <c r="CI90" s="1" t="s">
        <v>3</v>
      </c>
      <c r="CJ90" s="1" t="s">
        <v>3</v>
      </c>
      <c r="CK90" t="s">
        <v>3</v>
      </c>
      <c r="CL90" t="s">
        <v>3</v>
      </c>
      <c r="CM90" t="s">
        <v>3</v>
      </c>
      <c r="CN90" t="s">
        <v>3</v>
      </c>
      <c r="CO90" t="s">
        <v>3</v>
      </c>
      <c r="CP90" t="s">
        <v>3</v>
      </c>
      <c r="CQ90" t="s">
        <v>3</v>
      </c>
    </row>
    <row r="92" spans="1:206" x14ac:dyDescent="0.2">
      <c r="A92" s="3">
        <v>52</v>
      </c>
      <c r="B92" s="3">
        <f t="shared" ref="B92:G92" si="25">B303</f>
        <v>1</v>
      </c>
      <c r="C92" s="3">
        <f t="shared" si="25"/>
        <v>3</v>
      </c>
      <c r="D92" s="3">
        <f t="shared" si="25"/>
        <v>90</v>
      </c>
      <c r="E92" s="3">
        <f t="shared" si="25"/>
        <v>0</v>
      </c>
      <c r="F92" s="3" t="str">
        <f t="shared" si="25"/>
        <v>02-01-01</v>
      </c>
      <c r="G92" s="3" t="str">
        <f t="shared" si="25"/>
        <v>Строительно-монтажные работы ВЛИ-0,4 кВ</v>
      </c>
      <c r="H92" s="3"/>
      <c r="I92" s="3"/>
      <c r="J92" s="3"/>
      <c r="K92" s="3"/>
      <c r="L92" s="3"/>
      <c r="M92" s="3"/>
      <c r="N92" s="3"/>
      <c r="O92" s="3">
        <f t="shared" ref="O92:AT92" si="26">O303</f>
        <v>27203.08</v>
      </c>
      <c r="P92" s="3">
        <f t="shared" si="26"/>
        <v>18425.490000000002</v>
      </c>
      <c r="Q92" s="3">
        <f t="shared" si="26"/>
        <v>952</v>
      </c>
      <c r="R92" s="3">
        <f t="shared" si="26"/>
        <v>913.34</v>
      </c>
      <c r="S92" s="3">
        <f t="shared" si="26"/>
        <v>6912.25</v>
      </c>
      <c r="T92" s="3">
        <f t="shared" si="26"/>
        <v>0</v>
      </c>
      <c r="U92" s="3">
        <f t="shared" si="26"/>
        <v>14.600245899999999</v>
      </c>
      <c r="V92" s="3">
        <f t="shared" si="26"/>
        <v>1.8309571000000002</v>
      </c>
      <c r="W92" s="3">
        <f t="shared" si="26"/>
        <v>0</v>
      </c>
      <c r="X92" s="3">
        <f t="shared" si="26"/>
        <v>7792.91</v>
      </c>
      <c r="Y92" s="3">
        <f t="shared" si="26"/>
        <v>4307.55</v>
      </c>
      <c r="Z92" s="3">
        <f t="shared" si="26"/>
        <v>0</v>
      </c>
      <c r="AA92" s="3">
        <f t="shared" si="26"/>
        <v>0</v>
      </c>
      <c r="AB92" s="3">
        <f t="shared" si="26"/>
        <v>0</v>
      </c>
      <c r="AC92" s="3">
        <f t="shared" si="26"/>
        <v>0</v>
      </c>
      <c r="AD92" s="3">
        <f t="shared" si="26"/>
        <v>0</v>
      </c>
      <c r="AE92" s="3">
        <f t="shared" si="26"/>
        <v>0</v>
      </c>
      <c r="AF92" s="3">
        <f t="shared" si="26"/>
        <v>0</v>
      </c>
      <c r="AG92" s="3">
        <f t="shared" si="26"/>
        <v>0</v>
      </c>
      <c r="AH92" s="3">
        <f t="shared" si="26"/>
        <v>0</v>
      </c>
      <c r="AI92" s="3">
        <f t="shared" si="26"/>
        <v>0</v>
      </c>
      <c r="AJ92" s="3">
        <f t="shared" si="26"/>
        <v>0</v>
      </c>
      <c r="AK92" s="3">
        <f t="shared" si="26"/>
        <v>0</v>
      </c>
      <c r="AL92" s="3">
        <f t="shared" si="26"/>
        <v>0</v>
      </c>
      <c r="AM92" s="3">
        <f t="shared" si="26"/>
        <v>0</v>
      </c>
      <c r="AN92" s="3">
        <f t="shared" si="26"/>
        <v>0</v>
      </c>
      <c r="AO92" s="3">
        <f t="shared" si="26"/>
        <v>0</v>
      </c>
      <c r="AP92" s="3">
        <f t="shared" si="26"/>
        <v>0</v>
      </c>
      <c r="AQ92" s="3">
        <f t="shared" si="26"/>
        <v>0</v>
      </c>
      <c r="AR92" s="3">
        <f t="shared" si="26"/>
        <v>39303.54</v>
      </c>
      <c r="AS92" s="3">
        <f t="shared" si="26"/>
        <v>30363.23</v>
      </c>
      <c r="AT92" s="3">
        <f t="shared" si="26"/>
        <v>8940.31</v>
      </c>
      <c r="AU92" s="3">
        <f t="shared" ref="AU92:BZ92" si="27">AU303</f>
        <v>0</v>
      </c>
      <c r="AV92" s="3">
        <f t="shared" si="27"/>
        <v>18425.490000000002</v>
      </c>
      <c r="AW92" s="3">
        <f t="shared" si="27"/>
        <v>18425.490000000002</v>
      </c>
      <c r="AX92" s="3">
        <f t="shared" si="27"/>
        <v>0</v>
      </c>
      <c r="AY92" s="3">
        <f t="shared" si="27"/>
        <v>18425.490000000002</v>
      </c>
      <c r="AZ92" s="3">
        <f t="shared" si="27"/>
        <v>0</v>
      </c>
      <c r="BA92" s="3">
        <f t="shared" si="27"/>
        <v>0</v>
      </c>
      <c r="BB92" s="3">
        <f t="shared" si="27"/>
        <v>0</v>
      </c>
      <c r="BC92" s="3">
        <f t="shared" si="27"/>
        <v>0</v>
      </c>
      <c r="BD92" s="3">
        <f t="shared" si="27"/>
        <v>0</v>
      </c>
      <c r="BE92" s="3">
        <f t="shared" si="27"/>
        <v>0</v>
      </c>
      <c r="BF92" s="3">
        <f t="shared" si="27"/>
        <v>0</v>
      </c>
      <c r="BG92" s="3">
        <f t="shared" si="27"/>
        <v>0</v>
      </c>
      <c r="BH92" s="3">
        <f t="shared" si="27"/>
        <v>0</v>
      </c>
      <c r="BI92" s="3">
        <f t="shared" si="27"/>
        <v>0</v>
      </c>
      <c r="BJ92" s="3">
        <f t="shared" si="27"/>
        <v>0</v>
      </c>
      <c r="BK92" s="3">
        <f t="shared" si="27"/>
        <v>0</v>
      </c>
      <c r="BL92" s="3">
        <f t="shared" si="27"/>
        <v>0</v>
      </c>
      <c r="BM92" s="3">
        <f t="shared" si="27"/>
        <v>0</v>
      </c>
      <c r="BN92" s="3">
        <f t="shared" si="27"/>
        <v>0</v>
      </c>
      <c r="BO92" s="3">
        <f t="shared" si="27"/>
        <v>0</v>
      </c>
      <c r="BP92" s="3">
        <f t="shared" si="27"/>
        <v>0</v>
      </c>
      <c r="BQ92" s="3">
        <f t="shared" si="27"/>
        <v>0</v>
      </c>
      <c r="BR92" s="3">
        <f t="shared" si="27"/>
        <v>0</v>
      </c>
      <c r="BS92" s="3">
        <f t="shared" si="27"/>
        <v>0</v>
      </c>
      <c r="BT92" s="3">
        <f t="shared" si="27"/>
        <v>0</v>
      </c>
      <c r="BU92" s="3">
        <f t="shared" si="27"/>
        <v>0</v>
      </c>
      <c r="BV92" s="3">
        <f t="shared" si="27"/>
        <v>0</v>
      </c>
      <c r="BW92" s="3">
        <f t="shared" si="27"/>
        <v>0</v>
      </c>
      <c r="BX92" s="3">
        <f t="shared" si="27"/>
        <v>0</v>
      </c>
      <c r="BY92" s="3">
        <f t="shared" si="27"/>
        <v>0</v>
      </c>
      <c r="BZ92" s="3">
        <f t="shared" si="27"/>
        <v>0</v>
      </c>
      <c r="CA92" s="3">
        <f t="shared" ref="CA92:DF92" si="28">CA303</f>
        <v>0</v>
      </c>
      <c r="CB92" s="3">
        <f t="shared" si="28"/>
        <v>0</v>
      </c>
      <c r="CC92" s="3">
        <f t="shared" si="28"/>
        <v>0</v>
      </c>
      <c r="CD92" s="3">
        <f t="shared" si="28"/>
        <v>0</v>
      </c>
      <c r="CE92" s="3">
        <f t="shared" si="28"/>
        <v>0</v>
      </c>
      <c r="CF92" s="3">
        <f t="shared" si="28"/>
        <v>0</v>
      </c>
      <c r="CG92" s="3">
        <f t="shared" si="28"/>
        <v>0</v>
      </c>
      <c r="CH92" s="3">
        <f t="shared" si="28"/>
        <v>0</v>
      </c>
      <c r="CI92" s="3">
        <f t="shared" si="28"/>
        <v>0</v>
      </c>
      <c r="CJ92" s="3">
        <f t="shared" si="28"/>
        <v>0</v>
      </c>
      <c r="CK92" s="3">
        <f t="shared" si="28"/>
        <v>0</v>
      </c>
      <c r="CL92" s="3">
        <f t="shared" si="28"/>
        <v>0</v>
      </c>
      <c r="CM92" s="3">
        <f t="shared" si="28"/>
        <v>0</v>
      </c>
      <c r="CN92" s="3">
        <f t="shared" si="28"/>
        <v>0</v>
      </c>
      <c r="CO92" s="3">
        <f t="shared" si="28"/>
        <v>0</v>
      </c>
      <c r="CP92" s="3">
        <f t="shared" si="28"/>
        <v>0</v>
      </c>
      <c r="CQ92" s="3">
        <f t="shared" si="28"/>
        <v>0</v>
      </c>
      <c r="CR92" s="3">
        <f t="shared" si="28"/>
        <v>0</v>
      </c>
      <c r="CS92" s="3">
        <f t="shared" si="28"/>
        <v>0</v>
      </c>
      <c r="CT92" s="3">
        <f t="shared" si="28"/>
        <v>0</v>
      </c>
      <c r="CU92" s="3">
        <f t="shared" si="28"/>
        <v>0</v>
      </c>
      <c r="CV92" s="3">
        <f t="shared" si="28"/>
        <v>0</v>
      </c>
      <c r="CW92" s="3">
        <f t="shared" si="28"/>
        <v>0</v>
      </c>
      <c r="CX92" s="3">
        <f t="shared" si="28"/>
        <v>0</v>
      </c>
      <c r="CY92" s="3">
        <f t="shared" si="28"/>
        <v>0</v>
      </c>
      <c r="CZ92" s="3">
        <f t="shared" si="28"/>
        <v>0</v>
      </c>
      <c r="DA92" s="3">
        <f t="shared" si="28"/>
        <v>0</v>
      </c>
      <c r="DB92" s="3">
        <f t="shared" si="28"/>
        <v>0</v>
      </c>
      <c r="DC92" s="3">
        <f t="shared" si="28"/>
        <v>0</v>
      </c>
      <c r="DD92" s="3">
        <f t="shared" si="28"/>
        <v>0</v>
      </c>
      <c r="DE92" s="3">
        <f t="shared" si="28"/>
        <v>0</v>
      </c>
      <c r="DF92" s="3">
        <f t="shared" si="28"/>
        <v>0</v>
      </c>
      <c r="DG92" s="4">
        <f t="shared" ref="DG92:EL92" si="29">DG303</f>
        <v>0</v>
      </c>
      <c r="DH92" s="4">
        <f t="shared" si="29"/>
        <v>0</v>
      </c>
      <c r="DI92" s="4">
        <f t="shared" si="29"/>
        <v>0</v>
      </c>
      <c r="DJ92" s="4">
        <f t="shared" si="29"/>
        <v>0</v>
      </c>
      <c r="DK92" s="4">
        <f t="shared" si="29"/>
        <v>0</v>
      </c>
      <c r="DL92" s="4">
        <f t="shared" si="29"/>
        <v>0</v>
      </c>
      <c r="DM92" s="4">
        <f t="shared" si="29"/>
        <v>0</v>
      </c>
      <c r="DN92" s="4">
        <f t="shared" si="29"/>
        <v>0</v>
      </c>
      <c r="DO92" s="4">
        <f t="shared" si="29"/>
        <v>0</v>
      </c>
      <c r="DP92" s="4">
        <f t="shared" si="29"/>
        <v>0</v>
      </c>
      <c r="DQ92" s="4">
        <f t="shared" si="29"/>
        <v>0</v>
      </c>
      <c r="DR92" s="4">
        <f t="shared" si="29"/>
        <v>0</v>
      </c>
      <c r="DS92" s="4">
        <f t="shared" si="29"/>
        <v>0</v>
      </c>
      <c r="DT92" s="4">
        <f t="shared" si="29"/>
        <v>0</v>
      </c>
      <c r="DU92" s="4">
        <f t="shared" si="29"/>
        <v>0</v>
      </c>
      <c r="DV92" s="4">
        <f t="shared" si="29"/>
        <v>0</v>
      </c>
      <c r="DW92" s="4">
        <f t="shared" si="29"/>
        <v>0</v>
      </c>
      <c r="DX92" s="4">
        <f t="shared" si="29"/>
        <v>0</v>
      </c>
      <c r="DY92" s="4">
        <f t="shared" si="29"/>
        <v>0</v>
      </c>
      <c r="DZ92" s="4">
        <f t="shared" si="29"/>
        <v>0</v>
      </c>
      <c r="EA92" s="4">
        <f t="shared" si="29"/>
        <v>0</v>
      </c>
      <c r="EB92" s="4">
        <f t="shared" si="29"/>
        <v>0</v>
      </c>
      <c r="EC92" s="4">
        <f t="shared" si="29"/>
        <v>0</v>
      </c>
      <c r="ED92" s="4">
        <f t="shared" si="29"/>
        <v>0</v>
      </c>
      <c r="EE92" s="4">
        <f t="shared" si="29"/>
        <v>0</v>
      </c>
      <c r="EF92" s="4">
        <f t="shared" si="29"/>
        <v>0</v>
      </c>
      <c r="EG92" s="4">
        <f t="shared" si="29"/>
        <v>0</v>
      </c>
      <c r="EH92" s="4">
        <f t="shared" si="29"/>
        <v>0</v>
      </c>
      <c r="EI92" s="4">
        <f t="shared" si="29"/>
        <v>0</v>
      </c>
      <c r="EJ92" s="4">
        <f t="shared" si="29"/>
        <v>0</v>
      </c>
      <c r="EK92" s="4">
        <f t="shared" si="29"/>
        <v>0</v>
      </c>
      <c r="EL92" s="4">
        <f t="shared" si="29"/>
        <v>0</v>
      </c>
      <c r="EM92" s="4">
        <f t="shared" ref="EM92:FR92" si="30">EM303</f>
        <v>0</v>
      </c>
      <c r="EN92" s="4">
        <f t="shared" si="30"/>
        <v>0</v>
      </c>
      <c r="EO92" s="4">
        <f t="shared" si="30"/>
        <v>0</v>
      </c>
      <c r="EP92" s="4">
        <f t="shared" si="30"/>
        <v>0</v>
      </c>
      <c r="EQ92" s="4">
        <f t="shared" si="30"/>
        <v>0</v>
      </c>
      <c r="ER92" s="4">
        <f t="shared" si="30"/>
        <v>0</v>
      </c>
      <c r="ES92" s="4">
        <f t="shared" si="30"/>
        <v>0</v>
      </c>
      <c r="ET92" s="4">
        <f t="shared" si="30"/>
        <v>0</v>
      </c>
      <c r="EU92" s="4">
        <f t="shared" si="30"/>
        <v>0</v>
      </c>
      <c r="EV92" s="4">
        <f t="shared" si="30"/>
        <v>0</v>
      </c>
      <c r="EW92" s="4">
        <f t="shared" si="30"/>
        <v>0</v>
      </c>
      <c r="EX92" s="4">
        <f t="shared" si="30"/>
        <v>0</v>
      </c>
      <c r="EY92" s="4">
        <f t="shared" si="30"/>
        <v>0</v>
      </c>
      <c r="EZ92" s="4">
        <f t="shared" si="30"/>
        <v>0</v>
      </c>
      <c r="FA92" s="4">
        <f t="shared" si="30"/>
        <v>0</v>
      </c>
      <c r="FB92" s="4">
        <f t="shared" si="30"/>
        <v>0</v>
      </c>
      <c r="FC92" s="4">
        <f t="shared" si="30"/>
        <v>0</v>
      </c>
      <c r="FD92" s="4">
        <f t="shared" si="30"/>
        <v>0</v>
      </c>
      <c r="FE92" s="4">
        <f t="shared" si="30"/>
        <v>0</v>
      </c>
      <c r="FF92" s="4">
        <f t="shared" si="30"/>
        <v>0</v>
      </c>
      <c r="FG92" s="4">
        <f t="shared" si="30"/>
        <v>0</v>
      </c>
      <c r="FH92" s="4">
        <f t="shared" si="30"/>
        <v>0</v>
      </c>
      <c r="FI92" s="4">
        <f t="shared" si="30"/>
        <v>0</v>
      </c>
      <c r="FJ92" s="4">
        <f t="shared" si="30"/>
        <v>0</v>
      </c>
      <c r="FK92" s="4">
        <f t="shared" si="30"/>
        <v>0</v>
      </c>
      <c r="FL92" s="4">
        <f t="shared" si="30"/>
        <v>0</v>
      </c>
      <c r="FM92" s="4">
        <f t="shared" si="30"/>
        <v>0</v>
      </c>
      <c r="FN92" s="4">
        <f t="shared" si="30"/>
        <v>0</v>
      </c>
      <c r="FO92" s="4">
        <f t="shared" si="30"/>
        <v>0</v>
      </c>
      <c r="FP92" s="4">
        <f t="shared" si="30"/>
        <v>0</v>
      </c>
      <c r="FQ92" s="4">
        <f t="shared" si="30"/>
        <v>0</v>
      </c>
      <c r="FR92" s="4">
        <f t="shared" si="30"/>
        <v>0</v>
      </c>
      <c r="FS92" s="4">
        <f t="shared" ref="FS92:GX92" si="31">FS303</f>
        <v>0</v>
      </c>
      <c r="FT92" s="4">
        <f t="shared" si="31"/>
        <v>0</v>
      </c>
      <c r="FU92" s="4">
        <f t="shared" si="31"/>
        <v>0</v>
      </c>
      <c r="FV92" s="4">
        <f t="shared" si="31"/>
        <v>0</v>
      </c>
      <c r="FW92" s="4">
        <f t="shared" si="31"/>
        <v>0</v>
      </c>
      <c r="FX92" s="4">
        <f t="shared" si="31"/>
        <v>0</v>
      </c>
      <c r="FY92" s="4">
        <f t="shared" si="31"/>
        <v>0</v>
      </c>
      <c r="FZ92" s="4">
        <f t="shared" si="31"/>
        <v>0</v>
      </c>
      <c r="GA92" s="4">
        <f t="shared" si="31"/>
        <v>0</v>
      </c>
      <c r="GB92" s="4">
        <f t="shared" si="31"/>
        <v>0</v>
      </c>
      <c r="GC92" s="4">
        <f t="shared" si="31"/>
        <v>0</v>
      </c>
      <c r="GD92" s="4">
        <f t="shared" si="31"/>
        <v>0</v>
      </c>
      <c r="GE92" s="4">
        <f t="shared" si="31"/>
        <v>0</v>
      </c>
      <c r="GF92" s="4">
        <f t="shared" si="31"/>
        <v>0</v>
      </c>
      <c r="GG92" s="4">
        <f t="shared" si="31"/>
        <v>0</v>
      </c>
      <c r="GH92" s="4">
        <f t="shared" si="31"/>
        <v>0</v>
      </c>
      <c r="GI92" s="4">
        <f t="shared" si="31"/>
        <v>0</v>
      </c>
      <c r="GJ92" s="4">
        <f t="shared" si="31"/>
        <v>0</v>
      </c>
      <c r="GK92" s="4">
        <f t="shared" si="31"/>
        <v>0</v>
      </c>
      <c r="GL92" s="4">
        <f t="shared" si="31"/>
        <v>0</v>
      </c>
      <c r="GM92" s="4">
        <f t="shared" si="31"/>
        <v>0</v>
      </c>
      <c r="GN92" s="4">
        <f t="shared" si="31"/>
        <v>0</v>
      </c>
      <c r="GO92" s="4">
        <f t="shared" si="31"/>
        <v>0</v>
      </c>
      <c r="GP92" s="4">
        <f t="shared" si="31"/>
        <v>0</v>
      </c>
      <c r="GQ92" s="4">
        <f t="shared" si="31"/>
        <v>0</v>
      </c>
      <c r="GR92" s="4">
        <f t="shared" si="31"/>
        <v>0</v>
      </c>
      <c r="GS92" s="4">
        <f t="shared" si="31"/>
        <v>0</v>
      </c>
      <c r="GT92" s="4">
        <f t="shared" si="31"/>
        <v>0</v>
      </c>
      <c r="GU92" s="4">
        <f t="shared" si="31"/>
        <v>0</v>
      </c>
      <c r="GV92" s="4">
        <f t="shared" si="31"/>
        <v>0</v>
      </c>
      <c r="GW92" s="4">
        <f t="shared" si="31"/>
        <v>0</v>
      </c>
      <c r="GX92" s="4">
        <f t="shared" si="31"/>
        <v>0</v>
      </c>
    </row>
    <row r="94" spans="1:206" x14ac:dyDescent="0.2">
      <c r="A94" s="1">
        <v>4</v>
      </c>
      <c r="B94" s="1">
        <v>1</v>
      </c>
      <c r="C94" s="1"/>
      <c r="D94" s="1">
        <f>ROW(A138)</f>
        <v>138</v>
      </c>
      <c r="E94" s="1"/>
      <c r="F94" s="1" t="s">
        <v>16</v>
      </c>
      <c r="G94" s="1" t="s">
        <v>87</v>
      </c>
      <c r="H94" s="1" t="s">
        <v>3</v>
      </c>
      <c r="I94" s="1">
        <v>0</v>
      </c>
      <c r="J94" s="1"/>
      <c r="K94" s="1">
        <v>-1</v>
      </c>
      <c r="L94" s="1"/>
      <c r="M94" s="1" t="s">
        <v>3</v>
      </c>
      <c r="N94" s="1"/>
      <c r="O94" s="1"/>
      <c r="P94" s="1"/>
      <c r="Q94" s="1"/>
      <c r="R94" s="1"/>
      <c r="S94" s="1">
        <v>0</v>
      </c>
      <c r="T94" s="1"/>
      <c r="U94" s="1" t="s">
        <v>3</v>
      </c>
      <c r="V94" s="1">
        <v>0</v>
      </c>
      <c r="W94" s="1"/>
      <c r="X94" s="1"/>
      <c r="Y94" s="1"/>
      <c r="Z94" s="1"/>
      <c r="AA94" s="1"/>
      <c r="AB94" s="1" t="s">
        <v>3</v>
      </c>
      <c r="AC94" s="1" t="s">
        <v>3</v>
      </c>
      <c r="AD94" s="1" t="s">
        <v>3</v>
      </c>
      <c r="AE94" s="1" t="s">
        <v>3</v>
      </c>
      <c r="AF94" s="1" t="s">
        <v>3</v>
      </c>
      <c r="AG94" s="1" t="s">
        <v>3</v>
      </c>
      <c r="AH94" s="1"/>
      <c r="AI94" s="1"/>
      <c r="AJ94" s="1"/>
      <c r="AK94" s="1"/>
      <c r="AL94" s="1"/>
      <c r="AM94" s="1"/>
      <c r="AN94" s="1"/>
      <c r="AO94" s="1"/>
      <c r="AP94" s="1" t="s">
        <v>3</v>
      </c>
      <c r="AQ94" s="1" t="s">
        <v>3</v>
      </c>
      <c r="AR94" s="1" t="s">
        <v>3</v>
      </c>
      <c r="AS94" s="1"/>
      <c r="AT94" s="1"/>
      <c r="AU94" s="1"/>
      <c r="AV94" s="1"/>
      <c r="AW94" s="1"/>
      <c r="AX94" s="1"/>
      <c r="AY94" s="1"/>
      <c r="AZ94" s="1" t="s">
        <v>3</v>
      </c>
      <c r="BA94" s="1"/>
      <c r="BB94" s="1" t="s">
        <v>3</v>
      </c>
      <c r="BC94" s="1" t="s">
        <v>3</v>
      </c>
      <c r="BD94" s="1" t="s">
        <v>3</v>
      </c>
      <c r="BE94" s="1" t="s">
        <v>3</v>
      </c>
      <c r="BF94" s="1" t="s">
        <v>3</v>
      </c>
      <c r="BG94" s="1" t="s">
        <v>3</v>
      </c>
      <c r="BH94" s="1" t="s">
        <v>3</v>
      </c>
      <c r="BI94" s="1" t="s">
        <v>3</v>
      </c>
      <c r="BJ94" s="1" t="s">
        <v>3</v>
      </c>
      <c r="BK94" s="1" t="s">
        <v>3</v>
      </c>
      <c r="BL94" s="1" t="s">
        <v>3</v>
      </c>
      <c r="BM94" s="1" t="s">
        <v>3</v>
      </c>
      <c r="BN94" s="1" t="s">
        <v>3</v>
      </c>
      <c r="BO94" s="1" t="s">
        <v>3</v>
      </c>
      <c r="BP94" s="1" t="s">
        <v>3</v>
      </c>
      <c r="BQ94" s="1"/>
      <c r="BR94" s="1"/>
      <c r="BS94" s="1"/>
      <c r="BT94" s="1"/>
      <c r="BU94" s="1"/>
      <c r="BV94" s="1"/>
      <c r="BW94" s="1"/>
      <c r="BX94" s="1">
        <v>0</v>
      </c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>
        <v>0</v>
      </c>
    </row>
    <row r="96" spans="1:206" x14ac:dyDescent="0.2">
      <c r="A96" s="3">
        <v>52</v>
      </c>
      <c r="B96" s="3">
        <f t="shared" ref="B96:G96" si="32">B138</f>
        <v>1</v>
      </c>
      <c r="C96" s="3">
        <f t="shared" si="32"/>
        <v>4</v>
      </c>
      <c r="D96" s="3">
        <f t="shared" si="32"/>
        <v>94</v>
      </c>
      <c r="E96" s="3">
        <f t="shared" si="32"/>
        <v>0</v>
      </c>
      <c r="F96" s="3" t="str">
        <f t="shared" si="32"/>
        <v>Новый раздел</v>
      </c>
      <c r="G96" s="3" t="str">
        <f t="shared" si="32"/>
        <v>СМР ВЛИ-0,4кВ (Охранная зона сущ. ВЛИ-0,4 кВ).</v>
      </c>
      <c r="H96" s="3"/>
      <c r="I96" s="3"/>
      <c r="J96" s="3"/>
      <c r="K96" s="3"/>
      <c r="L96" s="3"/>
      <c r="M96" s="3"/>
      <c r="N96" s="3"/>
      <c r="O96" s="3">
        <f t="shared" ref="O96:AT96" si="33">O138</f>
        <v>5439.82</v>
      </c>
      <c r="P96" s="3">
        <f t="shared" si="33"/>
        <v>253.13</v>
      </c>
      <c r="Q96" s="3">
        <f t="shared" si="33"/>
        <v>798.05</v>
      </c>
      <c r="R96" s="3">
        <f t="shared" si="33"/>
        <v>842.67</v>
      </c>
      <c r="S96" s="3">
        <f t="shared" si="33"/>
        <v>3545.97</v>
      </c>
      <c r="T96" s="3">
        <f t="shared" si="33"/>
        <v>0</v>
      </c>
      <c r="U96" s="3">
        <f t="shared" si="33"/>
        <v>7.3504458999999995</v>
      </c>
      <c r="V96" s="3">
        <f t="shared" si="33"/>
        <v>1.7085571000000002</v>
      </c>
      <c r="W96" s="3">
        <f t="shared" si="33"/>
        <v>0</v>
      </c>
      <c r="X96" s="3">
        <f t="shared" si="33"/>
        <v>4505.0200000000004</v>
      </c>
      <c r="Y96" s="3">
        <f t="shared" si="33"/>
        <v>2617.89</v>
      </c>
      <c r="Z96" s="3">
        <f t="shared" si="33"/>
        <v>0</v>
      </c>
      <c r="AA96" s="3">
        <f t="shared" si="33"/>
        <v>0</v>
      </c>
      <c r="AB96" s="3">
        <f t="shared" si="33"/>
        <v>5439.82</v>
      </c>
      <c r="AC96" s="3">
        <f t="shared" si="33"/>
        <v>253.13</v>
      </c>
      <c r="AD96" s="3">
        <f t="shared" si="33"/>
        <v>798.05</v>
      </c>
      <c r="AE96" s="3">
        <f t="shared" si="33"/>
        <v>842.67</v>
      </c>
      <c r="AF96" s="3">
        <f t="shared" si="33"/>
        <v>3545.97</v>
      </c>
      <c r="AG96" s="3">
        <f t="shared" si="33"/>
        <v>0</v>
      </c>
      <c r="AH96" s="3">
        <f t="shared" si="33"/>
        <v>7.3504458999999995</v>
      </c>
      <c r="AI96" s="3">
        <f t="shared" si="33"/>
        <v>1.7085571000000002</v>
      </c>
      <c r="AJ96" s="3">
        <f t="shared" si="33"/>
        <v>0</v>
      </c>
      <c r="AK96" s="3">
        <f t="shared" si="33"/>
        <v>4505.0200000000004</v>
      </c>
      <c r="AL96" s="3">
        <f t="shared" si="33"/>
        <v>2617.89</v>
      </c>
      <c r="AM96" s="3">
        <f t="shared" si="33"/>
        <v>0</v>
      </c>
      <c r="AN96" s="3">
        <f t="shared" si="33"/>
        <v>0</v>
      </c>
      <c r="AO96" s="3">
        <f t="shared" si="33"/>
        <v>0</v>
      </c>
      <c r="AP96" s="3">
        <f t="shared" si="33"/>
        <v>0</v>
      </c>
      <c r="AQ96" s="3">
        <f t="shared" si="33"/>
        <v>0</v>
      </c>
      <c r="AR96" s="3">
        <f t="shared" si="33"/>
        <v>12562.73</v>
      </c>
      <c r="AS96" s="3">
        <f t="shared" si="33"/>
        <v>12562.73</v>
      </c>
      <c r="AT96" s="3">
        <f t="shared" si="33"/>
        <v>0</v>
      </c>
      <c r="AU96" s="3">
        <f t="shared" ref="AU96:BZ96" si="34">AU138</f>
        <v>0</v>
      </c>
      <c r="AV96" s="3">
        <f t="shared" si="34"/>
        <v>253.13</v>
      </c>
      <c r="AW96" s="3">
        <f t="shared" si="34"/>
        <v>253.13</v>
      </c>
      <c r="AX96" s="3">
        <f t="shared" si="34"/>
        <v>0</v>
      </c>
      <c r="AY96" s="3">
        <f t="shared" si="34"/>
        <v>253.13</v>
      </c>
      <c r="AZ96" s="3">
        <f t="shared" si="34"/>
        <v>0</v>
      </c>
      <c r="BA96" s="3">
        <f t="shared" si="34"/>
        <v>0</v>
      </c>
      <c r="BB96" s="3">
        <f t="shared" si="34"/>
        <v>0</v>
      </c>
      <c r="BC96" s="3">
        <f t="shared" si="34"/>
        <v>0</v>
      </c>
      <c r="BD96" s="3">
        <f t="shared" si="34"/>
        <v>0</v>
      </c>
      <c r="BE96" s="3">
        <f t="shared" si="34"/>
        <v>0</v>
      </c>
      <c r="BF96" s="3">
        <f t="shared" si="34"/>
        <v>0</v>
      </c>
      <c r="BG96" s="3">
        <f t="shared" si="34"/>
        <v>0</v>
      </c>
      <c r="BH96" s="3">
        <f t="shared" si="34"/>
        <v>0</v>
      </c>
      <c r="BI96" s="3">
        <f t="shared" si="34"/>
        <v>0</v>
      </c>
      <c r="BJ96" s="3">
        <f t="shared" si="34"/>
        <v>0</v>
      </c>
      <c r="BK96" s="3">
        <f t="shared" si="34"/>
        <v>0</v>
      </c>
      <c r="BL96" s="3">
        <f t="shared" si="34"/>
        <v>0</v>
      </c>
      <c r="BM96" s="3">
        <f t="shared" si="34"/>
        <v>0</v>
      </c>
      <c r="BN96" s="3">
        <f t="shared" si="34"/>
        <v>0</v>
      </c>
      <c r="BO96" s="3">
        <f t="shared" si="34"/>
        <v>0</v>
      </c>
      <c r="BP96" s="3">
        <f t="shared" si="34"/>
        <v>0</v>
      </c>
      <c r="BQ96" s="3">
        <f t="shared" si="34"/>
        <v>0</v>
      </c>
      <c r="BR96" s="3">
        <f t="shared" si="34"/>
        <v>0</v>
      </c>
      <c r="BS96" s="3">
        <f t="shared" si="34"/>
        <v>0</v>
      </c>
      <c r="BT96" s="3">
        <f t="shared" si="34"/>
        <v>0</v>
      </c>
      <c r="BU96" s="3">
        <f t="shared" si="34"/>
        <v>0</v>
      </c>
      <c r="BV96" s="3">
        <f t="shared" si="34"/>
        <v>0</v>
      </c>
      <c r="BW96" s="3">
        <f t="shared" si="34"/>
        <v>0</v>
      </c>
      <c r="BX96" s="3">
        <f t="shared" si="34"/>
        <v>0</v>
      </c>
      <c r="BY96" s="3">
        <f t="shared" si="34"/>
        <v>0</v>
      </c>
      <c r="BZ96" s="3">
        <f t="shared" si="34"/>
        <v>0</v>
      </c>
      <c r="CA96" s="3">
        <f t="shared" ref="CA96:DF96" si="35">CA138</f>
        <v>12562.73</v>
      </c>
      <c r="CB96" s="3">
        <f t="shared" si="35"/>
        <v>12562.73</v>
      </c>
      <c r="CC96" s="3">
        <f t="shared" si="35"/>
        <v>0</v>
      </c>
      <c r="CD96" s="3">
        <f t="shared" si="35"/>
        <v>0</v>
      </c>
      <c r="CE96" s="3">
        <f t="shared" si="35"/>
        <v>253.13</v>
      </c>
      <c r="CF96" s="3">
        <f t="shared" si="35"/>
        <v>253.13</v>
      </c>
      <c r="CG96" s="3">
        <f t="shared" si="35"/>
        <v>0</v>
      </c>
      <c r="CH96" s="3">
        <f t="shared" si="35"/>
        <v>253.13</v>
      </c>
      <c r="CI96" s="3">
        <f t="shared" si="35"/>
        <v>0</v>
      </c>
      <c r="CJ96" s="3">
        <f t="shared" si="35"/>
        <v>0</v>
      </c>
      <c r="CK96" s="3">
        <f t="shared" si="35"/>
        <v>0</v>
      </c>
      <c r="CL96" s="3">
        <f t="shared" si="35"/>
        <v>0</v>
      </c>
      <c r="CM96" s="3">
        <f t="shared" si="35"/>
        <v>0</v>
      </c>
      <c r="CN96" s="3">
        <f t="shared" si="35"/>
        <v>0</v>
      </c>
      <c r="CO96" s="3">
        <f t="shared" si="35"/>
        <v>0</v>
      </c>
      <c r="CP96" s="3">
        <f t="shared" si="35"/>
        <v>0</v>
      </c>
      <c r="CQ96" s="3">
        <f t="shared" si="35"/>
        <v>0</v>
      </c>
      <c r="CR96" s="3">
        <f t="shared" si="35"/>
        <v>0</v>
      </c>
      <c r="CS96" s="3">
        <f t="shared" si="35"/>
        <v>0</v>
      </c>
      <c r="CT96" s="3">
        <f t="shared" si="35"/>
        <v>0</v>
      </c>
      <c r="CU96" s="3">
        <f t="shared" si="35"/>
        <v>0</v>
      </c>
      <c r="CV96" s="3">
        <f t="shared" si="35"/>
        <v>0</v>
      </c>
      <c r="CW96" s="3">
        <f t="shared" si="35"/>
        <v>0</v>
      </c>
      <c r="CX96" s="3">
        <f t="shared" si="35"/>
        <v>0</v>
      </c>
      <c r="CY96" s="3">
        <f t="shared" si="35"/>
        <v>0</v>
      </c>
      <c r="CZ96" s="3">
        <f t="shared" si="35"/>
        <v>0</v>
      </c>
      <c r="DA96" s="3">
        <f t="shared" si="35"/>
        <v>0</v>
      </c>
      <c r="DB96" s="3">
        <f t="shared" si="35"/>
        <v>0</v>
      </c>
      <c r="DC96" s="3">
        <f t="shared" si="35"/>
        <v>0</v>
      </c>
      <c r="DD96" s="3">
        <f t="shared" si="35"/>
        <v>0</v>
      </c>
      <c r="DE96" s="3">
        <f t="shared" si="35"/>
        <v>0</v>
      </c>
      <c r="DF96" s="3">
        <f t="shared" si="35"/>
        <v>0</v>
      </c>
      <c r="DG96" s="4">
        <f t="shared" ref="DG96:EL96" si="36">DG138</f>
        <v>0</v>
      </c>
      <c r="DH96" s="4">
        <f t="shared" si="36"/>
        <v>0</v>
      </c>
      <c r="DI96" s="4">
        <f t="shared" si="36"/>
        <v>0</v>
      </c>
      <c r="DJ96" s="4">
        <f t="shared" si="36"/>
        <v>0</v>
      </c>
      <c r="DK96" s="4">
        <f t="shared" si="36"/>
        <v>0</v>
      </c>
      <c r="DL96" s="4">
        <f t="shared" si="36"/>
        <v>0</v>
      </c>
      <c r="DM96" s="4">
        <f t="shared" si="36"/>
        <v>0</v>
      </c>
      <c r="DN96" s="4">
        <f t="shared" si="36"/>
        <v>0</v>
      </c>
      <c r="DO96" s="4">
        <f t="shared" si="36"/>
        <v>0</v>
      </c>
      <c r="DP96" s="4">
        <f t="shared" si="36"/>
        <v>0</v>
      </c>
      <c r="DQ96" s="4">
        <f t="shared" si="36"/>
        <v>0</v>
      </c>
      <c r="DR96" s="4">
        <f t="shared" si="36"/>
        <v>0</v>
      </c>
      <c r="DS96" s="4">
        <f t="shared" si="36"/>
        <v>0</v>
      </c>
      <c r="DT96" s="4">
        <f t="shared" si="36"/>
        <v>0</v>
      </c>
      <c r="DU96" s="4">
        <f t="shared" si="36"/>
        <v>0</v>
      </c>
      <c r="DV96" s="4">
        <f t="shared" si="36"/>
        <v>0</v>
      </c>
      <c r="DW96" s="4">
        <f t="shared" si="36"/>
        <v>0</v>
      </c>
      <c r="DX96" s="4">
        <f t="shared" si="36"/>
        <v>0</v>
      </c>
      <c r="DY96" s="4">
        <f t="shared" si="36"/>
        <v>0</v>
      </c>
      <c r="DZ96" s="4">
        <f t="shared" si="36"/>
        <v>0</v>
      </c>
      <c r="EA96" s="4">
        <f t="shared" si="36"/>
        <v>0</v>
      </c>
      <c r="EB96" s="4">
        <f t="shared" si="36"/>
        <v>0</v>
      </c>
      <c r="EC96" s="4">
        <f t="shared" si="36"/>
        <v>0</v>
      </c>
      <c r="ED96" s="4">
        <f t="shared" si="36"/>
        <v>0</v>
      </c>
      <c r="EE96" s="4">
        <f t="shared" si="36"/>
        <v>0</v>
      </c>
      <c r="EF96" s="4">
        <f t="shared" si="36"/>
        <v>0</v>
      </c>
      <c r="EG96" s="4">
        <f t="shared" si="36"/>
        <v>0</v>
      </c>
      <c r="EH96" s="4">
        <f t="shared" si="36"/>
        <v>0</v>
      </c>
      <c r="EI96" s="4">
        <f t="shared" si="36"/>
        <v>0</v>
      </c>
      <c r="EJ96" s="4">
        <f t="shared" si="36"/>
        <v>0</v>
      </c>
      <c r="EK96" s="4">
        <f t="shared" si="36"/>
        <v>0</v>
      </c>
      <c r="EL96" s="4">
        <f t="shared" si="36"/>
        <v>0</v>
      </c>
      <c r="EM96" s="4">
        <f t="shared" ref="EM96:FR96" si="37">EM138</f>
        <v>0</v>
      </c>
      <c r="EN96" s="4">
        <f t="shared" si="37"/>
        <v>0</v>
      </c>
      <c r="EO96" s="4">
        <f t="shared" si="37"/>
        <v>0</v>
      </c>
      <c r="EP96" s="4">
        <f t="shared" si="37"/>
        <v>0</v>
      </c>
      <c r="EQ96" s="4">
        <f t="shared" si="37"/>
        <v>0</v>
      </c>
      <c r="ER96" s="4">
        <f t="shared" si="37"/>
        <v>0</v>
      </c>
      <c r="ES96" s="4">
        <f t="shared" si="37"/>
        <v>0</v>
      </c>
      <c r="ET96" s="4">
        <f t="shared" si="37"/>
        <v>0</v>
      </c>
      <c r="EU96" s="4">
        <f t="shared" si="37"/>
        <v>0</v>
      </c>
      <c r="EV96" s="4">
        <f t="shared" si="37"/>
        <v>0</v>
      </c>
      <c r="EW96" s="4">
        <f t="shared" si="37"/>
        <v>0</v>
      </c>
      <c r="EX96" s="4">
        <f t="shared" si="37"/>
        <v>0</v>
      </c>
      <c r="EY96" s="4">
        <f t="shared" si="37"/>
        <v>0</v>
      </c>
      <c r="EZ96" s="4">
        <f t="shared" si="37"/>
        <v>0</v>
      </c>
      <c r="FA96" s="4">
        <f t="shared" si="37"/>
        <v>0</v>
      </c>
      <c r="FB96" s="4">
        <f t="shared" si="37"/>
        <v>0</v>
      </c>
      <c r="FC96" s="4">
        <f t="shared" si="37"/>
        <v>0</v>
      </c>
      <c r="FD96" s="4">
        <f t="shared" si="37"/>
        <v>0</v>
      </c>
      <c r="FE96" s="4">
        <f t="shared" si="37"/>
        <v>0</v>
      </c>
      <c r="FF96" s="4">
        <f t="shared" si="37"/>
        <v>0</v>
      </c>
      <c r="FG96" s="4">
        <f t="shared" si="37"/>
        <v>0</v>
      </c>
      <c r="FH96" s="4">
        <f t="shared" si="37"/>
        <v>0</v>
      </c>
      <c r="FI96" s="4">
        <f t="shared" si="37"/>
        <v>0</v>
      </c>
      <c r="FJ96" s="4">
        <f t="shared" si="37"/>
        <v>0</v>
      </c>
      <c r="FK96" s="4">
        <f t="shared" si="37"/>
        <v>0</v>
      </c>
      <c r="FL96" s="4">
        <f t="shared" si="37"/>
        <v>0</v>
      </c>
      <c r="FM96" s="4">
        <f t="shared" si="37"/>
        <v>0</v>
      </c>
      <c r="FN96" s="4">
        <f t="shared" si="37"/>
        <v>0</v>
      </c>
      <c r="FO96" s="4">
        <f t="shared" si="37"/>
        <v>0</v>
      </c>
      <c r="FP96" s="4">
        <f t="shared" si="37"/>
        <v>0</v>
      </c>
      <c r="FQ96" s="4">
        <f t="shared" si="37"/>
        <v>0</v>
      </c>
      <c r="FR96" s="4">
        <f t="shared" si="37"/>
        <v>0</v>
      </c>
      <c r="FS96" s="4">
        <f t="shared" ref="FS96:GX96" si="38">FS138</f>
        <v>0</v>
      </c>
      <c r="FT96" s="4">
        <f t="shared" si="38"/>
        <v>0</v>
      </c>
      <c r="FU96" s="4">
        <f t="shared" si="38"/>
        <v>0</v>
      </c>
      <c r="FV96" s="4">
        <f t="shared" si="38"/>
        <v>0</v>
      </c>
      <c r="FW96" s="4">
        <f t="shared" si="38"/>
        <v>0</v>
      </c>
      <c r="FX96" s="4">
        <f t="shared" si="38"/>
        <v>0</v>
      </c>
      <c r="FY96" s="4">
        <f t="shared" si="38"/>
        <v>0</v>
      </c>
      <c r="FZ96" s="4">
        <f t="shared" si="38"/>
        <v>0</v>
      </c>
      <c r="GA96" s="4">
        <f t="shared" si="38"/>
        <v>0</v>
      </c>
      <c r="GB96" s="4">
        <f t="shared" si="38"/>
        <v>0</v>
      </c>
      <c r="GC96" s="4">
        <f t="shared" si="38"/>
        <v>0</v>
      </c>
      <c r="GD96" s="4">
        <f t="shared" si="38"/>
        <v>0</v>
      </c>
      <c r="GE96" s="4">
        <f t="shared" si="38"/>
        <v>0</v>
      </c>
      <c r="GF96" s="4">
        <f t="shared" si="38"/>
        <v>0</v>
      </c>
      <c r="GG96" s="4">
        <f t="shared" si="38"/>
        <v>0</v>
      </c>
      <c r="GH96" s="4">
        <f t="shared" si="38"/>
        <v>0</v>
      </c>
      <c r="GI96" s="4">
        <f t="shared" si="38"/>
        <v>0</v>
      </c>
      <c r="GJ96" s="4">
        <f t="shared" si="38"/>
        <v>0</v>
      </c>
      <c r="GK96" s="4">
        <f t="shared" si="38"/>
        <v>0</v>
      </c>
      <c r="GL96" s="4">
        <f t="shared" si="38"/>
        <v>0</v>
      </c>
      <c r="GM96" s="4">
        <f t="shared" si="38"/>
        <v>0</v>
      </c>
      <c r="GN96" s="4">
        <f t="shared" si="38"/>
        <v>0</v>
      </c>
      <c r="GO96" s="4">
        <f t="shared" si="38"/>
        <v>0</v>
      </c>
      <c r="GP96" s="4">
        <f t="shared" si="38"/>
        <v>0</v>
      </c>
      <c r="GQ96" s="4">
        <f t="shared" si="38"/>
        <v>0</v>
      </c>
      <c r="GR96" s="4">
        <f t="shared" si="38"/>
        <v>0</v>
      </c>
      <c r="GS96" s="4">
        <f t="shared" si="38"/>
        <v>0</v>
      </c>
      <c r="GT96" s="4">
        <f t="shared" si="38"/>
        <v>0</v>
      </c>
      <c r="GU96" s="4">
        <f t="shared" si="38"/>
        <v>0</v>
      </c>
      <c r="GV96" s="4">
        <f t="shared" si="38"/>
        <v>0</v>
      </c>
      <c r="GW96" s="4">
        <f t="shared" si="38"/>
        <v>0</v>
      </c>
      <c r="GX96" s="4">
        <f t="shared" si="38"/>
        <v>0</v>
      </c>
    </row>
    <row r="98" spans="1:255" ht="409.5" x14ac:dyDescent="0.2">
      <c r="A98" s="2">
        <v>17</v>
      </c>
      <c r="B98" s="2">
        <v>1</v>
      </c>
      <c r="C98" s="2">
        <f>ROW(SmtRes!A6)</f>
        <v>6</v>
      </c>
      <c r="D98" s="2">
        <f>ROW(EtalonRes!A6)</f>
        <v>6</v>
      </c>
      <c r="E98" s="2" t="s">
        <v>3</v>
      </c>
      <c r="F98" s="2" t="s">
        <v>88</v>
      </c>
      <c r="G98" s="2" t="s">
        <v>89</v>
      </c>
      <c r="H98" s="2" t="s">
        <v>90</v>
      </c>
      <c r="I98" s="2">
        <f>ROUND(4,7)</f>
        <v>4</v>
      </c>
      <c r="J98" s="2">
        <v>0</v>
      </c>
      <c r="K98" s="2">
        <f>ROUND(4,7)</f>
        <v>4</v>
      </c>
      <c r="L98" s="2"/>
      <c r="M98" s="2"/>
      <c r="N98" s="2"/>
      <c r="O98" s="2">
        <f t="shared" ref="O98:O136" si="39">ROUND(CP98,2)</f>
        <v>4641.2700000000004</v>
      </c>
      <c r="P98" s="2">
        <f>SUMIF(SmtRes!AQ2:'SmtRes'!AQ6,"=1",SmtRes!DF2:'SmtRes'!DF6)</f>
        <v>0</v>
      </c>
      <c r="Q98" s="2">
        <f>SUMIF(SmtRes!AQ2:'SmtRes'!AQ6,"=1",SmtRes!DG2:'SmtRes'!DG6)</f>
        <v>2425.46</v>
      </c>
      <c r="R98" s="2">
        <f>SUMIF(SmtRes!AQ2:'SmtRes'!AQ6,"=1",SmtRes!DH2:'SmtRes'!DH6)</f>
        <v>1330.33</v>
      </c>
      <c r="S98" s="2">
        <f>SUMIF(SmtRes!AQ2:'SmtRes'!AQ6,"=1",SmtRes!DI2:'SmtRes'!DI6)</f>
        <v>885.48</v>
      </c>
      <c r="T98" s="2">
        <f t="shared" ref="T98:T136" si="40">ROUND(CU98*I98,2)</f>
        <v>0</v>
      </c>
      <c r="U98" s="2">
        <f>SUMIF(SmtRes!AQ2:'SmtRes'!AQ6,"=1",SmtRes!CV2:'SmtRes'!CV6)</f>
        <v>2.1120000000000001</v>
      </c>
      <c r="V98" s="2">
        <f>SUMIF(SmtRes!AQ2:'SmtRes'!AQ6,"=1",SmtRes!CW2:'SmtRes'!CW6)</f>
        <v>2.3039999999999998</v>
      </c>
      <c r="W98" s="2">
        <f t="shared" ref="W98:W136" si="41">ROUND(CX98*I98,2)</f>
        <v>0</v>
      </c>
      <c r="X98" s="2">
        <f t="shared" ref="X98:X136" si="42">ROUND(CY98,2)</f>
        <v>2282.2800000000002</v>
      </c>
      <c r="Y98" s="2">
        <f t="shared" ref="Y98:Y136" si="43">ROUND(CZ98,2)</f>
        <v>1329.49</v>
      </c>
      <c r="Z98" s="2"/>
      <c r="AA98" s="2">
        <v>-1</v>
      </c>
      <c r="AB98" s="2">
        <f t="shared" ref="AB98:AB136" si="44">ROUND((AC98+AD98+AF98),6)</f>
        <v>808.05984000000001</v>
      </c>
      <c r="AC98" s="2">
        <f>ROUND((0),6)</f>
        <v>0</v>
      </c>
      <c r="AD98" s="2">
        <f>ROUND((((SUM(SmtRes!BR2:'SmtRes'!BR6))-(SUM(SmtRes!BS2:'SmtRes'!BS6)))+AE98),6)</f>
        <v>586.69056</v>
      </c>
      <c r="AE98" s="2">
        <f>ROUND((SUM(SmtRes!BS2:'SmtRes'!BS6)),6)</f>
        <v>332.58240000000001</v>
      </c>
      <c r="AF98" s="2">
        <f>ROUND((SUM(SmtRes!BT2:'SmtRes'!BT6)),6)</f>
        <v>221.36928</v>
      </c>
      <c r="AG98" s="2">
        <f t="shared" ref="AG98:AG136" si="45">ROUND((AP98),6)</f>
        <v>0</v>
      </c>
      <c r="AH98" s="2">
        <f>(SUM(SmtRes!BU2:'SmtRes'!BU6))</f>
        <v>0.52800000000000002</v>
      </c>
      <c r="AI98" s="2">
        <f>(SUM(SmtRes!BV2:'SmtRes'!BV6))</f>
        <v>0.57599999999999996</v>
      </c>
      <c r="AJ98" s="2">
        <f t="shared" ref="AJ98:AJ136" si="46">(AS98)</f>
        <v>0</v>
      </c>
      <c r="AK98" s="2">
        <v>950.53520000000003</v>
      </c>
      <c r="AL98" s="2">
        <v>0</v>
      </c>
      <c r="AM98" s="2">
        <v>488.90879999999993</v>
      </c>
      <c r="AN98" s="2">
        <v>277.15199999999999</v>
      </c>
      <c r="AO98" s="2">
        <v>184.4744</v>
      </c>
      <c r="AP98" s="2">
        <v>0</v>
      </c>
      <c r="AQ98" s="2">
        <v>0.44</v>
      </c>
      <c r="AR98" s="2">
        <v>0.48</v>
      </c>
      <c r="AS98" s="2">
        <v>0</v>
      </c>
      <c r="AT98" s="2">
        <v>103</v>
      </c>
      <c r="AU98" s="2">
        <v>60</v>
      </c>
      <c r="AV98" s="2">
        <v>1</v>
      </c>
      <c r="AW98" s="2">
        <v>1</v>
      </c>
      <c r="AX98" s="2"/>
      <c r="AY98" s="2"/>
      <c r="AZ98" s="2">
        <v>1</v>
      </c>
      <c r="BA98" s="2">
        <v>1</v>
      </c>
      <c r="BB98" s="2">
        <v>1</v>
      </c>
      <c r="BC98" s="2">
        <v>1</v>
      </c>
      <c r="BD98" s="2" t="s">
        <v>3</v>
      </c>
      <c r="BE98" s="2" t="s">
        <v>3</v>
      </c>
      <c r="BF98" s="2" t="s">
        <v>3</v>
      </c>
      <c r="BG98" s="2" t="s">
        <v>3</v>
      </c>
      <c r="BH98" s="2">
        <v>0</v>
      </c>
      <c r="BI98" s="2">
        <v>1</v>
      </c>
      <c r="BJ98" s="2" t="s">
        <v>91</v>
      </c>
      <c r="BK98" s="2"/>
      <c r="BL98" s="2"/>
      <c r="BM98" s="2">
        <v>33001</v>
      </c>
      <c r="BN98" s="2">
        <v>0</v>
      </c>
      <c r="BO98" s="2" t="s">
        <v>3</v>
      </c>
      <c r="BP98" s="2">
        <v>0</v>
      </c>
      <c r="BQ98" s="2">
        <v>2</v>
      </c>
      <c r="BR98" s="2">
        <v>0</v>
      </c>
      <c r="BS98" s="2">
        <v>1</v>
      </c>
      <c r="BT98" s="2">
        <v>1</v>
      </c>
      <c r="BU98" s="2">
        <v>1</v>
      </c>
      <c r="BV98" s="2">
        <v>1</v>
      </c>
      <c r="BW98" s="2">
        <v>1</v>
      </c>
      <c r="BX98" s="2">
        <v>1</v>
      </c>
      <c r="BY98" s="2" t="s">
        <v>3</v>
      </c>
      <c r="BZ98" s="2">
        <v>103</v>
      </c>
      <c r="CA98" s="2">
        <v>60</v>
      </c>
      <c r="CB98" s="2" t="s">
        <v>3</v>
      </c>
      <c r="CC98" s="2"/>
      <c r="CD98" s="2"/>
      <c r="CE98" s="2">
        <v>0</v>
      </c>
      <c r="CF98" s="2">
        <v>0</v>
      </c>
      <c r="CG98" s="2">
        <v>0</v>
      </c>
      <c r="CH98" s="2"/>
      <c r="CI98" s="2"/>
      <c r="CJ98" s="2"/>
      <c r="CK98" s="2"/>
      <c r="CL98" s="2"/>
      <c r="CM98" s="2">
        <v>0</v>
      </c>
      <c r="CN98" s="7" t="s">
        <v>529</v>
      </c>
      <c r="CO98" s="2">
        <v>0</v>
      </c>
      <c r="CP98" s="2">
        <f t="shared" ref="CP98:CP136" si="47">(P98+Q98+S98+R98)</f>
        <v>4641.2700000000004</v>
      </c>
      <c r="CQ98" s="2">
        <f>SUMIF(SmtRes!AQ2:'SmtRes'!AQ6,"=1",SmtRes!AA2:'SmtRes'!AA6)</f>
        <v>0</v>
      </c>
      <c r="CR98" s="2">
        <f>SUMIF(SmtRes!AQ2:'SmtRes'!AQ6,"=1",SmtRes!AB2:'SmtRes'!AB6)</f>
        <v>2105.4299999999998</v>
      </c>
      <c r="CS98" s="2">
        <f>SUMIF(SmtRes!AQ2:'SmtRes'!AQ6,"=1",SmtRes!AC2:'SmtRes'!AC6)</f>
        <v>1154.8</v>
      </c>
      <c r="CT98" s="2">
        <f>SUMIF(SmtRes!AQ2:'SmtRes'!AQ6,"=1",SmtRes!AD2:'SmtRes'!AD6)</f>
        <v>419.26</v>
      </c>
      <c r="CU98" s="2">
        <f t="shared" ref="CU98:CU136" si="48">AG98</f>
        <v>0</v>
      </c>
      <c r="CV98" s="2">
        <f>SUMIF(SmtRes!AQ2:'SmtRes'!AQ6,"=1",SmtRes!BU2:'SmtRes'!BU6)</f>
        <v>0.52800000000000002</v>
      </c>
      <c r="CW98" s="2">
        <f>SUMIF(SmtRes!AQ2:'SmtRes'!AQ6,"=1",SmtRes!BV2:'SmtRes'!BV6)</f>
        <v>0.57599999999999996</v>
      </c>
      <c r="CX98" s="2">
        <f t="shared" ref="CX98:CX136" si="49">AJ98</f>
        <v>0</v>
      </c>
      <c r="CY98" s="2">
        <f t="shared" ref="CY98:CY109" si="50">(((S98+R98)*AT98)/100)</f>
        <v>2282.2842999999998</v>
      </c>
      <c r="CZ98" s="2">
        <f t="shared" ref="CZ98:CZ109" si="51">(((S98+R98)*AU98)/100)</f>
        <v>1329.4860000000001</v>
      </c>
      <c r="DA98" s="2"/>
      <c r="DB98" s="2">
        <v>2</v>
      </c>
      <c r="DC98" s="2" t="s">
        <v>3</v>
      </c>
      <c r="DD98" s="2" t="s">
        <v>3</v>
      </c>
      <c r="DE98" s="2" t="s">
        <v>22</v>
      </c>
      <c r="DF98" s="2" t="s">
        <v>22</v>
      </c>
      <c r="DG98" s="2" t="s">
        <v>22</v>
      </c>
      <c r="DH98" s="2" t="s">
        <v>3</v>
      </c>
      <c r="DI98" s="2" t="s">
        <v>22</v>
      </c>
      <c r="DJ98" s="2" t="s">
        <v>22</v>
      </c>
      <c r="DK98" s="2" t="s">
        <v>3</v>
      </c>
      <c r="DL98" s="2" t="s">
        <v>3</v>
      </c>
      <c r="DM98" s="2" t="s">
        <v>3</v>
      </c>
      <c r="DN98" s="2">
        <v>0</v>
      </c>
      <c r="DO98" s="2">
        <v>0</v>
      </c>
      <c r="DP98" s="2">
        <v>1</v>
      </c>
      <c r="DQ98" s="2">
        <v>1</v>
      </c>
      <c r="DR98" s="2"/>
      <c r="DS98" s="2"/>
      <c r="DT98" s="2"/>
      <c r="DU98" s="2">
        <v>1013</v>
      </c>
      <c r="DV98" s="2" t="s">
        <v>90</v>
      </c>
      <c r="DW98" s="2" t="s">
        <v>90</v>
      </c>
      <c r="DX98" s="2">
        <v>1</v>
      </c>
      <c r="DY98" s="2"/>
      <c r="DZ98" s="2" t="s">
        <v>3</v>
      </c>
      <c r="EA98" s="2" t="s">
        <v>3</v>
      </c>
      <c r="EB98" s="2" t="s">
        <v>3</v>
      </c>
      <c r="EC98" s="2" t="s">
        <v>3</v>
      </c>
      <c r="ED98" s="2"/>
      <c r="EE98" s="2">
        <v>52127012</v>
      </c>
      <c r="EF98" s="2">
        <v>2</v>
      </c>
      <c r="EG98" s="2" t="s">
        <v>23</v>
      </c>
      <c r="EH98" s="2">
        <v>27</v>
      </c>
      <c r="EI98" s="2" t="s">
        <v>92</v>
      </c>
      <c r="EJ98" s="2">
        <v>1</v>
      </c>
      <c r="EK98" s="2">
        <v>33001</v>
      </c>
      <c r="EL98" s="2" t="s">
        <v>92</v>
      </c>
      <c r="EM98" s="2" t="s">
        <v>93</v>
      </c>
      <c r="EN98" s="2"/>
      <c r="EO98" s="2" t="s">
        <v>27</v>
      </c>
      <c r="EP98" s="2"/>
      <c r="EQ98" s="2">
        <v>1024</v>
      </c>
      <c r="ER98" s="2">
        <v>0</v>
      </c>
      <c r="ES98" s="2">
        <v>0</v>
      </c>
      <c r="ET98" s="2">
        <v>0</v>
      </c>
      <c r="EU98" s="2">
        <v>0</v>
      </c>
      <c r="EV98" s="2">
        <v>0</v>
      </c>
      <c r="EW98" s="2">
        <v>0.44</v>
      </c>
      <c r="EX98" s="2">
        <v>0.48</v>
      </c>
      <c r="EY98" s="2">
        <v>0</v>
      </c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>
        <v>0</v>
      </c>
      <c r="FR98" s="2">
        <v>0</v>
      </c>
      <c r="FS98" s="2">
        <v>0</v>
      </c>
      <c r="FT98" s="2"/>
      <c r="FU98" s="2"/>
      <c r="FV98" s="2"/>
      <c r="FW98" s="2"/>
      <c r="FX98" s="2">
        <v>103</v>
      </c>
      <c r="FY98" s="2">
        <v>60</v>
      </c>
      <c r="FZ98" s="2"/>
      <c r="GA98" s="2" t="s">
        <v>3</v>
      </c>
      <c r="GB98" s="2"/>
      <c r="GC98" s="2"/>
      <c r="GD98" s="2">
        <v>1</v>
      </c>
      <c r="GE98" s="2"/>
      <c r="GF98" s="2">
        <v>687433010</v>
      </c>
      <c r="GG98" s="2">
        <v>2</v>
      </c>
      <c r="GH98" s="2">
        <v>1</v>
      </c>
      <c r="GI98" s="2">
        <v>-2</v>
      </c>
      <c r="GJ98" s="2">
        <v>0</v>
      </c>
      <c r="GK98" s="2">
        <v>0</v>
      </c>
      <c r="GL98" s="2">
        <f t="shared" ref="GL98:GL136" si="52">ROUND(IF(AND(BH98=3,BI98=3,FS98&lt;&gt;0),P98,0),2)</f>
        <v>0</v>
      </c>
      <c r="GM98" s="2">
        <f t="shared" ref="GM98:GM136" si="53">ROUND(O98+X98+Y98,2)+GX98</f>
        <v>8253.0400000000009</v>
      </c>
      <c r="GN98" s="2">
        <f t="shared" ref="GN98:GN136" si="54">IF(OR(BI98=0,BI98=1),GM98-GX98,0)</f>
        <v>8253.0400000000009</v>
      </c>
      <c r="GO98" s="2">
        <f t="shared" ref="GO98:GO136" si="55">IF(BI98=2,GM98-GX98,0)</f>
        <v>0</v>
      </c>
      <c r="GP98" s="2">
        <f t="shared" ref="GP98:GP136" si="56">IF(BI98=4,GM98-GX98,0)</f>
        <v>0</v>
      </c>
      <c r="GQ98" s="2"/>
      <c r="GR98" s="2">
        <v>0</v>
      </c>
      <c r="GS98" s="2">
        <v>3</v>
      </c>
      <c r="GT98" s="2">
        <v>0</v>
      </c>
      <c r="GU98" s="2" t="s">
        <v>3</v>
      </c>
      <c r="GV98" s="2">
        <f t="shared" ref="GV98:GV136" si="57">ROUND((GT98),6)</f>
        <v>0</v>
      </c>
      <c r="GW98" s="2">
        <v>1</v>
      </c>
      <c r="GX98" s="2">
        <f t="shared" ref="GX98:GX136" si="58">ROUND(HC98*I98,2)</f>
        <v>0</v>
      </c>
      <c r="GY98" s="2"/>
      <c r="GZ98" s="2"/>
      <c r="HA98" s="2">
        <v>0</v>
      </c>
      <c r="HB98" s="2">
        <v>0</v>
      </c>
      <c r="HC98" s="2">
        <f t="shared" ref="HC98:HC136" si="59">GV98*GW98</f>
        <v>0</v>
      </c>
      <c r="HD98" s="2"/>
      <c r="HE98" s="2" t="s">
        <v>3</v>
      </c>
      <c r="HF98" s="2" t="s">
        <v>3</v>
      </c>
      <c r="HG98" s="2"/>
      <c r="HH98" s="2"/>
      <c r="HI98" s="2"/>
      <c r="HJ98" s="2"/>
      <c r="HK98" s="2"/>
      <c r="HL98" s="2"/>
      <c r="HM98" s="2" t="s">
        <v>3</v>
      </c>
      <c r="HN98" s="2" t="s">
        <v>94</v>
      </c>
      <c r="HO98" s="2" t="s">
        <v>95</v>
      </c>
      <c r="HP98" s="2" t="s">
        <v>92</v>
      </c>
      <c r="HQ98" s="2" t="s">
        <v>92</v>
      </c>
      <c r="HR98" s="2"/>
      <c r="HS98" s="2">
        <v>0</v>
      </c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>
        <v>0</v>
      </c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 ht="409.5" x14ac:dyDescent="0.2">
      <c r="A99" s="2">
        <v>17</v>
      </c>
      <c r="B99" s="2">
        <v>1</v>
      </c>
      <c r="C99" s="2">
        <f>ROW(SmtRes!A10)</f>
        <v>10</v>
      </c>
      <c r="D99" s="2">
        <f>ROW(EtalonRes!A10)</f>
        <v>10</v>
      </c>
      <c r="E99" s="2" t="s">
        <v>3</v>
      </c>
      <c r="F99" s="2" t="s">
        <v>96</v>
      </c>
      <c r="G99" s="2" t="s">
        <v>97</v>
      </c>
      <c r="H99" s="2" t="s">
        <v>90</v>
      </c>
      <c r="I99" s="2">
        <f>ROUND(5,7)</f>
        <v>5</v>
      </c>
      <c r="J99" s="2">
        <v>0</v>
      </c>
      <c r="K99" s="2">
        <f>ROUND(5,7)</f>
        <v>5</v>
      </c>
      <c r="L99" s="2"/>
      <c r="M99" s="2"/>
      <c r="N99" s="2"/>
      <c r="O99" s="2">
        <f t="shared" si="39"/>
        <v>1521.54</v>
      </c>
      <c r="P99" s="2">
        <f>SUMIF(SmtRes!AQ7:'SmtRes'!AQ10,"=1",SmtRes!DF7:'SmtRes'!DF10)</f>
        <v>0</v>
      </c>
      <c r="Q99" s="2">
        <f>SUMIF(SmtRes!AQ7:'SmtRes'!AQ10,"=1",SmtRes!DG7:'SmtRes'!DG10)</f>
        <v>478.69</v>
      </c>
      <c r="R99" s="2">
        <f>SUMIF(SmtRes!AQ7:'SmtRes'!AQ10,"=1",SmtRes!DH7:'SmtRes'!DH10)</f>
        <v>413.96</v>
      </c>
      <c r="S99" s="2">
        <f>SUMIF(SmtRes!AQ7:'SmtRes'!AQ10,"=1",SmtRes!DI7:'SmtRes'!DI10)</f>
        <v>628.89</v>
      </c>
      <c r="T99" s="2">
        <f t="shared" si="40"/>
        <v>0</v>
      </c>
      <c r="U99" s="2">
        <f>SUMIF(SmtRes!AQ7:'SmtRes'!AQ10,"=1",SmtRes!CV7:'SmtRes'!CV10)</f>
        <v>1.5</v>
      </c>
      <c r="V99" s="2">
        <f>SUMIF(SmtRes!AQ7:'SmtRes'!AQ10,"=1",SmtRes!CW7:'SmtRes'!CW10)</f>
        <v>0.84</v>
      </c>
      <c r="W99" s="2">
        <f t="shared" si="41"/>
        <v>0</v>
      </c>
      <c r="X99" s="2">
        <f t="shared" si="42"/>
        <v>1074.1400000000001</v>
      </c>
      <c r="Y99" s="2">
        <f t="shared" si="43"/>
        <v>625.71</v>
      </c>
      <c r="Z99" s="2"/>
      <c r="AA99" s="2">
        <v>-1</v>
      </c>
      <c r="AB99" s="2">
        <f t="shared" si="44"/>
        <v>210.04007999999999</v>
      </c>
      <c r="AC99" s="2">
        <f>ROUND((0),6)</f>
        <v>0</v>
      </c>
      <c r="AD99" s="2">
        <f>ROUND((((SUM(SmtRes!BR7:'SmtRes'!BR10))-(SUM(SmtRes!BS7:'SmtRes'!BS10)))+AE99),6)</f>
        <v>84.262079999999997</v>
      </c>
      <c r="AE99" s="2">
        <f>ROUND((SUM(SmtRes!BS7:'SmtRes'!BS10)),6)</f>
        <v>82.792079999999999</v>
      </c>
      <c r="AF99" s="2">
        <f>ROUND((SUM(SmtRes!BT7:'SmtRes'!BT10)),6)</f>
        <v>125.77800000000001</v>
      </c>
      <c r="AG99" s="2">
        <f t="shared" si="45"/>
        <v>0</v>
      </c>
      <c r="AH99" s="2">
        <f>(SUM(SmtRes!BU7:'SmtRes'!BU10))</f>
        <v>0.3</v>
      </c>
      <c r="AI99" s="2">
        <f>(SUM(SmtRes!BV7:'SmtRes'!BV10))</f>
        <v>0.16800000000000001</v>
      </c>
      <c r="AJ99" s="2">
        <f t="shared" si="46"/>
        <v>0</v>
      </c>
      <c r="AK99" s="2">
        <v>244.02680000000004</v>
      </c>
      <c r="AL99" s="2">
        <v>0</v>
      </c>
      <c r="AM99" s="2">
        <v>70.218400000000017</v>
      </c>
      <c r="AN99" s="2">
        <v>68.993400000000008</v>
      </c>
      <c r="AO99" s="2">
        <v>104.815</v>
      </c>
      <c r="AP99" s="2">
        <v>0</v>
      </c>
      <c r="AQ99" s="2">
        <v>0.25</v>
      </c>
      <c r="AR99" s="2">
        <v>0.14000000000000001</v>
      </c>
      <c r="AS99" s="2">
        <v>0</v>
      </c>
      <c r="AT99" s="2">
        <v>103</v>
      </c>
      <c r="AU99" s="2">
        <v>60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1</v>
      </c>
      <c r="BJ99" s="2" t="s">
        <v>98</v>
      </c>
      <c r="BK99" s="2"/>
      <c r="BL99" s="2"/>
      <c r="BM99" s="2">
        <v>33001</v>
      </c>
      <c r="BN99" s="2">
        <v>0</v>
      </c>
      <c r="BO99" s="2" t="s">
        <v>3</v>
      </c>
      <c r="BP99" s="2">
        <v>0</v>
      </c>
      <c r="BQ99" s="2">
        <v>2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103</v>
      </c>
      <c r="CA99" s="2">
        <v>60</v>
      </c>
      <c r="CB99" s="2" t="s">
        <v>3</v>
      </c>
      <c r="CC99" s="2"/>
      <c r="CD99" s="2"/>
      <c r="CE99" s="2">
        <v>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7" t="s">
        <v>529</v>
      </c>
      <c r="CO99" s="2">
        <v>0</v>
      </c>
      <c r="CP99" s="2">
        <f t="shared" si="47"/>
        <v>1521.54</v>
      </c>
      <c r="CQ99" s="2">
        <f>SUMIF(SmtRes!AQ7:'SmtRes'!AQ10,"=1",SmtRes!AA7:'SmtRes'!AA10)</f>
        <v>0</v>
      </c>
      <c r="CR99" s="2">
        <f>SUMIF(SmtRes!AQ7:'SmtRes'!AQ10,"=1",SmtRes!AB7:'SmtRes'!AB10)</f>
        <v>569.87</v>
      </c>
      <c r="CS99" s="2">
        <f>SUMIF(SmtRes!AQ7:'SmtRes'!AQ10,"=1",SmtRes!AC7:'SmtRes'!AC10)</f>
        <v>492.81</v>
      </c>
      <c r="CT99" s="2">
        <f>SUMIF(SmtRes!AQ7:'SmtRes'!AQ10,"=1",SmtRes!AD7:'SmtRes'!AD10)</f>
        <v>419.26</v>
      </c>
      <c r="CU99" s="2">
        <f t="shared" si="48"/>
        <v>0</v>
      </c>
      <c r="CV99" s="2">
        <f>SUMIF(SmtRes!AQ7:'SmtRes'!AQ10,"=1",SmtRes!BU7:'SmtRes'!BU10)</f>
        <v>0.3</v>
      </c>
      <c r="CW99" s="2">
        <f>SUMIF(SmtRes!AQ7:'SmtRes'!AQ10,"=1",SmtRes!BV7:'SmtRes'!BV10)</f>
        <v>0.16800000000000001</v>
      </c>
      <c r="CX99" s="2">
        <f t="shared" si="49"/>
        <v>0</v>
      </c>
      <c r="CY99" s="2">
        <f t="shared" si="50"/>
        <v>1074.1354999999999</v>
      </c>
      <c r="CZ99" s="2">
        <f t="shared" si="51"/>
        <v>625.70999999999992</v>
      </c>
      <c r="DA99" s="2"/>
      <c r="DB99" s="2">
        <v>3</v>
      </c>
      <c r="DC99" s="2" t="s">
        <v>3</v>
      </c>
      <c r="DD99" s="2" t="s">
        <v>3</v>
      </c>
      <c r="DE99" s="2" t="s">
        <v>22</v>
      </c>
      <c r="DF99" s="2" t="s">
        <v>22</v>
      </c>
      <c r="DG99" s="2" t="s">
        <v>22</v>
      </c>
      <c r="DH99" s="2" t="s">
        <v>3</v>
      </c>
      <c r="DI99" s="2" t="s">
        <v>22</v>
      </c>
      <c r="DJ99" s="2" t="s">
        <v>22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90</v>
      </c>
      <c r="DW99" s="2" t="s">
        <v>90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52127012</v>
      </c>
      <c r="EF99" s="2">
        <v>2</v>
      </c>
      <c r="EG99" s="2" t="s">
        <v>23</v>
      </c>
      <c r="EH99" s="2">
        <v>27</v>
      </c>
      <c r="EI99" s="2" t="s">
        <v>92</v>
      </c>
      <c r="EJ99" s="2">
        <v>1</v>
      </c>
      <c r="EK99" s="2">
        <v>33001</v>
      </c>
      <c r="EL99" s="2" t="s">
        <v>92</v>
      </c>
      <c r="EM99" s="2" t="s">
        <v>93</v>
      </c>
      <c r="EN99" s="2"/>
      <c r="EO99" s="2" t="s">
        <v>27</v>
      </c>
      <c r="EP99" s="2"/>
      <c r="EQ99" s="2">
        <v>1024</v>
      </c>
      <c r="ER99" s="2">
        <v>0</v>
      </c>
      <c r="ES99" s="2">
        <v>0</v>
      </c>
      <c r="ET99" s="2">
        <v>0</v>
      </c>
      <c r="EU99" s="2">
        <v>0</v>
      </c>
      <c r="EV99" s="2">
        <v>0</v>
      </c>
      <c r="EW99" s="2">
        <v>0.25</v>
      </c>
      <c r="EX99" s="2">
        <v>0.14000000000000001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0</v>
      </c>
      <c r="FT99" s="2"/>
      <c r="FU99" s="2"/>
      <c r="FV99" s="2"/>
      <c r="FW99" s="2"/>
      <c r="FX99" s="2">
        <v>103</v>
      </c>
      <c r="FY99" s="2">
        <v>60</v>
      </c>
      <c r="FZ99" s="2"/>
      <c r="GA99" s="2" t="s">
        <v>3</v>
      </c>
      <c r="GB99" s="2"/>
      <c r="GC99" s="2"/>
      <c r="GD99" s="2">
        <v>1</v>
      </c>
      <c r="GE99" s="2"/>
      <c r="GF99" s="2">
        <v>753789469</v>
      </c>
      <c r="GG99" s="2">
        <v>2</v>
      </c>
      <c r="GH99" s="2">
        <v>1</v>
      </c>
      <c r="GI99" s="2">
        <v>-2</v>
      </c>
      <c r="GJ99" s="2">
        <v>0</v>
      </c>
      <c r="GK99" s="2">
        <v>0</v>
      </c>
      <c r="GL99" s="2">
        <f t="shared" si="52"/>
        <v>0</v>
      </c>
      <c r="GM99" s="2">
        <f t="shared" si="53"/>
        <v>3221.39</v>
      </c>
      <c r="GN99" s="2">
        <f t="shared" si="54"/>
        <v>3221.39</v>
      </c>
      <c r="GO99" s="2">
        <f t="shared" si="55"/>
        <v>0</v>
      </c>
      <c r="GP99" s="2">
        <f t="shared" si="56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57"/>
        <v>0</v>
      </c>
      <c r="GW99" s="2">
        <v>1</v>
      </c>
      <c r="GX99" s="2">
        <f t="shared" si="58"/>
        <v>0</v>
      </c>
      <c r="GY99" s="2"/>
      <c r="GZ99" s="2"/>
      <c r="HA99" s="2">
        <v>0</v>
      </c>
      <c r="HB99" s="2">
        <v>0</v>
      </c>
      <c r="HC99" s="2">
        <f t="shared" si="59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94</v>
      </c>
      <c r="HO99" s="2" t="s">
        <v>95</v>
      </c>
      <c r="HP99" s="2" t="s">
        <v>92</v>
      </c>
      <c r="HQ99" s="2" t="s">
        <v>92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ht="409.5" x14ac:dyDescent="0.2">
      <c r="A100" s="2">
        <v>17</v>
      </c>
      <c r="B100" s="2">
        <v>1</v>
      </c>
      <c r="C100" s="2">
        <f>ROW(SmtRes!A14)</f>
        <v>14</v>
      </c>
      <c r="D100" s="2">
        <f>ROW(EtalonRes!A14)</f>
        <v>14</v>
      </c>
      <c r="E100" s="2" t="s">
        <v>3</v>
      </c>
      <c r="F100" s="2" t="s">
        <v>99</v>
      </c>
      <c r="G100" s="2" t="s">
        <v>100</v>
      </c>
      <c r="H100" s="2" t="s">
        <v>90</v>
      </c>
      <c r="I100" s="2">
        <f>ROUND(2,7)</f>
        <v>2</v>
      </c>
      <c r="J100" s="2">
        <v>0</v>
      </c>
      <c r="K100" s="2">
        <f>ROUND(2,7)</f>
        <v>2</v>
      </c>
      <c r="L100" s="2"/>
      <c r="M100" s="2"/>
      <c r="N100" s="2"/>
      <c r="O100" s="2">
        <f t="shared" si="39"/>
        <v>709.94</v>
      </c>
      <c r="P100" s="2">
        <f>SUMIF(SmtRes!AQ11:'SmtRes'!AQ14,"=1",SmtRes!DF11:'SmtRes'!DF14)</f>
        <v>0</v>
      </c>
      <c r="Q100" s="2">
        <f>SUMIF(SmtRes!AQ11:'SmtRes'!AQ14,"=1",SmtRes!DG11:'SmtRes'!DG14)</f>
        <v>218.82999999999998</v>
      </c>
      <c r="R100" s="2">
        <f>SUMIF(SmtRes!AQ11:'SmtRes'!AQ14,"=1",SmtRes!DH11:'SmtRes'!DH14)</f>
        <v>189.24</v>
      </c>
      <c r="S100" s="2">
        <f>SUMIF(SmtRes!AQ11:'SmtRes'!AQ14,"=1",SmtRes!DI11:'SmtRes'!DI14)</f>
        <v>301.87</v>
      </c>
      <c r="T100" s="2">
        <f t="shared" si="40"/>
        <v>0</v>
      </c>
      <c r="U100" s="2">
        <f>SUMIF(SmtRes!AQ11:'SmtRes'!AQ14,"=1",SmtRes!CV11:'SmtRes'!CV14)</f>
        <v>0.72</v>
      </c>
      <c r="V100" s="2">
        <f>SUMIF(SmtRes!AQ11:'SmtRes'!AQ14,"=1",SmtRes!CW11:'SmtRes'!CW14)</f>
        <v>0.38400000000000001</v>
      </c>
      <c r="W100" s="2">
        <f t="shared" si="41"/>
        <v>0</v>
      </c>
      <c r="X100" s="2">
        <f t="shared" si="42"/>
        <v>505.84</v>
      </c>
      <c r="Y100" s="2">
        <f t="shared" si="43"/>
        <v>294.67</v>
      </c>
      <c r="Z100" s="2"/>
      <c r="AA100" s="2">
        <v>-1</v>
      </c>
      <c r="AB100" s="2">
        <f t="shared" si="44"/>
        <v>247.23312000000001</v>
      </c>
      <c r="AC100" s="2">
        <f>ROUND((0),6)</f>
        <v>0</v>
      </c>
      <c r="AD100" s="2">
        <f>ROUND((((SUM(SmtRes!BR11:'SmtRes'!BR14))-(SUM(SmtRes!BS11:'SmtRes'!BS14)))+AE100),6)</f>
        <v>96.299520000000001</v>
      </c>
      <c r="AE100" s="2">
        <f>ROUND((SUM(SmtRes!BS11:'SmtRes'!BS14)),6)</f>
        <v>94.619519999999994</v>
      </c>
      <c r="AF100" s="2">
        <f>ROUND((SUM(SmtRes!BT11:'SmtRes'!BT14)),6)</f>
        <v>150.93360000000001</v>
      </c>
      <c r="AG100" s="2">
        <f t="shared" si="45"/>
        <v>0</v>
      </c>
      <c r="AH100" s="2">
        <f>(SUM(SmtRes!BU11:'SmtRes'!BU14))</f>
        <v>0.36</v>
      </c>
      <c r="AI100" s="2">
        <f>(SUM(SmtRes!BV11:'SmtRes'!BV14))</f>
        <v>0.192</v>
      </c>
      <c r="AJ100" s="2">
        <f t="shared" si="46"/>
        <v>0</v>
      </c>
      <c r="AK100" s="2">
        <v>284.87720000000002</v>
      </c>
      <c r="AL100" s="2">
        <v>0</v>
      </c>
      <c r="AM100" s="2">
        <v>80.249600000000001</v>
      </c>
      <c r="AN100" s="2">
        <v>78.849599999999995</v>
      </c>
      <c r="AO100" s="2">
        <v>125.77799999999999</v>
      </c>
      <c r="AP100" s="2">
        <v>0</v>
      </c>
      <c r="AQ100" s="2">
        <v>0.3</v>
      </c>
      <c r="AR100" s="2">
        <v>0.16</v>
      </c>
      <c r="AS100" s="2">
        <v>0</v>
      </c>
      <c r="AT100" s="2">
        <v>103</v>
      </c>
      <c r="AU100" s="2">
        <v>60</v>
      </c>
      <c r="AV100" s="2">
        <v>1</v>
      </c>
      <c r="AW100" s="2">
        <v>1</v>
      </c>
      <c r="AX100" s="2"/>
      <c r="AY100" s="2"/>
      <c r="AZ100" s="2">
        <v>1</v>
      </c>
      <c r="BA100" s="2">
        <v>1</v>
      </c>
      <c r="BB100" s="2">
        <v>1</v>
      </c>
      <c r="BC100" s="2">
        <v>1</v>
      </c>
      <c r="BD100" s="2" t="s">
        <v>3</v>
      </c>
      <c r="BE100" s="2" t="s">
        <v>3</v>
      </c>
      <c r="BF100" s="2" t="s">
        <v>3</v>
      </c>
      <c r="BG100" s="2" t="s">
        <v>3</v>
      </c>
      <c r="BH100" s="2">
        <v>0</v>
      </c>
      <c r="BI100" s="2">
        <v>1</v>
      </c>
      <c r="BJ100" s="2" t="s">
        <v>101</v>
      </c>
      <c r="BK100" s="2"/>
      <c r="BL100" s="2"/>
      <c r="BM100" s="2">
        <v>33001</v>
      </c>
      <c r="BN100" s="2">
        <v>0</v>
      </c>
      <c r="BO100" s="2" t="s">
        <v>3</v>
      </c>
      <c r="BP100" s="2">
        <v>0</v>
      </c>
      <c r="BQ100" s="2">
        <v>2</v>
      </c>
      <c r="BR100" s="2">
        <v>0</v>
      </c>
      <c r="BS100" s="2">
        <v>1</v>
      </c>
      <c r="BT100" s="2">
        <v>1</v>
      </c>
      <c r="BU100" s="2">
        <v>1</v>
      </c>
      <c r="BV100" s="2">
        <v>1</v>
      </c>
      <c r="BW100" s="2">
        <v>1</v>
      </c>
      <c r="BX100" s="2">
        <v>1</v>
      </c>
      <c r="BY100" s="2" t="s">
        <v>3</v>
      </c>
      <c r="BZ100" s="2">
        <v>103</v>
      </c>
      <c r="CA100" s="2">
        <v>60</v>
      </c>
      <c r="CB100" s="2" t="s">
        <v>3</v>
      </c>
      <c r="CC100" s="2"/>
      <c r="CD100" s="2"/>
      <c r="CE100" s="2">
        <v>0</v>
      </c>
      <c r="CF100" s="2">
        <v>0</v>
      </c>
      <c r="CG100" s="2">
        <v>0</v>
      </c>
      <c r="CH100" s="2"/>
      <c r="CI100" s="2"/>
      <c r="CJ100" s="2"/>
      <c r="CK100" s="2"/>
      <c r="CL100" s="2"/>
      <c r="CM100" s="2">
        <v>0</v>
      </c>
      <c r="CN100" s="7" t="s">
        <v>529</v>
      </c>
      <c r="CO100" s="2">
        <v>0</v>
      </c>
      <c r="CP100" s="2">
        <f t="shared" si="47"/>
        <v>709.94</v>
      </c>
      <c r="CQ100" s="2">
        <f>SUMIF(SmtRes!AQ11:'SmtRes'!AQ14,"=1",SmtRes!AA11:'SmtRes'!AA14)</f>
        <v>0</v>
      </c>
      <c r="CR100" s="2">
        <f>SUMIF(SmtRes!AQ11:'SmtRes'!AQ14,"=1",SmtRes!AB11:'SmtRes'!AB14)</f>
        <v>569.87</v>
      </c>
      <c r="CS100" s="2">
        <f>SUMIF(SmtRes!AQ11:'SmtRes'!AQ14,"=1",SmtRes!AC11:'SmtRes'!AC14)</f>
        <v>492.81</v>
      </c>
      <c r="CT100" s="2">
        <f>SUMIF(SmtRes!AQ11:'SmtRes'!AQ14,"=1",SmtRes!AD11:'SmtRes'!AD14)</f>
        <v>419.26</v>
      </c>
      <c r="CU100" s="2">
        <f t="shared" si="48"/>
        <v>0</v>
      </c>
      <c r="CV100" s="2">
        <f>SUMIF(SmtRes!AQ11:'SmtRes'!AQ14,"=1",SmtRes!BU11:'SmtRes'!BU14)</f>
        <v>0.36</v>
      </c>
      <c r="CW100" s="2">
        <f>SUMIF(SmtRes!AQ11:'SmtRes'!AQ14,"=1",SmtRes!BV11:'SmtRes'!BV14)</f>
        <v>0.192</v>
      </c>
      <c r="CX100" s="2">
        <f t="shared" si="49"/>
        <v>0</v>
      </c>
      <c r="CY100" s="2">
        <f t="shared" si="50"/>
        <v>505.8433</v>
      </c>
      <c r="CZ100" s="2">
        <f t="shared" si="51"/>
        <v>294.666</v>
      </c>
      <c r="DA100" s="2"/>
      <c r="DB100" s="2">
        <v>4</v>
      </c>
      <c r="DC100" s="2" t="s">
        <v>3</v>
      </c>
      <c r="DD100" s="2" t="s">
        <v>3</v>
      </c>
      <c r="DE100" s="2" t="s">
        <v>22</v>
      </c>
      <c r="DF100" s="2" t="s">
        <v>22</v>
      </c>
      <c r="DG100" s="2" t="s">
        <v>22</v>
      </c>
      <c r="DH100" s="2" t="s">
        <v>3</v>
      </c>
      <c r="DI100" s="2" t="s">
        <v>22</v>
      </c>
      <c r="DJ100" s="2" t="s">
        <v>22</v>
      </c>
      <c r="DK100" s="2" t="s">
        <v>3</v>
      </c>
      <c r="DL100" s="2" t="s">
        <v>3</v>
      </c>
      <c r="DM100" s="2" t="s">
        <v>3</v>
      </c>
      <c r="DN100" s="2">
        <v>0</v>
      </c>
      <c r="DO100" s="2">
        <v>0</v>
      </c>
      <c r="DP100" s="2">
        <v>1</v>
      </c>
      <c r="DQ100" s="2">
        <v>1</v>
      </c>
      <c r="DR100" s="2"/>
      <c r="DS100" s="2"/>
      <c r="DT100" s="2"/>
      <c r="DU100" s="2">
        <v>1013</v>
      </c>
      <c r="DV100" s="2" t="s">
        <v>90</v>
      </c>
      <c r="DW100" s="2" t="s">
        <v>90</v>
      </c>
      <c r="DX100" s="2">
        <v>1</v>
      </c>
      <c r="DY100" s="2"/>
      <c r="DZ100" s="2" t="s">
        <v>3</v>
      </c>
      <c r="EA100" s="2" t="s">
        <v>3</v>
      </c>
      <c r="EB100" s="2" t="s">
        <v>3</v>
      </c>
      <c r="EC100" s="2" t="s">
        <v>3</v>
      </c>
      <c r="ED100" s="2"/>
      <c r="EE100" s="2">
        <v>52127012</v>
      </c>
      <c r="EF100" s="2">
        <v>2</v>
      </c>
      <c r="EG100" s="2" t="s">
        <v>23</v>
      </c>
      <c r="EH100" s="2">
        <v>27</v>
      </c>
      <c r="EI100" s="2" t="s">
        <v>92</v>
      </c>
      <c r="EJ100" s="2">
        <v>1</v>
      </c>
      <c r="EK100" s="2">
        <v>33001</v>
      </c>
      <c r="EL100" s="2" t="s">
        <v>92</v>
      </c>
      <c r="EM100" s="2" t="s">
        <v>93</v>
      </c>
      <c r="EN100" s="2"/>
      <c r="EO100" s="2" t="s">
        <v>27</v>
      </c>
      <c r="EP100" s="2"/>
      <c r="EQ100" s="2">
        <v>1024</v>
      </c>
      <c r="ER100" s="2">
        <v>0</v>
      </c>
      <c r="ES100" s="2">
        <v>0</v>
      </c>
      <c r="ET100" s="2">
        <v>0</v>
      </c>
      <c r="EU100" s="2">
        <v>0</v>
      </c>
      <c r="EV100" s="2">
        <v>0</v>
      </c>
      <c r="EW100" s="2">
        <v>0.3</v>
      </c>
      <c r="EX100" s="2">
        <v>0.16</v>
      </c>
      <c r="EY100" s="2">
        <v>0</v>
      </c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>
        <v>0</v>
      </c>
      <c r="FR100" s="2">
        <v>0</v>
      </c>
      <c r="FS100" s="2">
        <v>0</v>
      </c>
      <c r="FT100" s="2"/>
      <c r="FU100" s="2"/>
      <c r="FV100" s="2"/>
      <c r="FW100" s="2"/>
      <c r="FX100" s="2">
        <v>103</v>
      </c>
      <c r="FY100" s="2">
        <v>60</v>
      </c>
      <c r="FZ100" s="2"/>
      <c r="GA100" s="2" t="s">
        <v>3</v>
      </c>
      <c r="GB100" s="2"/>
      <c r="GC100" s="2"/>
      <c r="GD100" s="2">
        <v>1</v>
      </c>
      <c r="GE100" s="2"/>
      <c r="GF100" s="2">
        <v>1245548918</v>
      </c>
      <c r="GG100" s="2">
        <v>2</v>
      </c>
      <c r="GH100" s="2">
        <v>1</v>
      </c>
      <c r="GI100" s="2">
        <v>-2</v>
      </c>
      <c r="GJ100" s="2">
        <v>0</v>
      </c>
      <c r="GK100" s="2">
        <v>0</v>
      </c>
      <c r="GL100" s="2">
        <f t="shared" si="52"/>
        <v>0</v>
      </c>
      <c r="GM100" s="2">
        <f t="shared" si="53"/>
        <v>1510.45</v>
      </c>
      <c r="GN100" s="2">
        <f t="shared" si="54"/>
        <v>1510.45</v>
      </c>
      <c r="GO100" s="2">
        <f t="shared" si="55"/>
        <v>0</v>
      </c>
      <c r="GP100" s="2">
        <f t="shared" si="56"/>
        <v>0</v>
      </c>
      <c r="GQ100" s="2"/>
      <c r="GR100" s="2">
        <v>0</v>
      </c>
      <c r="GS100" s="2">
        <v>3</v>
      </c>
      <c r="GT100" s="2">
        <v>0</v>
      </c>
      <c r="GU100" s="2" t="s">
        <v>3</v>
      </c>
      <c r="GV100" s="2">
        <f t="shared" si="57"/>
        <v>0</v>
      </c>
      <c r="GW100" s="2">
        <v>1</v>
      </c>
      <c r="GX100" s="2">
        <f t="shared" si="58"/>
        <v>0</v>
      </c>
      <c r="GY100" s="2"/>
      <c r="GZ100" s="2"/>
      <c r="HA100" s="2">
        <v>0</v>
      </c>
      <c r="HB100" s="2">
        <v>0</v>
      </c>
      <c r="HC100" s="2">
        <f t="shared" si="59"/>
        <v>0</v>
      </c>
      <c r="HD100" s="2"/>
      <c r="HE100" s="2" t="s">
        <v>3</v>
      </c>
      <c r="HF100" s="2" t="s">
        <v>3</v>
      </c>
      <c r="HG100" s="2"/>
      <c r="HH100" s="2"/>
      <c r="HI100" s="2"/>
      <c r="HJ100" s="2"/>
      <c r="HK100" s="2"/>
      <c r="HL100" s="2"/>
      <c r="HM100" s="2" t="s">
        <v>3</v>
      </c>
      <c r="HN100" s="2" t="s">
        <v>94</v>
      </c>
      <c r="HO100" s="2" t="s">
        <v>95</v>
      </c>
      <c r="HP100" s="2" t="s">
        <v>92</v>
      </c>
      <c r="HQ100" s="2" t="s">
        <v>92</v>
      </c>
      <c r="HR100" s="2"/>
      <c r="HS100" s="2">
        <v>0</v>
      </c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>
        <v>0</v>
      </c>
      <c r="IL100" s="2"/>
      <c r="IM100" s="2"/>
      <c r="IN100" s="2"/>
      <c r="IO100" s="2"/>
      <c r="IP100" s="2"/>
      <c r="IQ100" s="2"/>
      <c r="IR100" s="2"/>
      <c r="IS100" s="2"/>
      <c r="IT100" s="2"/>
      <c r="IU100" s="2"/>
    </row>
    <row r="101" spans="1:255" ht="409.5" x14ac:dyDescent="0.2">
      <c r="A101" s="2">
        <v>17</v>
      </c>
      <c r="B101" s="2">
        <v>1</v>
      </c>
      <c r="C101" s="2">
        <f>ROW(SmtRes!A32)</f>
        <v>32</v>
      </c>
      <c r="D101" s="2">
        <f>ROW(EtalonRes!A32)</f>
        <v>32</v>
      </c>
      <c r="E101" s="2" t="s">
        <v>3</v>
      </c>
      <c r="F101" s="2" t="s">
        <v>102</v>
      </c>
      <c r="G101" s="2" t="s">
        <v>103</v>
      </c>
      <c r="H101" s="2" t="s">
        <v>90</v>
      </c>
      <c r="I101" s="2">
        <f>ROUND(2,7)</f>
        <v>2</v>
      </c>
      <c r="J101" s="2">
        <v>0</v>
      </c>
      <c r="K101" s="2">
        <f>ROUND(2,7)</f>
        <v>2</v>
      </c>
      <c r="L101" s="2"/>
      <c r="M101" s="2"/>
      <c r="N101" s="2"/>
      <c r="O101" s="2">
        <f t="shared" si="39"/>
        <v>8057.6</v>
      </c>
      <c r="P101" s="2">
        <f>SUMIF(SmtRes!AQ15:'SmtRes'!AQ32,"=1",SmtRes!DF15:'SmtRes'!DF32)</f>
        <v>318.82999999999993</v>
      </c>
      <c r="Q101" s="2">
        <f>SUMIF(SmtRes!AQ15:'SmtRes'!AQ32,"=1",SmtRes!DG15:'SmtRes'!DG32)</f>
        <v>3254.09</v>
      </c>
      <c r="R101" s="2">
        <f>SUMIF(SmtRes!AQ15:'SmtRes'!AQ32,"=1",SmtRes!DH15:'SmtRes'!DH32)</f>
        <v>1149.04</v>
      </c>
      <c r="S101" s="2">
        <f>SUMIF(SmtRes!AQ15:'SmtRes'!AQ32,"=1",SmtRes!DI15:'SmtRes'!DI32)</f>
        <v>3335.64</v>
      </c>
      <c r="T101" s="2">
        <f t="shared" si="40"/>
        <v>0</v>
      </c>
      <c r="U101" s="2">
        <f>SUMIF(SmtRes!AQ15:'SmtRes'!AQ32,"=1",SmtRes!CV15:'SmtRes'!CV32)</f>
        <v>7.3440000000000003</v>
      </c>
      <c r="V101" s="2">
        <f>SUMIF(SmtRes!AQ15:'SmtRes'!AQ32,"=1",SmtRes!CW15:'SmtRes'!CW32)</f>
        <v>2.0880000000000001</v>
      </c>
      <c r="W101" s="2">
        <f t="shared" si="41"/>
        <v>0</v>
      </c>
      <c r="X101" s="2">
        <f t="shared" si="42"/>
        <v>4619.22</v>
      </c>
      <c r="Y101" s="2">
        <f t="shared" si="43"/>
        <v>2690.81</v>
      </c>
      <c r="Z101" s="2"/>
      <c r="AA101" s="2">
        <v>-1</v>
      </c>
      <c r="AB101" s="2">
        <f t="shared" si="44"/>
        <v>3395.2836339999999</v>
      </c>
      <c r="AC101" s="2">
        <f>ROUND((SUM(SmtRes!BQ15:'SmtRes'!BQ32)),6)</f>
        <v>121.11915399999999</v>
      </c>
      <c r="AD101" s="2">
        <f>ROUND((((SUM(SmtRes!BR15:'SmtRes'!BR32))-(SUM(SmtRes!BS15:'SmtRes'!BS32)))+AE101),6)</f>
        <v>1606.3420799999999</v>
      </c>
      <c r="AE101" s="2">
        <f>ROUND((SUM(SmtRes!BS15:'SmtRes'!BS32)),6)</f>
        <v>574.51859999999999</v>
      </c>
      <c r="AF101" s="2">
        <f>ROUND((SUM(SmtRes!BT15:'SmtRes'!BT32)),6)</f>
        <v>1667.8224</v>
      </c>
      <c r="AG101" s="2">
        <f t="shared" si="45"/>
        <v>0</v>
      </c>
      <c r="AH101" s="2">
        <f>(SUM(SmtRes!BU15:'SmtRes'!BU32))</f>
        <v>3.6719999999999997</v>
      </c>
      <c r="AI101" s="2">
        <f>(SUM(SmtRes!BV15:'SmtRes'!BV32))</f>
        <v>1.044</v>
      </c>
      <c r="AJ101" s="2">
        <f t="shared" si="46"/>
        <v>0</v>
      </c>
      <c r="AK101" s="2">
        <v>3328.3550540000001</v>
      </c>
      <c r="AL101" s="2">
        <v>121.11915400000001</v>
      </c>
      <c r="AM101" s="2">
        <v>1338.6184000000003</v>
      </c>
      <c r="AN101" s="2">
        <v>478.76550000000003</v>
      </c>
      <c r="AO101" s="2">
        <v>1389.8520000000001</v>
      </c>
      <c r="AP101" s="2">
        <v>0</v>
      </c>
      <c r="AQ101" s="2">
        <v>3.06</v>
      </c>
      <c r="AR101" s="2">
        <v>0.87000000000000011</v>
      </c>
      <c r="AS101" s="2">
        <v>0</v>
      </c>
      <c r="AT101" s="2">
        <v>103</v>
      </c>
      <c r="AU101" s="2">
        <v>60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1</v>
      </c>
      <c r="BJ101" s="2" t="s">
        <v>104</v>
      </c>
      <c r="BK101" s="2"/>
      <c r="BL101" s="2"/>
      <c r="BM101" s="2">
        <v>33001</v>
      </c>
      <c r="BN101" s="2">
        <v>0</v>
      </c>
      <c r="BO101" s="2" t="s">
        <v>3</v>
      </c>
      <c r="BP101" s="2">
        <v>0</v>
      </c>
      <c r="BQ101" s="2">
        <v>2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103</v>
      </c>
      <c r="CA101" s="2">
        <v>60</v>
      </c>
      <c r="CB101" s="2" t="s">
        <v>3</v>
      </c>
      <c r="CC101" s="2"/>
      <c r="CD101" s="2"/>
      <c r="CE101" s="2">
        <v>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7" t="s">
        <v>529</v>
      </c>
      <c r="CO101" s="2">
        <v>0</v>
      </c>
      <c r="CP101" s="2">
        <f t="shared" si="47"/>
        <v>8057.5999999999995</v>
      </c>
      <c r="CQ101" s="2">
        <f>SUMIF(SmtRes!AQ15:'SmtRes'!AQ32,"=1",SmtRes!AA15:'SmtRes'!AA32)</f>
        <v>175653.96</v>
      </c>
      <c r="CR101" s="2">
        <f>SUMIF(SmtRes!AQ15:'SmtRes'!AQ32,"=1",SmtRes!AB15:'SmtRes'!AB32)</f>
        <v>2403.7399999999998</v>
      </c>
      <c r="CS101" s="2">
        <f>SUMIF(SmtRes!AQ15:'SmtRes'!AQ32,"=1",SmtRes!AC15:'SmtRes'!AC32)</f>
        <v>1059.18</v>
      </c>
      <c r="CT101" s="2">
        <f>SUMIF(SmtRes!AQ15:'SmtRes'!AQ32,"=1",SmtRes!AD15:'SmtRes'!AD32)</f>
        <v>454.2</v>
      </c>
      <c r="CU101" s="2">
        <f t="shared" si="48"/>
        <v>0</v>
      </c>
      <c r="CV101" s="2">
        <f>SUMIF(SmtRes!AQ15:'SmtRes'!AQ32,"=1",SmtRes!BU15:'SmtRes'!BU32)</f>
        <v>3.6719999999999997</v>
      </c>
      <c r="CW101" s="2">
        <f>SUMIF(SmtRes!AQ15:'SmtRes'!AQ32,"=1",SmtRes!BV15:'SmtRes'!BV32)</f>
        <v>1.044</v>
      </c>
      <c r="CX101" s="2">
        <f t="shared" si="49"/>
        <v>0</v>
      </c>
      <c r="CY101" s="2">
        <f t="shared" si="50"/>
        <v>4619.2204000000002</v>
      </c>
      <c r="CZ101" s="2">
        <f t="shared" si="51"/>
        <v>2690.8080000000004</v>
      </c>
      <c r="DA101" s="2"/>
      <c r="DB101" s="2">
        <v>5</v>
      </c>
      <c r="DC101" s="2" t="s">
        <v>3</v>
      </c>
      <c r="DD101" s="2" t="s">
        <v>3</v>
      </c>
      <c r="DE101" s="2" t="s">
        <v>22</v>
      </c>
      <c r="DF101" s="2" t="s">
        <v>22</v>
      </c>
      <c r="DG101" s="2" t="s">
        <v>22</v>
      </c>
      <c r="DH101" s="2" t="s">
        <v>3</v>
      </c>
      <c r="DI101" s="2" t="s">
        <v>22</v>
      </c>
      <c r="DJ101" s="2" t="s">
        <v>22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90</v>
      </c>
      <c r="DW101" s="2" t="s">
        <v>90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52127012</v>
      </c>
      <c r="EF101" s="2">
        <v>2</v>
      </c>
      <c r="EG101" s="2" t="s">
        <v>23</v>
      </c>
      <c r="EH101" s="2">
        <v>27</v>
      </c>
      <c r="EI101" s="2" t="s">
        <v>92</v>
      </c>
      <c r="EJ101" s="2">
        <v>1</v>
      </c>
      <c r="EK101" s="2">
        <v>33001</v>
      </c>
      <c r="EL101" s="2" t="s">
        <v>92</v>
      </c>
      <c r="EM101" s="2" t="s">
        <v>93</v>
      </c>
      <c r="EN101" s="2"/>
      <c r="EO101" s="2" t="s">
        <v>27</v>
      </c>
      <c r="EP101" s="2"/>
      <c r="EQ101" s="2">
        <v>1024</v>
      </c>
      <c r="ER101" s="2">
        <v>0</v>
      </c>
      <c r="ES101" s="2">
        <v>0</v>
      </c>
      <c r="ET101" s="2">
        <v>0</v>
      </c>
      <c r="EU101" s="2">
        <v>0</v>
      </c>
      <c r="EV101" s="2">
        <v>0</v>
      </c>
      <c r="EW101" s="2">
        <v>3.06</v>
      </c>
      <c r="EX101" s="2">
        <v>0.87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103</v>
      </c>
      <c r="FY101" s="2">
        <v>60</v>
      </c>
      <c r="FZ101" s="2"/>
      <c r="GA101" s="2" t="s">
        <v>3</v>
      </c>
      <c r="GB101" s="2"/>
      <c r="GC101" s="2"/>
      <c r="GD101" s="2">
        <v>1</v>
      </c>
      <c r="GE101" s="2"/>
      <c r="GF101" s="2">
        <v>-1933128234</v>
      </c>
      <c r="GG101" s="2">
        <v>2</v>
      </c>
      <c r="GH101" s="2">
        <v>1</v>
      </c>
      <c r="GI101" s="2">
        <v>-2</v>
      </c>
      <c r="GJ101" s="2">
        <v>0</v>
      </c>
      <c r="GK101" s="2">
        <v>0</v>
      </c>
      <c r="GL101" s="2">
        <f t="shared" si="52"/>
        <v>0</v>
      </c>
      <c r="GM101" s="2">
        <f t="shared" si="53"/>
        <v>15367.63</v>
      </c>
      <c r="GN101" s="2">
        <f t="shared" si="54"/>
        <v>15367.63</v>
      </c>
      <c r="GO101" s="2">
        <f t="shared" si="55"/>
        <v>0</v>
      </c>
      <c r="GP101" s="2">
        <f t="shared" si="56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57"/>
        <v>0</v>
      </c>
      <c r="GW101" s="2">
        <v>1</v>
      </c>
      <c r="GX101" s="2">
        <f t="shared" si="58"/>
        <v>0</v>
      </c>
      <c r="GY101" s="2"/>
      <c r="GZ101" s="2"/>
      <c r="HA101" s="2">
        <v>0</v>
      </c>
      <c r="HB101" s="2">
        <v>0</v>
      </c>
      <c r="HC101" s="2">
        <f t="shared" si="59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94</v>
      </c>
      <c r="HO101" s="2" t="s">
        <v>95</v>
      </c>
      <c r="HP101" s="2" t="s">
        <v>92</v>
      </c>
      <c r="HQ101" s="2" t="s">
        <v>92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 s="2">
        <v>18</v>
      </c>
      <c r="B102" s="2">
        <v>1</v>
      </c>
      <c r="C102" s="2">
        <v>21</v>
      </c>
      <c r="D102" s="2"/>
      <c r="E102" s="2" t="s">
        <v>3</v>
      </c>
      <c r="F102" s="2" t="s">
        <v>105</v>
      </c>
      <c r="G102" s="2" t="s">
        <v>106</v>
      </c>
      <c r="H102" s="2" t="s">
        <v>107</v>
      </c>
      <c r="I102" s="2">
        <f>I101*J102</f>
        <v>0</v>
      </c>
      <c r="J102" s="2">
        <v>0</v>
      </c>
      <c r="K102" s="2">
        <v>0</v>
      </c>
      <c r="L102" s="2"/>
      <c r="M102" s="2"/>
      <c r="N102" s="2"/>
      <c r="O102" s="2">
        <f t="shared" si="39"/>
        <v>0</v>
      </c>
      <c r="P102" s="2">
        <f t="shared" ref="P102:P110" si="60">ROUND(CQ102*I102,2)</f>
        <v>0</v>
      </c>
      <c r="Q102" s="2">
        <f t="shared" ref="Q102:Q110" si="61">ROUND(CR102*I102,2)</f>
        <v>0</v>
      </c>
      <c r="R102" s="2">
        <f t="shared" ref="R102:R110" si="62">ROUND(CS102*I102,2)</f>
        <v>0</v>
      </c>
      <c r="S102" s="2">
        <f t="shared" ref="S102:S110" si="63">ROUND(CT102*I102,2)</f>
        <v>0</v>
      </c>
      <c r="T102" s="2">
        <f t="shared" si="40"/>
        <v>0</v>
      </c>
      <c r="U102" s="2">
        <f t="shared" ref="U102:U110" si="64">ROUND(CV102*I102,7)</f>
        <v>0</v>
      </c>
      <c r="V102" s="2">
        <f t="shared" ref="V102:V110" si="65">ROUND(CW102*I102,7)</f>
        <v>0</v>
      </c>
      <c r="W102" s="2">
        <f t="shared" si="41"/>
        <v>0</v>
      </c>
      <c r="X102" s="2">
        <f t="shared" si="42"/>
        <v>0</v>
      </c>
      <c r="Y102" s="2">
        <f t="shared" si="43"/>
        <v>0</v>
      </c>
      <c r="Z102" s="2"/>
      <c r="AA102" s="2">
        <v>-1</v>
      </c>
      <c r="AB102" s="2">
        <f t="shared" si="44"/>
        <v>174.93</v>
      </c>
      <c r="AC102" s="2">
        <f t="shared" ref="AC102:AC110" si="66">ROUND((ES102),6)</f>
        <v>174.93</v>
      </c>
      <c r="AD102" s="2">
        <f t="shared" ref="AD102:AD110" si="67">ROUND((((ET102)-(EU102))+AE102),6)</f>
        <v>0</v>
      </c>
      <c r="AE102" s="2">
        <f t="shared" ref="AE102:AE110" si="68">ROUND((EU102),6)</f>
        <v>0</v>
      </c>
      <c r="AF102" s="2">
        <f t="shared" ref="AF102:AF110" si="69">ROUND((EV102),6)</f>
        <v>0</v>
      </c>
      <c r="AG102" s="2">
        <f t="shared" si="45"/>
        <v>0</v>
      </c>
      <c r="AH102" s="2">
        <f t="shared" ref="AH102:AH110" si="70">(EW102)</f>
        <v>0</v>
      </c>
      <c r="AI102" s="2">
        <f t="shared" ref="AI102:AI110" si="71">(EX102)</f>
        <v>0</v>
      </c>
      <c r="AJ102" s="2">
        <f t="shared" si="46"/>
        <v>0</v>
      </c>
      <c r="AK102" s="2">
        <v>174.93</v>
      </c>
      <c r="AL102" s="2">
        <v>174.93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103</v>
      </c>
      <c r="AU102" s="2">
        <v>60</v>
      </c>
      <c r="AV102" s="2">
        <v>1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1.1399999999999999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3</v>
      </c>
      <c r="BI102" s="2">
        <v>1</v>
      </c>
      <c r="BJ102" s="2" t="s">
        <v>108</v>
      </c>
      <c r="BK102" s="2"/>
      <c r="BL102" s="2"/>
      <c r="BM102" s="2">
        <v>33001</v>
      </c>
      <c r="BN102" s="2">
        <v>0</v>
      </c>
      <c r="BO102" s="2" t="s">
        <v>105</v>
      </c>
      <c r="BP102" s="2">
        <v>1</v>
      </c>
      <c r="BQ102" s="2">
        <v>2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103</v>
      </c>
      <c r="CA102" s="2">
        <v>60</v>
      </c>
      <c r="CB102" s="2" t="s">
        <v>3</v>
      </c>
      <c r="CC102" s="2"/>
      <c r="CD102" s="2"/>
      <c r="CE102" s="2">
        <v>0</v>
      </c>
      <c r="CF102" s="2">
        <v>0</v>
      </c>
      <c r="CG102" s="2">
        <v>0</v>
      </c>
      <c r="CH102" s="2"/>
      <c r="CI102" s="2"/>
      <c r="CJ102" s="2"/>
      <c r="CK102" s="2"/>
      <c r="CL102" s="2"/>
      <c r="CM102" s="2">
        <v>0</v>
      </c>
      <c r="CN102" s="2" t="s">
        <v>3</v>
      </c>
      <c r="CO102" s="2">
        <v>0</v>
      </c>
      <c r="CP102" s="2">
        <f t="shared" si="47"/>
        <v>0</v>
      </c>
      <c r="CQ102" s="2">
        <f t="shared" ref="CQ102:CQ110" si="72">ROUND(AL102*BC102,2)</f>
        <v>199.42</v>
      </c>
      <c r="CR102" s="2">
        <f t="shared" ref="CR102:CR110" si="73">ROUND(AM102*BB102,2)</f>
        <v>0</v>
      </c>
      <c r="CS102" s="2">
        <f t="shared" ref="CS102:CS110" si="74">ROUND(AN102*BS102,2)</f>
        <v>0</v>
      </c>
      <c r="CT102" s="2">
        <f t="shared" ref="CT102:CT110" si="75">ROUND(AO102*BA102,2)</f>
        <v>0</v>
      </c>
      <c r="CU102" s="2">
        <f t="shared" si="48"/>
        <v>0</v>
      </c>
      <c r="CV102" s="2">
        <f t="shared" ref="CV102:CV110" si="76">AH102</f>
        <v>0</v>
      </c>
      <c r="CW102" s="2">
        <f t="shared" ref="CW102:CW110" si="77">AI102</f>
        <v>0</v>
      </c>
      <c r="CX102" s="2">
        <f t="shared" si="49"/>
        <v>0</v>
      </c>
      <c r="CY102" s="2">
        <f t="shared" si="50"/>
        <v>0</v>
      </c>
      <c r="CZ102" s="2">
        <f t="shared" si="51"/>
        <v>0</v>
      </c>
      <c r="DA102" s="2"/>
      <c r="DB102" s="2"/>
      <c r="DC102" s="2" t="s">
        <v>3</v>
      </c>
      <c r="DD102" s="2" t="s">
        <v>3</v>
      </c>
      <c r="DE102" s="2" t="s">
        <v>3</v>
      </c>
      <c r="DF102" s="2" t="s">
        <v>3</v>
      </c>
      <c r="DG102" s="2" t="s">
        <v>3</v>
      </c>
      <c r="DH102" s="2" t="s">
        <v>3</v>
      </c>
      <c r="DI102" s="2" t="s">
        <v>3</v>
      </c>
      <c r="DJ102" s="2" t="s">
        <v>3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1009</v>
      </c>
      <c r="DV102" s="2" t="s">
        <v>107</v>
      </c>
      <c r="DW102" s="2" t="s">
        <v>107</v>
      </c>
      <c r="DX102" s="2">
        <v>1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52127012</v>
      </c>
      <c r="EF102" s="2">
        <v>2</v>
      </c>
      <c r="EG102" s="2" t="s">
        <v>23</v>
      </c>
      <c r="EH102" s="2">
        <v>27</v>
      </c>
      <c r="EI102" s="2" t="s">
        <v>92</v>
      </c>
      <c r="EJ102" s="2">
        <v>1</v>
      </c>
      <c r="EK102" s="2">
        <v>33001</v>
      </c>
      <c r="EL102" s="2" t="s">
        <v>92</v>
      </c>
      <c r="EM102" s="2" t="s">
        <v>93</v>
      </c>
      <c r="EN102" s="2"/>
      <c r="EO102" s="2" t="s">
        <v>3</v>
      </c>
      <c r="EP102" s="2"/>
      <c r="EQ102" s="2">
        <v>1024</v>
      </c>
      <c r="ER102" s="2">
        <v>174.93</v>
      </c>
      <c r="ES102" s="2">
        <v>174.93</v>
      </c>
      <c r="ET102" s="2">
        <v>0</v>
      </c>
      <c r="EU102" s="2">
        <v>0</v>
      </c>
      <c r="EV102" s="2">
        <v>0</v>
      </c>
      <c r="EW102" s="2">
        <v>0</v>
      </c>
      <c r="EX102" s="2">
        <v>0</v>
      </c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v>0</v>
      </c>
      <c r="FS102" s="2">
        <v>0</v>
      </c>
      <c r="FT102" s="2"/>
      <c r="FU102" s="2"/>
      <c r="FV102" s="2"/>
      <c r="FW102" s="2"/>
      <c r="FX102" s="2">
        <v>103</v>
      </c>
      <c r="FY102" s="2">
        <v>60</v>
      </c>
      <c r="FZ102" s="2"/>
      <c r="GA102" s="2" t="s">
        <v>3</v>
      </c>
      <c r="GB102" s="2"/>
      <c r="GC102" s="2"/>
      <c r="GD102" s="2">
        <v>1</v>
      </c>
      <c r="GE102" s="2"/>
      <c r="GF102" s="2">
        <v>1181962216</v>
      </c>
      <c r="GG102" s="2">
        <v>2</v>
      </c>
      <c r="GH102" s="2">
        <v>1</v>
      </c>
      <c r="GI102" s="2">
        <v>2</v>
      </c>
      <c r="GJ102" s="2">
        <v>0</v>
      </c>
      <c r="GK102" s="2">
        <v>0</v>
      </c>
      <c r="GL102" s="2">
        <f t="shared" si="52"/>
        <v>0</v>
      </c>
      <c r="GM102" s="2">
        <f t="shared" si="53"/>
        <v>0</v>
      </c>
      <c r="GN102" s="2">
        <f t="shared" si="54"/>
        <v>0</v>
      </c>
      <c r="GO102" s="2">
        <f t="shared" si="55"/>
        <v>0</v>
      </c>
      <c r="GP102" s="2">
        <f t="shared" si="56"/>
        <v>0</v>
      </c>
      <c r="GQ102" s="2"/>
      <c r="GR102" s="2">
        <v>0</v>
      </c>
      <c r="GS102" s="2">
        <v>3</v>
      </c>
      <c r="GT102" s="2">
        <v>0</v>
      </c>
      <c r="GU102" s="2" t="s">
        <v>3</v>
      </c>
      <c r="GV102" s="2">
        <f t="shared" si="57"/>
        <v>0</v>
      </c>
      <c r="GW102" s="2">
        <v>1</v>
      </c>
      <c r="GX102" s="2">
        <f t="shared" si="58"/>
        <v>0</v>
      </c>
      <c r="GY102" s="2"/>
      <c r="GZ102" s="2"/>
      <c r="HA102" s="2">
        <v>0</v>
      </c>
      <c r="HB102" s="2">
        <v>0</v>
      </c>
      <c r="HC102" s="2">
        <f t="shared" si="59"/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94</v>
      </c>
      <c r="HO102" s="2" t="s">
        <v>95</v>
      </c>
      <c r="HP102" s="2" t="s">
        <v>92</v>
      </c>
      <c r="HQ102" s="2" t="s">
        <v>92</v>
      </c>
      <c r="HR102" s="2"/>
      <c r="HS102" s="2">
        <v>0</v>
      </c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">
      <c r="A103" s="2">
        <v>18</v>
      </c>
      <c r="B103" s="2">
        <v>1</v>
      </c>
      <c r="C103" s="2">
        <v>23</v>
      </c>
      <c r="D103" s="2"/>
      <c r="E103" s="2" t="s">
        <v>3</v>
      </c>
      <c r="F103" s="2" t="s">
        <v>109</v>
      </c>
      <c r="G103" s="2" t="s">
        <v>110</v>
      </c>
      <c r="H103" s="2" t="s">
        <v>90</v>
      </c>
      <c r="I103" s="2">
        <f>I101*J103</f>
        <v>0</v>
      </c>
      <c r="J103" s="2">
        <v>0</v>
      </c>
      <c r="K103" s="2">
        <v>0</v>
      </c>
      <c r="L103" s="2"/>
      <c r="M103" s="2"/>
      <c r="N103" s="2"/>
      <c r="O103" s="2">
        <f t="shared" si="39"/>
        <v>0</v>
      </c>
      <c r="P103" s="2">
        <f t="shared" si="60"/>
        <v>0</v>
      </c>
      <c r="Q103" s="2">
        <f t="shared" si="61"/>
        <v>0</v>
      </c>
      <c r="R103" s="2">
        <f t="shared" si="62"/>
        <v>0</v>
      </c>
      <c r="S103" s="2">
        <f t="shared" si="63"/>
        <v>0</v>
      </c>
      <c r="T103" s="2">
        <f t="shared" si="40"/>
        <v>0</v>
      </c>
      <c r="U103" s="2">
        <f t="shared" si="64"/>
        <v>0</v>
      </c>
      <c r="V103" s="2">
        <f t="shared" si="65"/>
        <v>0</v>
      </c>
      <c r="W103" s="2">
        <f t="shared" si="41"/>
        <v>0</v>
      </c>
      <c r="X103" s="2">
        <f t="shared" si="42"/>
        <v>0</v>
      </c>
      <c r="Y103" s="2">
        <f t="shared" si="43"/>
        <v>0</v>
      </c>
      <c r="Z103" s="2"/>
      <c r="AA103" s="2">
        <v>-1</v>
      </c>
      <c r="AB103" s="2">
        <f t="shared" si="44"/>
        <v>0</v>
      </c>
      <c r="AC103" s="2">
        <f t="shared" si="66"/>
        <v>0</v>
      </c>
      <c r="AD103" s="2">
        <f t="shared" si="67"/>
        <v>0</v>
      </c>
      <c r="AE103" s="2">
        <f t="shared" si="68"/>
        <v>0</v>
      </c>
      <c r="AF103" s="2">
        <f t="shared" si="69"/>
        <v>0</v>
      </c>
      <c r="AG103" s="2">
        <f t="shared" si="45"/>
        <v>0</v>
      </c>
      <c r="AH103" s="2">
        <f t="shared" si="70"/>
        <v>0</v>
      </c>
      <c r="AI103" s="2">
        <f t="shared" si="71"/>
        <v>0</v>
      </c>
      <c r="AJ103" s="2">
        <f t="shared" si="46"/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103</v>
      </c>
      <c r="AU103" s="2">
        <v>60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3</v>
      </c>
      <c r="BI103" s="2">
        <v>1</v>
      </c>
      <c r="BJ103" s="2" t="s">
        <v>3</v>
      </c>
      <c r="BK103" s="2"/>
      <c r="BL103" s="2"/>
      <c r="BM103" s="2">
        <v>33001</v>
      </c>
      <c r="BN103" s="2">
        <v>0</v>
      </c>
      <c r="BO103" s="2" t="s">
        <v>3</v>
      </c>
      <c r="BP103" s="2">
        <v>0</v>
      </c>
      <c r="BQ103" s="2">
        <v>2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103</v>
      </c>
      <c r="CA103" s="2">
        <v>60</v>
      </c>
      <c r="CB103" s="2" t="s">
        <v>3</v>
      </c>
      <c r="CC103" s="2"/>
      <c r="CD103" s="2"/>
      <c r="CE103" s="2">
        <v>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47"/>
        <v>0</v>
      </c>
      <c r="CQ103" s="2">
        <f t="shared" si="72"/>
        <v>0</v>
      </c>
      <c r="CR103" s="2">
        <f t="shared" si="73"/>
        <v>0</v>
      </c>
      <c r="CS103" s="2">
        <f t="shared" si="74"/>
        <v>0</v>
      </c>
      <c r="CT103" s="2">
        <f t="shared" si="75"/>
        <v>0</v>
      </c>
      <c r="CU103" s="2">
        <f t="shared" si="48"/>
        <v>0</v>
      </c>
      <c r="CV103" s="2">
        <f t="shared" si="76"/>
        <v>0</v>
      </c>
      <c r="CW103" s="2">
        <f t="shared" si="77"/>
        <v>0</v>
      </c>
      <c r="CX103" s="2">
        <f t="shared" si="49"/>
        <v>0</v>
      </c>
      <c r="CY103" s="2">
        <f t="shared" si="50"/>
        <v>0</v>
      </c>
      <c r="CZ103" s="2">
        <f t="shared" si="51"/>
        <v>0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1013</v>
      </c>
      <c r="DV103" s="2" t="s">
        <v>90</v>
      </c>
      <c r="DW103" s="2" t="s">
        <v>90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52127012</v>
      </c>
      <c r="EF103" s="2">
        <v>2</v>
      </c>
      <c r="EG103" s="2" t="s">
        <v>23</v>
      </c>
      <c r="EH103" s="2">
        <v>27</v>
      </c>
      <c r="EI103" s="2" t="s">
        <v>92</v>
      </c>
      <c r="EJ103" s="2">
        <v>1</v>
      </c>
      <c r="EK103" s="2">
        <v>33001</v>
      </c>
      <c r="EL103" s="2" t="s">
        <v>92</v>
      </c>
      <c r="EM103" s="2" t="s">
        <v>93</v>
      </c>
      <c r="EN103" s="2"/>
      <c r="EO103" s="2" t="s">
        <v>3</v>
      </c>
      <c r="EP103" s="2"/>
      <c r="EQ103" s="2">
        <v>1024</v>
      </c>
      <c r="ER103" s="2">
        <v>0</v>
      </c>
      <c r="ES103" s="2">
        <v>0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103</v>
      </c>
      <c r="FY103" s="2">
        <v>60</v>
      </c>
      <c r="FZ103" s="2"/>
      <c r="GA103" s="2" t="s">
        <v>3</v>
      </c>
      <c r="GB103" s="2"/>
      <c r="GC103" s="2"/>
      <c r="GD103" s="2">
        <v>1</v>
      </c>
      <c r="GE103" s="2"/>
      <c r="GF103" s="2">
        <v>457934895</v>
      </c>
      <c r="GG103" s="2">
        <v>2</v>
      </c>
      <c r="GH103" s="2">
        <v>1</v>
      </c>
      <c r="GI103" s="2">
        <v>-2</v>
      </c>
      <c r="GJ103" s="2">
        <v>0</v>
      </c>
      <c r="GK103" s="2">
        <v>0</v>
      </c>
      <c r="GL103" s="2">
        <f t="shared" si="52"/>
        <v>0</v>
      </c>
      <c r="GM103" s="2">
        <f t="shared" si="53"/>
        <v>0</v>
      </c>
      <c r="GN103" s="2">
        <f t="shared" si="54"/>
        <v>0</v>
      </c>
      <c r="GO103" s="2">
        <f t="shared" si="55"/>
        <v>0</v>
      </c>
      <c r="GP103" s="2">
        <f t="shared" si="56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57"/>
        <v>0</v>
      </c>
      <c r="GW103" s="2">
        <v>1</v>
      </c>
      <c r="GX103" s="2">
        <f t="shared" si="58"/>
        <v>0</v>
      </c>
      <c r="GY103" s="2"/>
      <c r="GZ103" s="2"/>
      <c r="HA103" s="2">
        <v>0</v>
      </c>
      <c r="HB103" s="2">
        <v>0</v>
      </c>
      <c r="HC103" s="2">
        <f t="shared" si="59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94</v>
      </c>
      <c r="HO103" s="2" t="s">
        <v>95</v>
      </c>
      <c r="HP103" s="2" t="s">
        <v>92</v>
      </c>
      <c r="HQ103" s="2" t="s">
        <v>92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 s="2">
        <v>18</v>
      </c>
      <c r="B104" s="2">
        <v>1</v>
      </c>
      <c r="C104" s="2">
        <v>24</v>
      </c>
      <c r="D104" s="2"/>
      <c r="E104" s="2" t="s">
        <v>3</v>
      </c>
      <c r="F104" s="2" t="s">
        <v>111</v>
      </c>
      <c r="G104" s="2" t="s">
        <v>112</v>
      </c>
      <c r="H104" s="2" t="s">
        <v>113</v>
      </c>
      <c r="I104" s="2">
        <f>I101*J104</f>
        <v>0</v>
      </c>
      <c r="J104" s="2">
        <v>0</v>
      </c>
      <c r="K104" s="2">
        <v>0</v>
      </c>
      <c r="L104" s="2"/>
      <c r="M104" s="2"/>
      <c r="N104" s="2"/>
      <c r="O104" s="2">
        <f t="shared" si="39"/>
        <v>0</v>
      </c>
      <c r="P104" s="2">
        <f t="shared" si="60"/>
        <v>0</v>
      </c>
      <c r="Q104" s="2">
        <f t="shared" si="61"/>
        <v>0</v>
      </c>
      <c r="R104" s="2">
        <f t="shared" si="62"/>
        <v>0</v>
      </c>
      <c r="S104" s="2">
        <f t="shared" si="63"/>
        <v>0</v>
      </c>
      <c r="T104" s="2">
        <f t="shared" si="40"/>
        <v>0</v>
      </c>
      <c r="U104" s="2">
        <f t="shared" si="64"/>
        <v>0</v>
      </c>
      <c r="V104" s="2">
        <f t="shared" si="65"/>
        <v>0</v>
      </c>
      <c r="W104" s="2">
        <f t="shared" si="41"/>
        <v>0</v>
      </c>
      <c r="X104" s="2">
        <f t="shared" si="42"/>
        <v>0</v>
      </c>
      <c r="Y104" s="2">
        <f t="shared" si="43"/>
        <v>0</v>
      </c>
      <c r="Z104" s="2"/>
      <c r="AA104" s="2">
        <v>-1</v>
      </c>
      <c r="AB104" s="2">
        <f t="shared" si="44"/>
        <v>0</v>
      </c>
      <c r="AC104" s="2">
        <f t="shared" si="66"/>
        <v>0</v>
      </c>
      <c r="AD104" s="2">
        <f t="shared" si="67"/>
        <v>0</v>
      </c>
      <c r="AE104" s="2">
        <f t="shared" si="68"/>
        <v>0</v>
      </c>
      <c r="AF104" s="2">
        <f t="shared" si="69"/>
        <v>0</v>
      </c>
      <c r="AG104" s="2">
        <f t="shared" si="45"/>
        <v>0</v>
      </c>
      <c r="AH104" s="2">
        <f t="shared" si="70"/>
        <v>0</v>
      </c>
      <c r="AI104" s="2">
        <f t="shared" si="71"/>
        <v>0</v>
      </c>
      <c r="AJ104" s="2">
        <f t="shared" si="46"/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103</v>
      </c>
      <c r="AU104" s="2">
        <v>60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3</v>
      </c>
      <c r="BI104" s="2">
        <v>1</v>
      </c>
      <c r="BJ104" s="2" t="s">
        <v>3</v>
      </c>
      <c r="BK104" s="2"/>
      <c r="BL104" s="2"/>
      <c r="BM104" s="2">
        <v>33001</v>
      </c>
      <c r="BN104" s="2">
        <v>0</v>
      </c>
      <c r="BO104" s="2" t="s">
        <v>3</v>
      </c>
      <c r="BP104" s="2">
        <v>0</v>
      </c>
      <c r="BQ104" s="2">
        <v>2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103</v>
      </c>
      <c r="CA104" s="2">
        <v>60</v>
      </c>
      <c r="CB104" s="2" t="s">
        <v>3</v>
      </c>
      <c r="CC104" s="2"/>
      <c r="CD104" s="2"/>
      <c r="CE104" s="2">
        <v>0</v>
      </c>
      <c r="CF104" s="2">
        <v>0</v>
      </c>
      <c r="CG104" s="2">
        <v>0</v>
      </c>
      <c r="CH104" s="2"/>
      <c r="CI104" s="2"/>
      <c r="CJ104" s="2"/>
      <c r="CK104" s="2"/>
      <c r="CL104" s="2"/>
      <c r="CM104" s="2">
        <v>0</v>
      </c>
      <c r="CN104" s="2" t="s">
        <v>3</v>
      </c>
      <c r="CO104" s="2">
        <v>0</v>
      </c>
      <c r="CP104" s="2">
        <f t="shared" si="47"/>
        <v>0</v>
      </c>
      <c r="CQ104" s="2">
        <f t="shared" si="72"/>
        <v>0</v>
      </c>
      <c r="CR104" s="2">
        <f t="shared" si="73"/>
        <v>0</v>
      </c>
      <c r="CS104" s="2">
        <f t="shared" si="74"/>
        <v>0</v>
      </c>
      <c r="CT104" s="2">
        <f t="shared" si="75"/>
        <v>0</v>
      </c>
      <c r="CU104" s="2">
        <f t="shared" si="48"/>
        <v>0</v>
      </c>
      <c r="CV104" s="2">
        <f t="shared" si="76"/>
        <v>0</v>
      </c>
      <c r="CW104" s="2">
        <f t="shared" si="77"/>
        <v>0</v>
      </c>
      <c r="CX104" s="2">
        <f t="shared" si="49"/>
        <v>0</v>
      </c>
      <c r="CY104" s="2">
        <f t="shared" si="50"/>
        <v>0</v>
      </c>
      <c r="CZ104" s="2">
        <f t="shared" si="51"/>
        <v>0</v>
      </c>
      <c r="DA104" s="2"/>
      <c r="DB104" s="2"/>
      <c r="DC104" s="2" t="s">
        <v>3</v>
      </c>
      <c r="DD104" s="2" t="s">
        <v>3</v>
      </c>
      <c r="DE104" s="2" t="s">
        <v>3</v>
      </c>
      <c r="DF104" s="2" t="s">
        <v>3</v>
      </c>
      <c r="DG104" s="2" t="s">
        <v>3</v>
      </c>
      <c r="DH104" s="2" t="s">
        <v>3</v>
      </c>
      <c r="DI104" s="2" t="s">
        <v>3</v>
      </c>
      <c r="DJ104" s="2" t="s">
        <v>3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1009</v>
      </c>
      <c r="DV104" s="2" t="s">
        <v>113</v>
      </c>
      <c r="DW104" s="2" t="s">
        <v>113</v>
      </c>
      <c r="DX104" s="2">
        <v>1000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52127012</v>
      </c>
      <c r="EF104" s="2">
        <v>2</v>
      </c>
      <c r="EG104" s="2" t="s">
        <v>23</v>
      </c>
      <c r="EH104" s="2">
        <v>27</v>
      </c>
      <c r="EI104" s="2" t="s">
        <v>92</v>
      </c>
      <c r="EJ104" s="2">
        <v>1</v>
      </c>
      <c r="EK104" s="2">
        <v>33001</v>
      </c>
      <c r="EL104" s="2" t="s">
        <v>92</v>
      </c>
      <c r="EM104" s="2" t="s">
        <v>93</v>
      </c>
      <c r="EN104" s="2"/>
      <c r="EO104" s="2" t="s">
        <v>3</v>
      </c>
      <c r="EP104" s="2"/>
      <c r="EQ104" s="2">
        <v>1024</v>
      </c>
      <c r="ER104" s="2">
        <v>0</v>
      </c>
      <c r="ES104" s="2">
        <v>0</v>
      </c>
      <c r="ET104" s="2">
        <v>0</v>
      </c>
      <c r="EU104" s="2">
        <v>0</v>
      </c>
      <c r="EV104" s="2">
        <v>0</v>
      </c>
      <c r="EW104" s="2">
        <v>0</v>
      </c>
      <c r="EX104" s="2">
        <v>0</v>
      </c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v>0</v>
      </c>
      <c r="FS104" s="2">
        <v>0</v>
      </c>
      <c r="FT104" s="2"/>
      <c r="FU104" s="2"/>
      <c r="FV104" s="2"/>
      <c r="FW104" s="2"/>
      <c r="FX104" s="2">
        <v>103</v>
      </c>
      <c r="FY104" s="2">
        <v>60</v>
      </c>
      <c r="FZ104" s="2"/>
      <c r="GA104" s="2" t="s">
        <v>3</v>
      </c>
      <c r="GB104" s="2"/>
      <c r="GC104" s="2"/>
      <c r="GD104" s="2">
        <v>1</v>
      </c>
      <c r="GE104" s="2"/>
      <c r="GF104" s="2">
        <v>1602794472</v>
      </c>
      <c r="GG104" s="2">
        <v>2</v>
      </c>
      <c r="GH104" s="2">
        <v>1</v>
      </c>
      <c r="GI104" s="2">
        <v>-2</v>
      </c>
      <c r="GJ104" s="2">
        <v>0</v>
      </c>
      <c r="GK104" s="2">
        <v>0</v>
      </c>
      <c r="GL104" s="2">
        <f t="shared" si="52"/>
        <v>0</v>
      </c>
      <c r="GM104" s="2">
        <f t="shared" si="53"/>
        <v>0</v>
      </c>
      <c r="GN104" s="2">
        <f t="shared" si="54"/>
        <v>0</v>
      </c>
      <c r="GO104" s="2">
        <f t="shared" si="55"/>
        <v>0</v>
      </c>
      <c r="GP104" s="2">
        <f t="shared" si="56"/>
        <v>0</v>
      </c>
      <c r="GQ104" s="2"/>
      <c r="GR104" s="2">
        <v>0</v>
      </c>
      <c r="GS104" s="2">
        <v>3</v>
      </c>
      <c r="GT104" s="2">
        <v>0</v>
      </c>
      <c r="GU104" s="2" t="s">
        <v>3</v>
      </c>
      <c r="GV104" s="2">
        <f t="shared" si="57"/>
        <v>0</v>
      </c>
      <c r="GW104" s="2">
        <v>1</v>
      </c>
      <c r="GX104" s="2">
        <f t="shared" si="58"/>
        <v>0</v>
      </c>
      <c r="GY104" s="2"/>
      <c r="GZ104" s="2"/>
      <c r="HA104" s="2">
        <v>0</v>
      </c>
      <c r="HB104" s="2">
        <v>0</v>
      </c>
      <c r="HC104" s="2">
        <f t="shared" si="59"/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94</v>
      </c>
      <c r="HO104" s="2" t="s">
        <v>95</v>
      </c>
      <c r="HP104" s="2" t="s">
        <v>92</v>
      </c>
      <c r="HQ104" s="2" t="s">
        <v>92</v>
      </c>
      <c r="HR104" s="2"/>
      <c r="HS104" s="2">
        <v>0</v>
      </c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x14ac:dyDescent="0.2">
      <c r="A105" s="2">
        <v>18</v>
      </c>
      <c r="B105" s="2">
        <v>1</v>
      </c>
      <c r="C105" s="2">
        <v>25</v>
      </c>
      <c r="D105" s="2"/>
      <c r="E105" s="2" t="s">
        <v>3</v>
      </c>
      <c r="F105" s="2" t="s">
        <v>114</v>
      </c>
      <c r="G105" s="2" t="s">
        <v>115</v>
      </c>
      <c r="H105" s="2" t="s">
        <v>107</v>
      </c>
      <c r="I105" s="2">
        <f>I101*J105</f>
        <v>0</v>
      </c>
      <c r="J105" s="2">
        <v>0</v>
      </c>
      <c r="K105" s="2">
        <v>0</v>
      </c>
      <c r="L105" s="2"/>
      <c r="M105" s="2"/>
      <c r="N105" s="2"/>
      <c r="O105" s="2">
        <f t="shared" si="39"/>
        <v>0</v>
      </c>
      <c r="P105" s="2">
        <f t="shared" si="60"/>
        <v>0</v>
      </c>
      <c r="Q105" s="2">
        <f t="shared" si="61"/>
        <v>0</v>
      </c>
      <c r="R105" s="2">
        <f t="shared" si="62"/>
        <v>0</v>
      </c>
      <c r="S105" s="2">
        <f t="shared" si="63"/>
        <v>0</v>
      </c>
      <c r="T105" s="2">
        <f t="shared" si="40"/>
        <v>0</v>
      </c>
      <c r="U105" s="2">
        <f t="shared" si="64"/>
        <v>0</v>
      </c>
      <c r="V105" s="2">
        <f t="shared" si="65"/>
        <v>0</v>
      </c>
      <c r="W105" s="2">
        <f t="shared" si="41"/>
        <v>0</v>
      </c>
      <c r="X105" s="2">
        <f t="shared" si="42"/>
        <v>0</v>
      </c>
      <c r="Y105" s="2">
        <f t="shared" si="43"/>
        <v>0</v>
      </c>
      <c r="Z105" s="2"/>
      <c r="AA105" s="2">
        <v>-1</v>
      </c>
      <c r="AB105" s="2">
        <f t="shared" si="44"/>
        <v>0</v>
      </c>
      <c r="AC105" s="2">
        <f t="shared" si="66"/>
        <v>0</v>
      </c>
      <c r="AD105" s="2">
        <f t="shared" si="67"/>
        <v>0</v>
      </c>
      <c r="AE105" s="2">
        <f t="shared" si="68"/>
        <v>0</v>
      </c>
      <c r="AF105" s="2">
        <f t="shared" si="69"/>
        <v>0</v>
      </c>
      <c r="AG105" s="2">
        <f t="shared" si="45"/>
        <v>0</v>
      </c>
      <c r="AH105" s="2">
        <f t="shared" si="70"/>
        <v>0</v>
      </c>
      <c r="AI105" s="2">
        <f t="shared" si="71"/>
        <v>0</v>
      </c>
      <c r="AJ105" s="2">
        <f t="shared" si="46"/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103</v>
      </c>
      <c r="AU105" s="2">
        <v>60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3</v>
      </c>
      <c r="BI105" s="2">
        <v>1</v>
      </c>
      <c r="BJ105" s="2" t="s">
        <v>3</v>
      </c>
      <c r="BK105" s="2"/>
      <c r="BL105" s="2"/>
      <c r="BM105" s="2">
        <v>33001</v>
      </c>
      <c r="BN105" s="2">
        <v>0</v>
      </c>
      <c r="BO105" s="2" t="s">
        <v>3</v>
      </c>
      <c r="BP105" s="2">
        <v>0</v>
      </c>
      <c r="BQ105" s="2">
        <v>2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103</v>
      </c>
      <c r="CA105" s="2">
        <v>60</v>
      </c>
      <c r="CB105" s="2" t="s">
        <v>3</v>
      </c>
      <c r="CC105" s="2"/>
      <c r="CD105" s="2"/>
      <c r="CE105" s="2">
        <v>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si="47"/>
        <v>0</v>
      </c>
      <c r="CQ105" s="2">
        <f t="shared" si="72"/>
        <v>0</v>
      </c>
      <c r="CR105" s="2">
        <f t="shared" si="73"/>
        <v>0</v>
      </c>
      <c r="CS105" s="2">
        <f t="shared" si="74"/>
        <v>0</v>
      </c>
      <c r="CT105" s="2">
        <f t="shared" si="75"/>
        <v>0</v>
      </c>
      <c r="CU105" s="2">
        <f t="shared" si="48"/>
        <v>0</v>
      </c>
      <c r="CV105" s="2">
        <f t="shared" si="76"/>
        <v>0</v>
      </c>
      <c r="CW105" s="2">
        <f t="shared" si="77"/>
        <v>0</v>
      </c>
      <c r="CX105" s="2">
        <f t="shared" si="49"/>
        <v>0</v>
      </c>
      <c r="CY105" s="2">
        <f t="shared" si="50"/>
        <v>0</v>
      </c>
      <c r="CZ105" s="2">
        <f t="shared" si="51"/>
        <v>0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1009</v>
      </c>
      <c r="DV105" s="2" t="s">
        <v>107</v>
      </c>
      <c r="DW105" s="2" t="s">
        <v>107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52127012</v>
      </c>
      <c r="EF105" s="2">
        <v>2</v>
      </c>
      <c r="EG105" s="2" t="s">
        <v>23</v>
      </c>
      <c r="EH105" s="2">
        <v>27</v>
      </c>
      <c r="EI105" s="2" t="s">
        <v>92</v>
      </c>
      <c r="EJ105" s="2">
        <v>1</v>
      </c>
      <c r="EK105" s="2">
        <v>33001</v>
      </c>
      <c r="EL105" s="2" t="s">
        <v>92</v>
      </c>
      <c r="EM105" s="2" t="s">
        <v>93</v>
      </c>
      <c r="EN105" s="2"/>
      <c r="EO105" s="2" t="s">
        <v>3</v>
      </c>
      <c r="EP105" s="2"/>
      <c r="EQ105" s="2">
        <v>1024</v>
      </c>
      <c r="ER105" s="2">
        <v>0</v>
      </c>
      <c r="ES105" s="2">
        <v>0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103</v>
      </c>
      <c r="FY105" s="2">
        <v>60</v>
      </c>
      <c r="FZ105" s="2"/>
      <c r="GA105" s="2" t="s">
        <v>3</v>
      </c>
      <c r="GB105" s="2"/>
      <c r="GC105" s="2"/>
      <c r="GD105" s="2">
        <v>1</v>
      </c>
      <c r="GE105" s="2"/>
      <c r="GF105" s="2">
        <v>-1111733769</v>
      </c>
      <c r="GG105" s="2">
        <v>2</v>
      </c>
      <c r="GH105" s="2">
        <v>1</v>
      </c>
      <c r="GI105" s="2">
        <v>-2</v>
      </c>
      <c r="GJ105" s="2">
        <v>0</v>
      </c>
      <c r="GK105" s="2">
        <v>0</v>
      </c>
      <c r="GL105" s="2">
        <f t="shared" si="52"/>
        <v>0</v>
      </c>
      <c r="GM105" s="2">
        <f t="shared" si="53"/>
        <v>0</v>
      </c>
      <c r="GN105" s="2">
        <f t="shared" si="54"/>
        <v>0</v>
      </c>
      <c r="GO105" s="2">
        <f t="shared" si="55"/>
        <v>0</v>
      </c>
      <c r="GP105" s="2">
        <f t="shared" si="56"/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si="57"/>
        <v>0</v>
      </c>
      <c r="GW105" s="2">
        <v>1</v>
      </c>
      <c r="GX105" s="2">
        <f t="shared" si="58"/>
        <v>0</v>
      </c>
      <c r="GY105" s="2"/>
      <c r="GZ105" s="2"/>
      <c r="HA105" s="2">
        <v>0</v>
      </c>
      <c r="HB105" s="2">
        <v>0</v>
      </c>
      <c r="HC105" s="2">
        <f t="shared" si="59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94</v>
      </c>
      <c r="HO105" s="2" t="s">
        <v>95</v>
      </c>
      <c r="HP105" s="2" t="s">
        <v>92</v>
      </c>
      <c r="HQ105" s="2" t="s">
        <v>92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 s="2">
        <v>18</v>
      </c>
      <c r="B106" s="2">
        <v>1</v>
      </c>
      <c r="C106" s="2">
        <v>26</v>
      </c>
      <c r="D106" s="2"/>
      <c r="E106" s="2" t="s">
        <v>3</v>
      </c>
      <c r="F106" s="2" t="s">
        <v>116</v>
      </c>
      <c r="G106" s="2" t="s">
        <v>117</v>
      </c>
      <c r="H106" s="2" t="s">
        <v>113</v>
      </c>
      <c r="I106" s="2">
        <f>I101*J106</f>
        <v>0</v>
      </c>
      <c r="J106" s="2">
        <v>0</v>
      </c>
      <c r="K106" s="2">
        <v>0</v>
      </c>
      <c r="L106" s="2"/>
      <c r="M106" s="2"/>
      <c r="N106" s="2"/>
      <c r="O106" s="2">
        <f t="shared" si="39"/>
        <v>0</v>
      </c>
      <c r="P106" s="2">
        <f t="shared" si="60"/>
        <v>0</v>
      </c>
      <c r="Q106" s="2">
        <f t="shared" si="61"/>
        <v>0</v>
      </c>
      <c r="R106" s="2">
        <f t="shared" si="62"/>
        <v>0</v>
      </c>
      <c r="S106" s="2">
        <f t="shared" si="63"/>
        <v>0</v>
      </c>
      <c r="T106" s="2">
        <f t="shared" si="40"/>
        <v>0</v>
      </c>
      <c r="U106" s="2">
        <f t="shared" si="64"/>
        <v>0</v>
      </c>
      <c r="V106" s="2">
        <f t="shared" si="65"/>
        <v>0</v>
      </c>
      <c r="W106" s="2">
        <f t="shared" si="41"/>
        <v>0</v>
      </c>
      <c r="X106" s="2">
        <f t="shared" si="42"/>
        <v>0</v>
      </c>
      <c r="Y106" s="2">
        <f t="shared" si="43"/>
        <v>0</v>
      </c>
      <c r="Z106" s="2"/>
      <c r="AA106" s="2">
        <v>-1</v>
      </c>
      <c r="AB106" s="2">
        <f t="shared" si="44"/>
        <v>0</v>
      </c>
      <c r="AC106" s="2">
        <f t="shared" si="66"/>
        <v>0</v>
      </c>
      <c r="AD106" s="2">
        <f t="shared" si="67"/>
        <v>0</v>
      </c>
      <c r="AE106" s="2">
        <f t="shared" si="68"/>
        <v>0</v>
      </c>
      <c r="AF106" s="2">
        <f t="shared" si="69"/>
        <v>0</v>
      </c>
      <c r="AG106" s="2">
        <f t="shared" si="45"/>
        <v>0</v>
      </c>
      <c r="AH106" s="2">
        <f t="shared" si="70"/>
        <v>0</v>
      </c>
      <c r="AI106" s="2">
        <f t="shared" si="71"/>
        <v>0</v>
      </c>
      <c r="AJ106" s="2">
        <f t="shared" si="46"/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103</v>
      </c>
      <c r="AU106" s="2">
        <v>60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3</v>
      </c>
      <c r="BI106" s="2">
        <v>1</v>
      </c>
      <c r="BJ106" s="2" t="s">
        <v>3</v>
      </c>
      <c r="BK106" s="2"/>
      <c r="BL106" s="2"/>
      <c r="BM106" s="2">
        <v>33001</v>
      </c>
      <c r="BN106" s="2">
        <v>0</v>
      </c>
      <c r="BO106" s="2" t="s">
        <v>3</v>
      </c>
      <c r="BP106" s="2">
        <v>0</v>
      </c>
      <c r="BQ106" s="2">
        <v>2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103</v>
      </c>
      <c r="CA106" s="2">
        <v>60</v>
      </c>
      <c r="CB106" s="2" t="s">
        <v>3</v>
      </c>
      <c r="CC106" s="2"/>
      <c r="CD106" s="2"/>
      <c r="CE106" s="2">
        <v>0</v>
      </c>
      <c r="CF106" s="2">
        <v>0</v>
      </c>
      <c r="CG106" s="2">
        <v>0</v>
      </c>
      <c r="CH106" s="2"/>
      <c r="CI106" s="2"/>
      <c r="CJ106" s="2"/>
      <c r="CK106" s="2"/>
      <c r="CL106" s="2"/>
      <c r="CM106" s="2">
        <v>0</v>
      </c>
      <c r="CN106" s="2" t="s">
        <v>3</v>
      </c>
      <c r="CO106" s="2">
        <v>0</v>
      </c>
      <c r="CP106" s="2">
        <f t="shared" si="47"/>
        <v>0</v>
      </c>
      <c r="CQ106" s="2">
        <f t="shared" si="72"/>
        <v>0</v>
      </c>
      <c r="CR106" s="2">
        <f t="shared" si="73"/>
        <v>0</v>
      </c>
      <c r="CS106" s="2">
        <f t="shared" si="74"/>
        <v>0</v>
      </c>
      <c r="CT106" s="2">
        <f t="shared" si="75"/>
        <v>0</v>
      </c>
      <c r="CU106" s="2">
        <f t="shared" si="48"/>
        <v>0</v>
      </c>
      <c r="CV106" s="2">
        <f t="shared" si="76"/>
        <v>0</v>
      </c>
      <c r="CW106" s="2">
        <f t="shared" si="77"/>
        <v>0</v>
      </c>
      <c r="CX106" s="2">
        <f t="shared" si="49"/>
        <v>0</v>
      </c>
      <c r="CY106" s="2">
        <f t="shared" si="50"/>
        <v>0</v>
      </c>
      <c r="CZ106" s="2">
        <f t="shared" si="51"/>
        <v>0</v>
      </c>
      <c r="DA106" s="2"/>
      <c r="DB106" s="2"/>
      <c r="DC106" s="2" t="s">
        <v>3</v>
      </c>
      <c r="DD106" s="2" t="s">
        <v>3</v>
      </c>
      <c r="DE106" s="2" t="s">
        <v>3</v>
      </c>
      <c r="DF106" s="2" t="s">
        <v>3</v>
      </c>
      <c r="DG106" s="2" t="s">
        <v>3</v>
      </c>
      <c r="DH106" s="2" t="s">
        <v>3</v>
      </c>
      <c r="DI106" s="2" t="s">
        <v>3</v>
      </c>
      <c r="DJ106" s="2" t="s">
        <v>3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1009</v>
      </c>
      <c r="DV106" s="2" t="s">
        <v>113</v>
      </c>
      <c r="DW106" s="2" t="s">
        <v>113</v>
      </c>
      <c r="DX106" s="2">
        <v>1000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52127012</v>
      </c>
      <c r="EF106" s="2">
        <v>2</v>
      </c>
      <c r="EG106" s="2" t="s">
        <v>23</v>
      </c>
      <c r="EH106" s="2">
        <v>27</v>
      </c>
      <c r="EI106" s="2" t="s">
        <v>92</v>
      </c>
      <c r="EJ106" s="2">
        <v>1</v>
      </c>
      <c r="EK106" s="2">
        <v>33001</v>
      </c>
      <c r="EL106" s="2" t="s">
        <v>92</v>
      </c>
      <c r="EM106" s="2" t="s">
        <v>93</v>
      </c>
      <c r="EN106" s="2"/>
      <c r="EO106" s="2" t="s">
        <v>3</v>
      </c>
      <c r="EP106" s="2"/>
      <c r="EQ106" s="2">
        <v>1024</v>
      </c>
      <c r="ER106" s="2">
        <v>0</v>
      </c>
      <c r="ES106" s="2">
        <v>0</v>
      </c>
      <c r="ET106" s="2">
        <v>0</v>
      </c>
      <c r="EU106" s="2">
        <v>0</v>
      </c>
      <c r="EV106" s="2">
        <v>0</v>
      </c>
      <c r="EW106" s="2">
        <v>0</v>
      </c>
      <c r="EX106" s="2">
        <v>0</v>
      </c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v>0</v>
      </c>
      <c r="FS106" s="2">
        <v>0</v>
      </c>
      <c r="FT106" s="2"/>
      <c r="FU106" s="2"/>
      <c r="FV106" s="2"/>
      <c r="FW106" s="2"/>
      <c r="FX106" s="2">
        <v>103</v>
      </c>
      <c r="FY106" s="2">
        <v>60</v>
      </c>
      <c r="FZ106" s="2"/>
      <c r="GA106" s="2" t="s">
        <v>3</v>
      </c>
      <c r="GB106" s="2"/>
      <c r="GC106" s="2"/>
      <c r="GD106" s="2">
        <v>1</v>
      </c>
      <c r="GE106" s="2"/>
      <c r="GF106" s="2">
        <v>1613753229</v>
      </c>
      <c r="GG106" s="2">
        <v>2</v>
      </c>
      <c r="GH106" s="2">
        <v>1</v>
      </c>
      <c r="GI106" s="2">
        <v>-2</v>
      </c>
      <c r="GJ106" s="2">
        <v>0</v>
      </c>
      <c r="GK106" s="2">
        <v>0</v>
      </c>
      <c r="GL106" s="2">
        <f t="shared" si="52"/>
        <v>0</v>
      </c>
      <c r="GM106" s="2">
        <f t="shared" si="53"/>
        <v>0</v>
      </c>
      <c r="GN106" s="2">
        <f t="shared" si="54"/>
        <v>0</v>
      </c>
      <c r="GO106" s="2">
        <f t="shared" si="55"/>
        <v>0</v>
      </c>
      <c r="GP106" s="2">
        <f t="shared" si="56"/>
        <v>0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 t="shared" si="57"/>
        <v>0</v>
      </c>
      <c r="GW106" s="2">
        <v>1</v>
      </c>
      <c r="GX106" s="2">
        <f t="shared" si="58"/>
        <v>0</v>
      </c>
      <c r="GY106" s="2"/>
      <c r="GZ106" s="2"/>
      <c r="HA106" s="2">
        <v>0</v>
      </c>
      <c r="HB106" s="2">
        <v>0</v>
      </c>
      <c r="HC106" s="2">
        <f t="shared" si="59"/>
        <v>0</v>
      </c>
      <c r="HD106" s="2"/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94</v>
      </c>
      <c r="HO106" s="2" t="s">
        <v>95</v>
      </c>
      <c r="HP106" s="2" t="s">
        <v>92</v>
      </c>
      <c r="HQ106" s="2" t="s">
        <v>92</v>
      </c>
      <c r="HR106" s="2"/>
      <c r="HS106" s="2">
        <v>0</v>
      </c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">
      <c r="A107" s="2">
        <v>18</v>
      </c>
      <c r="B107" s="2">
        <v>1</v>
      </c>
      <c r="C107" s="2">
        <v>30</v>
      </c>
      <c r="D107" s="2"/>
      <c r="E107" s="2" t="s">
        <v>3</v>
      </c>
      <c r="F107" s="2" t="s">
        <v>118</v>
      </c>
      <c r="G107" s="2" t="s">
        <v>119</v>
      </c>
      <c r="H107" s="2" t="s">
        <v>90</v>
      </c>
      <c r="I107" s="2">
        <f>I101*J107</f>
        <v>0</v>
      </c>
      <c r="J107" s="2">
        <v>0</v>
      </c>
      <c r="K107" s="2">
        <v>0</v>
      </c>
      <c r="L107" s="2"/>
      <c r="M107" s="2"/>
      <c r="N107" s="2"/>
      <c r="O107" s="2">
        <f t="shared" si="39"/>
        <v>0</v>
      </c>
      <c r="P107" s="2">
        <f t="shared" si="60"/>
        <v>0</v>
      </c>
      <c r="Q107" s="2">
        <f t="shared" si="61"/>
        <v>0</v>
      </c>
      <c r="R107" s="2">
        <f t="shared" si="62"/>
        <v>0</v>
      </c>
      <c r="S107" s="2">
        <f t="shared" si="63"/>
        <v>0</v>
      </c>
      <c r="T107" s="2">
        <f t="shared" si="40"/>
        <v>0</v>
      </c>
      <c r="U107" s="2">
        <f t="shared" si="64"/>
        <v>0</v>
      </c>
      <c r="V107" s="2">
        <f t="shared" si="65"/>
        <v>0</v>
      </c>
      <c r="W107" s="2">
        <f t="shared" si="41"/>
        <v>0</v>
      </c>
      <c r="X107" s="2">
        <f t="shared" si="42"/>
        <v>0</v>
      </c>
      <c r="Y107" s="2">
        <f t="shared" si="43"/>
        <v>0</v>
      </c>
      <c r="Z107" s="2"/>
      <c r="AA107" s="2">
        <v>-1</v>
      </c>
      <c r="AB107" s="2">
        <f t="shared" si="44"/>
        <v>0</v>
      </c>
      <c r="AC107" s="2">
        <f t="shared" si="66"/>
        <v>0</v>
      </c>
      <c r="AD107" s="2">
        <f t="shared" si="67"/>
        <v>0</v>
      </c>
      <c r="AE107" s="2">
        <f t="shared" si="68"/>
        <v>0</v>
      </c>
      <c r="AF107" s="2">
        <f t="shared" si="69"/>
        <v>0</v>
      </c>
      <c r="AG107" s="2">
        <f t="shared" si="45"/>
        <v>0</v>
      </c>
      <c r="AH107" s="2">
        <f t="shared" si="70"/>
        <v>0</v>
      </c>
      <c r="AI107" s="2">
        <f t="shared" si="71"/>
        <v>0</v>
      </c>
      <c r="AJ107" s="2">
        <f t="shared" si="46"/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103</v>
      </c>
      <c r="AU107" s="2">
        <v>60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3</v>
      </c>
      <c r="BI107" s="2">
        <v>1</v>
      </c>
      <c r="BJ107" s="2" t="s">
        <v>3</v>
      </c>
      <c r="BK107" s="2"/>
      <c r="BL107" s="2"/>
      <c r="BM107" s="2">
        <v>33001</v>
      </c>
      <c r="BN107" s="2">
        <v>0</v>
      </c>
      <c r="BO107" s="2" t="s">
        <v>3</v>
      </c>
      <c r="BP107" s="2">
        <v>0</v>
      </c>
      <c r="BQ107" s="2">
        <v>2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103</v>
      </c>
      <c r="CA107" s="2">
        <v>60</v>
      </c>
      <c r="CB107" s="2" t="s">
        <v>3</v>
      </c>
      <c r="CC107" s="2"/>
      <c r="CD107" s="2"/>
      <c r="CE107" s="2">
        <v>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 t="shared" si="47"/>
        <v>0</v>
      </c>
      <c r="CQ107" s="2">
        <f t="shared" si="72"/>
        <v>0</v>
      </c>
      <c r="CR107" s="2">
        <f t="shared" si="73"/>
        <v>0</v>
      </c>
      <c r="CS107" s="2">
        <f t="shared" si="74"/>
        <v>0</v>
      </c>
      <c r="CT107" s="2">
        <f t="shared" si="75"/>
        <v>0</v>
      </c>
      <c r="CU107" s="2">
        <f t="shared" si="48"/>
        <v>0</v>
      </c>
      <c r="CV107" s="2">
        <f t="shared" si="76"/>
        <v>0</v>
      </c>
      <c r="CW107" s="2">
        <f t="shared" si="77"/>
        <v>0</v>
      </c>
      <c r="CX107" s="2">
        <f t="shared" si="49"/>
        <v>0</v>
      </c>
      <c r="CY107" s="2">
        <f t="shared" si="50"/>
        <v>0</v>
      </c>
      <c r="CZ107" s="2">
        <f t="shared" si="51"/>
        <v>0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1013</v>
      </c>
      <c r="DV107" s="2" t="s">
        <v>90</v>
      </c>
      <c r="DW107" s="2" t="s">
        <v>90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52127012</v>
      </c>
      <c r="EF107" s="2">
        <v>2</v>
      </c>
      <c r="EG107" s="2" t="s">
        <v>23</v>
      </c>
      <c r="EH107" s="2">
        <v>27</v>
      </c>
      <c r="EI107" s="2" t="s">
        <v>92</v>
      </c>
      <c r="EJ107" s="2">
        <v>1</v>
      </c>
      <c r="EK107" s="2">
        <v>33001</v>
      </c>
      <c r="EL107" s="2" t="s">
        <v>92</v>
      </c>
      <c r="EM107" s="2" t="s">
        <v>93</v>
      </c>
      <c r="EN107" s="2"/>
      <c r="EO107" s="2" t="s">
        <v>3</v>
      </c>
      <c r="EP107" s="2"/>
      <c r="EQ107" s="2">
        <v>1024</v>
      </c>
      <c r="ER107" s="2">
        <v>0</v>
      </c>
      <c r="ES107" s="2">
        <v>0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103</v>
      </c>
      <c r="FY107" s="2">
        <v>60</v>
      </c>
      <c r="FZ107" s="2"/>
      <c r="GA107" s="2" t="s">
        <v>3</v>
      </c>
      <c r="GB107" s="2"/>
      <c r="GC107" s="2"/>
      <c r="GD107" s="2">
        <v>1</v>
      </c>
      <c r="GE107" s="2"/>
      <c r="GF107" s="2">
        <v>-950997571</v>
      </c>
      <c r="GG107" s="2">
        <v>2</v>
      </c>
      <c r="GH107" s="2">
        <v>1</v>
      </c>
      <c r="GI107" s="2">
        <v>-2</v>
      </c>
      <c r="GJ107" s="2">
        <v>0</v>
      </c>
      <c r="GK107" s="2">
        <v>0</v>
      </c>
      <c r="GL107" s="2">
        <f t="shared" si="52"/>
        <v>0</v>
      </c>
      <c r="GM107" s="2">
        <f t="shared" si="53"/>
        <v>0</v>
      </c>
      <c r="GN107" s="2">
        <f t="shared" si="54"/>
        <v>0</v>
      </c>
      <c r="GO107" s="2">
        <f t="shared" si="55"/>
        <v>0</v>
      </c>
      <c r="GP107" s="2">
        <f t="shared" si="56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57"/>
        <v>0</v>
      </c>
      <c r="GW107" s="2">
        <v>1</v>
      </c>
      <c r="GX107" s="2">
        <f t="shared" si="58"/>
        <v>0</v>
      </c>
      <c r="GY107" s="2"/>
      <c r="GZ107" s="2"/>
      <c r="HA107" s="2">
        <v>0</v>
      </c>
      <c r="HB107" s="2">
        <v>0</v>
      </c>
      <c r="HC107" s="2">
        <f t="shared" si="59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94</v>
      </c>
      <c r="HO107" s="2" t="s">
        <v>95</v>
      </c>
      <c r="HP107" s="2" t="s">
        <v>92</v>
      </c>
      <c r="HQ107" s="2" t="s">
        <v>92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 s="2">
        <v>18</v>
      </c>
      <c r="B108" s="2">
        <v>1</v>
      </c>
      <c r="C108" s="2">
        <v>31</v>
      </c>
      <c r="D108" s="2"/>
      <c r="E108" s="2" t="s">
        <v>3</v>
      </c>
      <c r="F108" s="2" t="s">
        <v>120</v>
      </c>
      <c r="G108" s="2" t="s">
        <v>121</v>
      </c>
      <c r="H108" s="2" t="s">
        <v>90</v>
      </c>
      <c r="I108" s="2">
        <f>I101*J108</f>
        <v>0</v>
      </c>
      <c r="J108" s="2">
        <v>0</v>
      </c>
      <c r="K108" s="2">
        <v>0</v>
      </c>
      <c r="L108" s="2"/>
      <c r="M108" s="2"/>
      <c r="N108" s="2"/>
      <c r="O108" s="2">
        <f t="shared" si="39"/>
        <v>0</v>
      </c>
      <c r="P108" s="2">
        <f t="shared" si="60"/>
        <v>0</v>
      </c>
      <c r="Q108" s="2">
        <f t="shared" si="61"/>
        <v>0</v>
      </c>
      <c r="R108" s="2">
        <f t="shared" si="62"/>
        <v>0</v>
      </c>
      <c r="S108" s="2">
        <f t="shared" si="63"/>
        <v>0</v>
      </c>
      <c r="T108" s="2">
        <f t="shared" si="40"/>
        <v>0</v>
      </c>
      <c r="U108" s="2">
        <f t="shared" si="64"/>
        <v>0</v>
      </c>
      <c r="V108" s="2">
        <f t="shared" si="65"/>
        <v>0</v>
      </c>
      <c r="W108" s="2">
        <f t="shared" si="41"/>
        <v>0</v>
      </c>
      <c r="X108" s="2">
        <f t="shared" si="42"/>
        <v>0</v>
      </c>
      <c r="Y108" s="2">
        <f t="shared" si="43"/>
        <v>0</v>
      </c>
      <c r="Z108" s="2"/>
      <c r="AA108" s="2">
        <v>-1</v>
      </c>
      <c r="AB108" s="2">
        <f t="shared" si="44"/>
        <v>0</v>
      </c>
      <c r="AC108" s="2">
        <f t="shared" si="66"/>
        <v>0</v>
      </c>
      <c r="AD108" s="2">
        <f t="shared" si="67"/>
        <v>0</v>
      </c>
      <c r="AE108" s="2">
        <f t="shared" si="68"/>
        <v>0</v>
      </c>
      <c r="AF108" s="2">
        <f t="shared" si="69"/>
        <v>0</v>
      </c>
      <c r="AG108" s="2">
        <f t="shared" si="45"/>
        <v>0</v>
      </c>
      <c r="AH108" s="2">
        <f t="shared" si="70"/>
        <v>0</v>
      </c>
      <c r="AI108" s="2">
        <f t="shared" si="71"/>
        <v>0</v>
      </c>
      <c r="AJ108" s="2">
        <f t="shared" si="46"/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103</v>
      </c>
      <c r="AU108" s="2">
        <v>60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3</v>
      </c>
      <c r="BI108" s="2">
        <v>1</v>
      </c>
      <c r="BJ108" s="2" t="s">
        <v>3</v>
      </c>
      <c r="BK108" s="2"/>
      <c r="BL108" s="2"/>
      <c r="BM108" s="2">
        <v>33001</v>
      </c>
      <c r="BN108" s="2">
        <v>0</v>
      </c>
      <c r="BO108" s="2" t="s">
        <v>3</v>
      </c>
      <c r="BP108" s="2">
        <v>0</v>
      </c>
      <c r="BQ108" s="2">
        <v>2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103</v>
      </c>
      <c r="CA108" s="2">
        <v>60</v>
      </c>
      <c r="CB108" s="2" t="s">
        <v>3</v>
      </c>
      <c r="CC108" s="2"/>
      <c r="CD108" s="2"/>
      <c r="CE108" s="2">
        <v>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3</v>
      </c>
      <c r="CO108" s="2">
        <v>0</v>
      </c>
      <c r="CP108" s="2">
        <f t="shared" si="47"/>
        <v>0</v>
      </c>
      <c r="CQ108" s="2">
        <f t="shared" si="72"/>
        <v>0</v>
      </c>
      <c r="CR108" s="2">
        <f t="shared" si="73"/>
        <v>0</v>
      </c>
      <c r="CS108" s="2">
        <f t="shared" si="74"/>
        <v>0</v>
      </c>
      <c r="CT108" s="2">
        <f t="shared" si="75"/>
        <v>0</v>
      </c>
      <c r="CU108" s="2">
        <f t="shared" si="48"/>
        <v>0</v>
      </c>
      <c r="CV108" s="2">
        <f t="shared" si="76"/>
        <v>0</v>
      </c>
      <c r="CW108" s="2">
        <f t="shared" si="77"/>
        <v>0</v>
      </c>
      <c r="CX108" s="2">
        <f t="shared" si="49"/>
        <v>0</v>
      </c>
      <c r="CY108" s="2">
        <f t="shared" si="50"/>
        <v>0</v>
      </c>
      <c r="CZ108" s="2">
        <f t="shared" si="51"/>
        <v>0</v>
      </c>
      <c r="DA108" s="2"/>
      <c r="DB108" s="2"/>
      <c r="DC108" s="2" t="s">
        <v>3</v>
      </c>
      <c r="DD108" s="2" t="s">
        <v>3</v>
      </c>
      <c r="DE108" s="2" t="s">
        <v>3</v>
      </c>
      <c r="DF108" s="2" t="s">
        <v>3</v>
      </c>
      <c r="DG108" s="2" t="s">
        <v>3</v>
      </c>
      <c r="DH108" s="2" t="s">
        <v>3</v>
      </c>
      <c r="DI108" s="2" t="s">
        <v>3</v>
      </c>
      <c r="DJ108" s="2" t="s">
        <v>3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1013</v>
      </c>
      <c r="DV108" s="2" t="s">
        <v>90</v>
      </c>
      <c r="DW108" s="2" t="s">
        <v>90</v>
      </c>
      <c r="DX108" s="2">
        <v>1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52127012</v>
      </c>
      <c r="EF108" s="2">
        <v>2</v>
      </c>
      <c r="EG108" s="2" t="s">
        <v>23</v>
      </c>
      <c r="EH108" s="2">
        <v>27</v>
      </c>
      <c r="EI108" s="2" t="s">
        <v>92</v>
      </c>
      <c r="EJ108" s="2">
        <v>1</v>
      </c>
      <c r="EK108" s="2">
        <v>33001</v>
      </c>
      <c r="EL108" s="2" t="s">
        <v>92</v>
      </c>
      <c r="EM108" s="2" t="s">
        <v>93</v>
      </c>
      <c r="EN108" s="2"/>
      <c r="EO108" s="2" t="s">
        <v>3</v>
      </c>
      <c r="EP108" s="2"/>
      <c r="EQ108" s="2">
        <v>1024</v>
      </c>
      <c r="ER108" s="2">
        <v>0</v>
      </c>
      <c r="ES108" s="2">
        <v>0</v>
      </c>
      <c r="ET108" s="2">
        <v>0</v>
      </c>
      <c r="EU108" s="2">
        <v>0</v>
      </c>
      <c r="EV108" s="2">
        <v>0</v>
      </c>
      <c r="EW108" s="2">
        <v>0</v>
      </c>
      <c r="EX108" s="2">
        <v>0</v>
      </c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v>0</v>
      </c>
      <c r="FS108" s="2">
        <v>0</v>
      </c>
      <c r="FT108" s="2"/>
      <c r="FU108" s="2"/>
      <c r="FV108" s="2"/>
      <c r="FW108" s="2"/>
      <c r="FX108" s="2">
        <v>103</v>
      </c>
      <c r="FY108" s="2">
        <v>60</v>
      </c>
      <c r="FZ108" s="2"/>
      <c r="GA108" s="2" t="s">
        <v>3</v>
      </c>
      <c r="GB108" s="2"/>
      <c r="GC108" s="2"/>
      <c r="GD108" s="2">
        <v>1</v>
      </c>
      <c r="GE108" s="2"/>
      <c r="GF108" s="2">
        <v>-320198552</v>
      </c>
      <c r="GG108" s="2">
        <v>2</v>
      </c>
      <c r="GH108" s="2">
        <v>1</v>
      </c>
      <c r="GI108" s="2">
        <v>-2</v>
      </c>
      <c r="GJ108" s="2">
        <v>0</v>
      </c>
      <c r="GK108" s="2">
        <v>0</v>
      </c>
      <c r="GL108" s="2">
        <f t="shared" si="52"/>
        <v>0</v>
      </c>
      <c r="GM108" s="2">
        <f t="shared" si="53"/>
        <v>0</v>
      </c>
      <c r="GN108" s="2">
        <f t="shared" si="54"/>
        <v>0</v>
      </c>
      <c r="GO108" s="2">
        <f t="shared" si="55"/>
        <v>0</v>
      </c>
      <c r="GP108" s="2">
        <f t="shared" si="56"/>
        <v>0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 t="shared" si="57"/>
        <v>0</v>
      </c>
      <c r="GW108" s="2">
        <v>1</v>
      </c>
      <c r="GX108" s="2">
        <f t="shared" si="58"/>
        <v>0</v>
      </c>
      <c r="GY108" s="2"/>
      <c r="GZ108" s="2"/>
      <c r="HA108" s="2">
        <v>0</v>
      </c>
      <c r="HB108" s="2">
        <v>0</v>
      </c>
      <c r="HC108" s="2">
        <f t="shared" si="59"/>
        <v>0</v>
      </c>
      <c r="HD108" s="2"/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94</v>
      </c>
      <c r="HO108" s="2" t="s">
        <v>95</v>
      </c>
      <c r="HP108" s="2" t="s">
        <v>92</v>
      </c>
      <c r="HQ108" s="2" t="s">
        <v>92</v>
      </c>
      <c r="HR108" s="2"/>
      <c r="HS108" s="2">
        <v>0</v>
      </c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2">
      <c r="A109" s="2">
        <v>18</v>
      </c>
      <c r="B109" s="2">
        <v>1</v>
      </c>
      <c r="C109" s="2">
        <v>32</v>
      </c>
      <c r="D109" s="2"/>
      <c r="E109" s="2" t="s">
        <v>3</v>
      </c>
      <c r="F109" s="2" t="s">
        <v>122</v>
      </c>
      <c r="G109" s="2" t="s">
        <v>123</v>
      </c>
      <c r="H109" s="2" t="s">
        <v>90</v>
      </c>
      <c r="I109" s="2">
        <f>I101*J109</f>
        <v>0</v>
      </c>
      <c r="J109" s="2">
        <v>0</v>
      </c>
      <c r="K109" s="2">
        <v>0</v>
      </c>
      <c r="L109" s="2"/>
      <c r="M109" s="2"/>
      <c r="N109" s="2"/>
      <c r="O109" s="2">
        <f t="shared" si="39"/>
        <v>0</v>
      </c>
      <c r="P109" s="2">
        <f t="shared" si="60"/>
        <v>0</v>
      </c>
      <c r="Q109" s="2">
        <f t="shared" si="61"/>
        <v>0</v>
      </c>
      <c r="R109" s="2">
        <f t="shared" si="62"/>
        <v>0</v>
      </c>
      <c r="S109" s="2">
        <f t="shared" si="63"/>
        <v>0</v>
      </c>
      <c r="T109" s="2">
        <f t="shared" si="40"/>
        <v>0</v>
      </c>
      <c r="U109" s="2">
        <f t="shared" si="64"/>
        <v>0</v>
      </c>
      <c r="V109" s="2">
        <f t="shared" si="65"/>
        <v>0</v>
      </c>
      <c r="W109" s="2">
        <f t="shared" si="41"/>
        <v>0</v>
      </c>
      <c r="X109" s="2">
        <f t="shared" si="42"/>
        <v>0</v>
      </c>
      <c r="Y109" s="2">
        <f t="shared" si="43"/>
        <v>0</v>
      </c>
      <c r="Z109" s="2"/>
      <c r="AA109" s="2">
        <v>-1</v>
      </c>
      <c r="AB109" s="2">
        <f t="shared" si="44"/>
        <v>0</v>
      </c>
      <c r="AC109" s="2">
        <f t="shared" si="66"/>
        <v>0</v>
      </c>
      <c r="AD109" s="2">
        <f t="shared" si="67"/>
        <v>0</v>
      </c>
      <c r="AE109" s="2">
        <f t="shared" si="68"/>
        <v>0</v>
      </c>
      <c r="AF109" s="2">
        <f t="shared" si="69"/>
        <v>0</v>
      </c>
      <c r="AG109" s="2">
        <f t="shared" si="45"/>
        <v>0</v>
      </c>
      <c r="AH109" s="2">
        <f t="shared" si="70"/>
        <v>0</v>
      </c>
      <c r="AI109" s="2">
        <f t="shared" si="71"/>
        <v>0</v>
      </c>
      <c r="AJ109" s="2">
        <f t="shared" si="46"/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103</v>
      </c>
      <c r="AU109" s="2">
        <v>60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3</v>
      </c>
      <c r="BI109" s="2">
        <v>1</v>
      </c>
      <c r="BJ109" s="2" t="s">
        <v>3</v>
      </c>
      <c r="BK109" s="2"/>
      <c r="BL109" s="2"/>
      <c r="BM109" s="2">
        <v>33001</v>
      </c>
      <c r="BN109" s="2">
        <v>0</v>
      </c>
      <c r="BO109" s="2" t="s">
        <v>3</v>
      </c>
      <c r="BP109" s="2">
        <v>0</v>
      </c>
      <c r="BQ109" s="2">
        <v>2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103</v>
      </c>
      <c r="CA109" s="2">
        <v>60</v>
      </c>
      <c r="CB109" s="2" t="s">
        <v>3</v>
      </c>
      <c r="CC109" s="2"/>
      <c r="CD109" s="2"/>
      <c r="CE109" s="2">
        <v>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3</v>
      </c>
      <c r="CO109" s="2">
        <v>0</v>
      </c>
      <c r="CP109" s="2">
        <f t="shared" si="47"/>
        <v>0</v>
      </c>
      <c r="CQ109" s="2">
        <f t="shared" si="72"/>
        <v>0</v>
      </c>
      <c r="CR109" s="2">
        <f t="shared" si="73"/>
        <v>0</v>
      </c>
      <c r="CS109" s="2">
        <f t="shared" si="74"/>
        <v>0</v>
      </c>
      <c r="CT109" s="2">
        <f t="shared" si="75"/>
        <v>0</v>
      </c>
      <c r="CU109" s="2">
        <f t="shared" si="48"/>
        <v>0</v>
      </c>
      <c r="CV109" s="2">
        <f t="shared" si="76"/>
        <v>0</v>
      </c>
      <c r="CW109" s="2">
        <f t="shared" si="77"/>
        <v>0</v>
      </c>
      <c r="CX109" s="2">
        <f t="shared" si="49"/>
        <v>0</v>
      </c>
      <c r="CY109" s="2">
        <f t="shared" si="50"/>
        <v>0</v>
      </c>
      <c r="CZ109" s="2">
        <f t="shared" si="51"/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1013</v>
      </c>
      <c r="DV109" s="2" t="s">
        <v>90</v>
      </c>
      <c r="DW109" s="2" t="s">
        <v>90</v>
      </c>
      <c r="DX109" s="2">
        <v>1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52127012</v>
      </c>
      <c r="EF109" s="2">
        <v>2</v>
      </c>
      <c r="EG109" s="2" t="s">
        <v>23</v>
      </c>
      <c r="EH109" s="2">
        <v>27</v>
      </c>
      <c r="EI109" s="2" t="s">
        <v>92</v>
      </c>
      <c r="EJ109" s="2">
        <v>1</v>
      </c>
      <c r="EK109" s="2">
        <v>33001</v>
      </c>
      <c r="EL109" s="2" t="s">
        <v>92</v>
      </c>
      <c r="EM109" s="2" t="s">
        <v>93</v>
      </c>
      <c r="EN109" s="2"/>
      <c r="EO109" s="2" t="s">
        <v>3</v>
      </c>
      <c r="EP109" s="2"/>
      <c r="EQ109" s="2">
        <v>1024</v>
      </c>
      <c r="ER109" s="2">
        <v>0</v>
      </c>
      <c r="ES109" s="2">
        <v>0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103</v>
      </c>
      <c r="FY109" s="2">
        <v>60</v>
      </c>
      <c r="FZ109" s="2"/>
      <c r="GA109" s="2" t="s">
        <v>3</v>
      </c>
      <c r="GB109" s="2"/>
      <c r="GC109" s="2"/>
      <c r="GD109" s="2">
        <v>1</v>
      </c>
      <c r="GE109" s="2"/>
      <c r="GF109" s="2">
        <v>326010188</v>
      </c>
      <c r="GG109" s="2">
        <v>2</v>
      </c>
      <c r="GH109" s="2">
        <v>1</v>
      </c>
      <c r="GI109" s="2">
        <v>-2</v>
      </c>
      <c r="GJ109" s="2">
        <v>0</v>
      </c>
      <c r="GK109" s="2">
        <v>0</v>
      </c>
      <c r="GL109" s="2">
        <f t="shared" si="52"/>
        <v>0</v>
      </c>
      <c r="GM109" s="2">
        <f t="shared" si="53"/>
        <v>0</v>
      </c>
      <c r="GN109" s="2">
        <f t="shared" si="54"/>
        <v>0</v>
      </c>
      <c r="GO109" s="2">
        <f t="shared" si="55"/>
        <v>0</v>
      </c>
      <c r="GP109" s="2">
        <f t="shared" si="56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57"/>
        <v>0</v>
      </c>
      <c r="GW109" s="2">
        <v>1</v>
      </c>
      <c r="GX109" s="2">
        <f t="shared" si="58"/>
        <v>0</v>
      </c>
      <c r="GY109" s="2"/>
      <c r="GZ109" s="2"/>
      <c r="HA109" s="2">
        <v>0</v>
      </c>
      <c r="HB109" s="2">
        <v>0</v>
      </c>
      <c r="HC109" s="2">
        <f t="shared" si="59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94</v>
      </c>
      <c r="HO109" s="2" t="s">
        <v>95</v>
      </c>
      <c r="HP109" s="2" t="s">
        <v>92</v>
      </c>
      <c r="HQ109" s="2" t="s">
        <v>92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 s="2">
        <v>17</v>
      </c>
      <c r="B110" s="2">
        <v>1</v>
      </c>
      <c r="C110" s="2"/>
      <c r="D110" s="2"/>
      <c r="E110" s="2" t="s">
        <v>3</v>
      </c>
      <c r="F110" s="2" t="s">
        <v>124</v>
      </c>
      <c r="G110" s="2" t="s">
        <v>125</v>
      </c>
      <c r="H110" s="2" t="s">
        <v>126</v>
      </c>
      <c r="I110" s="2">
        <f>ROUND((-12)/100,7)</f>
        <v>-0.12</v>
      </c>
      <c r="J110" s="2">
        <v>0</v>
      </c>
      <c r="K110" s="2">
        <f>ROUND((-12)/100,7)</f>
        <v>-0.12</v>
      </c>
      <c r="L110" s="2"/>
      <c r="M110" s="2"/>
      <c r="N110" s="2"/>
      <c r="O110" s="2">
        <f t="shared" si="39"/>
        <v>-134.94999999999999</v>
      </c>
      <c r="P110" s="2">
        <f t="shared" si="60"/>
        <v>-134.94999999999999</v>
      </c>
      <c r="Q110" s="2">
        <f t="shared" si="61"/>
        <v>0</v>
      </c>
      <c r="R110" s="2">
        <f t="shared" si="62"/>
        <v>0</v>
      </c>
      <c r="S110" s="2">
        <f t="shared" si="63"/>
        <v>0</v>
      </c>
      <c r="T110" s="2">
        <f t="shared" si="40"/>
        <v>0</v>
      </c>
      <c r="U110" s="2">
        <f t="shared" si="64"/>
        <v>0</v>
      </c>
      <c r="V110" s="2">
        <f t="shared" si="65"/>
        <v>0</v>
      </c>
      <c r="W110" s="2">
        <f t="shared" si="41"/>
        <v>0</v>
      </c>
      <c r="X110" s="2">
        <f t="shared" si="42"/>
        <v>0</v>
      </c>
      <c r="Y110" s="2">
        <f t="shared" si="43"/>
        <v>0</v>
      </c>
      <c r="Z110" s="2"/>
      <c r="AA110" s="2">
        <v>-1</v>
      </c>
      <c r="AB110" s="2">
        <f t="shared" si="44"/>
        <v>1031.73</v>
      </c>
      <c r="AC110" s="2">
        <f t="shared" si="66"/>
        <v>1031.73</v>
      </c>
      <c r="AD110" s="2">
        <f t="shared" si="67"/>
        <v>0</v>
      </c>
      <c r="AE110" s="2">
        <f t="shared" si="68"/>
        <v>0</v>
      </c>
      <c r="AF110" s="2">
        <f t="shared" si="69"/>
        <v>0</v>
      </c>
      <c r="AG110" s="2">
        <f t="shared" si="45"/>
        <v>0</v>
      </c>
      <c r="AH110" s="2">
        <f t="shared" si="70"/>
        <v>0</v>
      </c>
      <c r="AI110" s="2">
        <f t="shared" si="71"/>
        <v>0</v>
      </c>
      <c r="AJ110" s="2">
        <f t="shared" si="46"/>
        <v>0</v>
      </c>
      <c r="AK110" s="2">
        <v>1031.73</v>
      </c>
      <c r="AL110" s="2">
        <v>1031.73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1.0900000000000001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3</v>
      </c>
      <c r="BI110" s="2">
        <v>2</v>
      </c>
      <c r="BJ110" s="2" t="s">
        <v>127</v>
      </c>
      <c r="BK110" s="2"/>
      <c r="BL110" s="2"/>
      <c r="BM110" s="2">
        <v>500002</v>
      </c>
      <c r="BN110" s="2">
        <v>0</v>
      </c>
      <c r="BO110" s="2" t="s">
        <v>124</v>
      </c>
      <c r="BP110" s="2">
        <v>1</v>
      </c>
      <c r="BQ110" s="2">
        <v>12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0</v>
      </c>
      <c r="CA110" s="2">
        <v>0</v>
      </c>
      <c r="CB110" s="2" t="s">
        <v>3</v>
      </c>
      <c r="CC110" s="2"/>
      <c r="CD110" s="2"/>
      <c r="CE110" s="2">
        <v>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3</v>
      </c>
      <c r="CO110" s="2">
        <v>0</v>
      </c>
      <c r="CP110" s="2">
        <f t="shared" si="47"/>
        <v>-134.94999999999999</v>
      </c>
      <c r="CQ110" s="2">
        <f t="shared" si="72"/>
        <v>1124.5899999999999</v>
      </c>
      <c r="CR110" s="2">
        <f t="shared" si="73"/>
        <v>0</v>
      </c>
      <c r="CS110" s="2">
        <f t="shared" si="74"/>
        <v>0</v>
      </c>
      <c r="CT110" s="2">
        <f t="shared" si="75"/>
        <v>0</v>
      </c>
      <c r="CU110" s="2">
        <f t="shared" si="48"/>
        <v>0</v>
      </c>
      <c r="CV110" s="2">
        <f t="shared" si="76"/>
        <v>0</v>
      </c>
      <c r="CW110" s="2">
        <f t="shared" si="77"/>
        <v>0</v>
      </c>
      <c r="CX110" s="2">
        <f t="shared" si="49"/>
        <v>0</v>
      </c>
      <c r="CY110" s="2">
        <f>0</f>
        <v>0</v>
      </c>
      <c r="CZ110" s="2">
        <f>0</f>
        <v>0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3</v>
      </c>
      <c r="DH110" s="2" t="s">
        <v>3</v>
      </c>
      <c r="DI110" s="2" t="s">
        <v>3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1013</v>
      </c>
      <c r="DV110" s="2" t="s">
        <v>126</v>
      </c>
      <c r="DW110" s="2" t="s">
        <v>126</v>
      </c>
      <c r="DX110" s="2">
        <v>1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52126892</v>
      </c>
      <c r="EF110" s="2">
        <v>12</v>
      </c>
      <c r="EG110" s="2" t="s">
        <v>128</v>
      </c>
      <c r="EH110" s="2">
        <v>0</v>
      </c>
      <c r="EI110" s="2" t="s">
        <v>3</v>
      </c>
      <c r="EJ110" s="2">
        <v>2</v>
      </c>
      <c r="EK110" s="2">
        <v>500002</v>
      </c>
      <c r="EL110" s="2" t="s">
        <v>129</v>
      </c>
      <c r="EM110" s="2" t="s">
        <v>130</v>
      </c>
      <c r="EN110" s="2"/>
      <c r="EO110" s="2" t="s">
        <v>3</v>
      </c>
      <c r="EP110" s="2"/>
      <c r="EQ110" s="2">
        <v>1024</v>
      </c>
      <c r="ER110" s="2">
        <v>1031.73</v>
      </c>
      <c r="ES110" s="2">
        <v>1031.73</v>
      </c>
      <c r="ET110" s="2">
        <v>0</v>
      </c>
      <c r="EU110" s="2">
        <v>0</v>
      </c>
      <c r="EV110" s="2">
        <v>0</v>
      </c>
      <c r="EW110" s="2">
        <v>0</v>
      </c>
      <c r="EX110" s="2">
        <v>0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v>0</v>
      </c>
      <c r="FS110" s="2">
        <v>0</v>
      </c>
      <c r="FT110" s="2"/>
      <c r="FU110" s="2"/>
      <c r="FV110" s="2"/>
      <c r="FW110" s="2"/>
      <c r="FX110" s="2">
        <v>0</v>
      </c>
      <c r="FY110" s="2">
        <v>0</v>
      </c>
      <c r="FZ110" s="2"/>
      <c r="GA110" s="2" t="s">
        <v>3</v>
      </c>
      <c r="GB110" s="2"/>
      <c r="GC110" s="2"/>
      <c r="GD110" s="2">
        <v>1</v>
      </c>
      <c r="GE110" s="2"/>
      <c r="GF110" s="2">
        <v>600080833</v>
      </c>
      <c r="GG110" s="2">
        <v>2</v>
      </c>
      <c r="GH110" s="2">
        <v>1</v>
      </c>
      <c r="GI110" s="2">
        <v>2</v>
      </c>
      <c r="GJ110" s="2">
        <v>0</v>
      </c>
      <c r="GK110" s="2">
        <v>0</v>
      </c>
      <c r="GL110" s="2">
        <f t="shared" si="52"/>
        <v>0</v>
      </c>
      <c r="GM110" s="2">
        <f t="shared" si="53"/>
        <v>-134.94999999999999</v>
      </c>
      <c r="GN110" s="2">
        <f t="shared" si="54"/>
        <v>0</v>
      </c>
      <c r="GO110" s="2">
        <f t="shared" si="55"/>
        <v>-134.94999999999999</v>
      </c>
      <c r="GP110" s="2">
        <f t="shared" si="56"/>
        <v>0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si="57"/>
        <v>0</v>
      </c>
      <c r="GW110" s="2">
        <v>1</v>
      </c>
      <c r="GX110" s="2">
        <f t="shared" si="58"/>
        <v>0</v>
      </c>
      <c r="GY110" s="2"/>
      <c r="GZ110" s="2"/>
      <c r="HA110" s="2">
        <v>0</v>
      </c>
      <c r="HB110" s="2">
        <v>0</v>
      </c>
      <c r="HC110" s="2">
        <f t="shared" si="59"/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</v>
      </c>
      <c r="HN110" s="2" t="s">
        <v>3</v>
      </c>
      <c r="HO110" s="2" t="s">
        <v>3</v>
      </c>
      <c r="HP110" s="2" t="s">
        <v>3</v>
      </c>
      <c r="HQ110" s="2" t="s">
        <v>3</v>
      </c>
      <c r="HR110" s="2"/>
      <c r="HS110" s="2">
        <v>0</v>
      </c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ht="409.5" x14ac:dyDescent="0.2">
      <c r="A111" s="2">
        <v>17</v>
      </c>
      <c r="B111" s="2">
        <v>1</v>
      </c>
      <c r="C111" s="2">
        <f>ROW(SmtRes!A52)</f>
        <v>52</v>
      </c>
      <c r="D111" s="2">
        <f>ROW(EtalonRes!A52)</f>
        <v>52</v>
      </c>
      <c r="E111" s="2" t="s">
        <v>3</v>
      </c>
      <c r="F111" s="2" t="s">
        <v>131</v>
      </c>
      <c r="G111" s="2" t="s">
        <v>132</v>
      </c>
      <c r="H111" s="2" t="s">
        <v>90</v>
      </c>
      <c r="I111" s="2">
        <f>ROUND(1,7)</f>
        <v>1</v>
      </c>
      <c r="J111" s="2">
        <v>0</v>
      </c>
      <c r="K111" s="2">
        <f>ROUND(1,7)</f>
        <v>1</v>
      </c>
      <c r="L111" s="2"/>
      <c r="M111" s="2"/>
      <c r="N111" s="2"/>
      <c r="O111" s="2">
        <f t="shared" si="39"/>
        <v>8538.9500000000007</v>
      </c>
      <c r="P111" s="2">
        <f>SUMIF(SmtRes!AQ33:'SmtRes'!AQ52,"=1",SmtRes!DF33:'SmtRes'!DF52)</f>
        <v>159.4</v>
      </c>
      <c r="Q111" s="2">
        <f>SUMIF(SmtRes!AQ33:'SmtRes'!AQ52,"=1",SmtRes!DG33:'SmtRes'!DG52)</f>
        <v>3796.2299999999996</v>
      </c>
      <c r="R111" s="2">
        <f>SUMIF(SmtRes!AQ33:'SmtRes'!AQ52,"=1",SmtRes!DH33:'SmtRes'!DH52)</f>
        <v>1323.98</v>
      </c>
      <c r="S111" s="2">
        <f>SUMIF(SmtRes!AQ33:'SmtRes'!AQ52,"=1",SmtRes!DI33:'SmtRes'!DI52)</f>
        <v>3259.34</v>
      </c>
      <c r="T111" s="2">
        <f t="shared" si="40"/>
        <v>0</v>
      </c>
      <c r="U111" s="2">
        <f>SUMIF(SmtRes!AQ33:'SmtRes'!AQ52,"=1",SmtRes!CV33:'SmtRes'!CV52)</f>
        <v>7.1760000000000002</v>
      </c>
      <c r="V111" s="2">
        <f>SUMIF(SmtRes!AQ33:'SmtRes'!AQ52,"=1",SmtRes!CW33:'SmtRes'!CW52)</f>
        <v>2.4</v>
      </c>
      <c r="W111" s="2">
        <f t="shared" si="41"/>
        <v>0</v>
      </c>
      <c r="X111" s="2">
        <f t="shared" si="42"/>
        <v>4720.82</v>
      </c>
      <c r="Y111" s="2">
        <f t="shared" si="43"/>
        <v>2749.99</v>
      </c>
      <c r="Z111" s="2"/>
      <c r="AA111" s="2">
        <v>-1</v>
      </c>
      <c r="AB111" s="2">
        <f t="shared" si="44"/>
        <v>7133.0983539999997</v>
      </c>
      <c r="AC111" s="2">
        <f>ROUND((SUM(SmtRes!BQ33:'SmtRes'!BQ52)),6)</f>
        <v>121.11915399999999</v>
      </c>
      <c r="AD111" s="2">
        <f>ROUND((((SUM(SmtRes!BR33:'SmtRes'!BR52))-(SUM(SmtRes!BS33:'SmtRes'!BS52)))+AE111),6)</f>
        <v>3752.64</v>
      </c>
      <c r="AE111" s="2">
        <f>ROUND((SUM(SmtRes!BS33:'SmtRes'!BS52)),6)</f>
        <v>1323.9792</v>
      </c>
      <c r="AF111" s="2">
        <f>ROUND((SUM(SmtRes!BT33:'SmtRes'!BT52)),6)</f>
        <v>3259.3391999999999</v>
      </c>
      <c r="AG111" s="2">
        <f t="shared" si="45"/>
        <v>0</v>
      </c>
      <c r="AH111" s="2">
        <f>(SUM(SmtRes!BU33:'SmtRes'!BU52))</f>
        <v>7.1760000000000002</v>
      </c>
      <c r="AI111" s="2">
        <f>(SUM(SmtRes!BV33:'SmtRes'!BV52))</f>
        <v>2.4</v>
      </c>
      <c r="AJ111" s="2">
        <f t="shared" si="46"/>
        <v>0</v>
      </c>
      <c r="AK111" s="2">
        <v>7067.7511540000005</v>
      </c>
      <c r="AL111" s="2">
        <v>121.11915400000001</v>
      </c>
      <c r="AM111" s="2">
        <v>3127.2000000000003</v>
      </c>
      <c r="AN111" s="2">
        <v>1103.316</v>
      </c>
      <c r="AO111" s="2">
        <v>2716.116</v>
      </c>
      <c r="AP111" s="2">
        <v>0</v>
      </c>
      <c r="AQ111" s="2">
        <v>5.98</v>
      </c>
      <c r="AR111" s="2">
        <v>2</v>
      </c>
      <c r="AS111" s="2">
        <v>0</v>
      </c>
      <c r="AT111" s="2">
        <v>103</v>
      </c>
      <c r="AU111" s="2">
        <v>60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0</v>
      </c>
      <c r="BI111" s="2">
        <v>1</v>
      </c>
      <c r="BJ111" s="2" t="s">
        <v>133</v>
      </c>
      <c r="BK111" s="2"/>
      <c r="BL111" s="2"/>
      <c r="BM111" s="2">
        <v>33001</v>
      </c>
      <c r="BN111" s="2">
        <v>0</v>
      </c>
      <c r="BO111" s="2" t="s">
        <v>3</v>
      </c>
      <c r="BP111" s="2">
        <v>0</v>
      </c>
      <c r="BQ111" s="2">
        <v>2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103</v>
      </c>
      <c r="CA111" s="2">
        <v>60</v>
      </c>
      <c r="CB111" s="2" t="s">
        <v>3</v>
      </c>
      <c r="CC111" s="2"/>
      <c r="CD111" s="2"/>
      <c r="CE111" s="2">
        <v>0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7" t="s">
        <v>529</v>
      </c>
      <c r="CO111" s="2">
        <v>0</v>
      </c>
      <c r="CP111" s="2">
        <f t="shared" si="47"/>
        <v>8538.9499999999989</v>
      </c>
      <c r="CQ111" s="2">
        <f>SUMIF(SmtRes!AQ33:'SmtRes'!AQ52,"=1",SmtRes!AA33:'SmtRes'!AA52)</f>
        <v>175653.96</v>
      </c>
      <c r="CR111" s="2">
        <f>SUMIF(SmtRes!AQ33:'SmtRes'!AQ52,"=1",SmtRes!AB33:'SmtRes'!AB52)</f>
        <v>2403.7399999999998</v>
      </c>
      <c r="CS111" s="2">
        <f>SUMIF(SmtRes!AQ33:'SmtRes'!AQ52,"=1",SmtRes!AC33:'SmtRes'!AC52)</f>
        <v>1059.18</v>
      </c>
      <c r="CT111" s="2">
        <f>SUMIF(SmtRes!AQ33:'SmtRes'!AQ52,"=1",SmtRes!AD33:'SmtRes'!AD52)</f>
        <v>454.2</v>
      </c>
      <c r="CU111" s="2">
        <f t="shared" si="48"/>
        <v>0</v>
      </c>
      <c r="CV111" s="2">
        <f>SUMIF(SmtRes!AQ33:'SmtRes'!AQ52,"=1",SmtRes!BU33:'SmtRes'!BU52)</f>
        <v>7.1760000000000002</v>
      </c>
      <c r="CW111" s="2">
        <f>SUMIF(SmtRes!AQ33:'SmtRes'!AQ52,"=1",SmtRes!BV33:'SmtRes'!BV52)</f>
        <v>2.4</v>
      </c>
      <c r="CX111" s="2">
        <f t="shared" si="49"/>
        <v>0</v>
      </c>
      <c r="CY111" s="2">
        <f t="shared" ref="CY111:CY121" si="78">(((S111+R111)*AT111)/100)</f>
        <v>4720.8195999999998</v>
      </c>
      <c r="CZ111" s="2">
        <f t="shared" ref="CZ111:CZ121" si="79">(((S111+R111)*AU111)/100)</f>
        <v>2749.9919999999997</v>
      </c>
      <c r="DA111" s="2"/>
      <c r="DB111" s="2">
        <v>6</v>
      </c>
      <c r="DC111" s="2" t="s">
        <v>3</v>
      </c>
      <c r="DD111" s="2" t="s">
        <v>3</v>
      </c>
      <c r="DE111" s="2" t="s">
        <v>22</v>
      </c>
      <c r="DF111" s="2" t="s">
        <v>22</v>
      </c>
      <c r="DG111" s="2" t="s">
        <v>22</v>
      </c>
      <c r="DH111" s="2" t="s">
        <v>3</v>
      </c>
      <c r="DI111" s="2" t="s">
        <v>22</v>
      </c>
      <c r="DJ111" s="2" t="s">
        <v>22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1013</v>
      </c>
      <c r="DV111" s="2" t="s">
        <v>90</v>
      </c>
      <c r="DW111" s="2" t="s">
        <v>90</v>
      </c>
      <c r="DX111" s="2">
        <v>1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52127012</v>
      </c>
      <c r="EF111" s="2">
        <v>2</v>
      </c>
      <c r="EG111" s="2" t="s">
        <v>23</v>
      </c>
      <c r="EH111" s="2">
        <v>27</v>
      </c>
      <c r="EI111" s="2" t="s">
        <v>92</v>
      </c>
      <c r="EJ111" s="2">
        <v>1</v>
      </c>
      <c r="EK111" s="2">
        <v>33001</v>
      </c>
      <c r="EL111" s="2" t="s">
        <v>92</v>
      </c>
      <c r="EM111" s="2" t="s">
        <v>93</v>
      </c>
      <c r="EN111" s="2"/>
      <c r="EO111" s="2" t="s">
        <v>27</v>
      </c>
      <c r="EP111" s="2"/>
      <c r="EQ111" s="2">
        <v>1024</v>
      </c>
      <c r="ER111" s="2">
        <v>0</v>
      </c>
      <c r="ES111" s="2">
        <v>0</v>
      </c>
      <c r="ET111" s="2">
        <v>0</v>
      </c>
      <c r="EU111" s="2">
        <v>0</v>
      </c>
      <c r="EV111" s="2">
        <v>0</v>
      </c>
      <c r="EW111" s="2">
        <v>5.98</v>
      </c>
      <c r="EX111" s="2">
        <v>2</v>
      </c>
      <c r="EY111" s="2">
        <v>0</v>
      </c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0</v>
      </c>
      <c r="FT111" s="2"/>
      <c r="FU111" s="2"/>
      <c r="FV111" s="2"/>
      <c r="FW111" s="2"/>
      <c r="FX111" s="2">
        <v>103</v>
      </c>
      <c r="FY111" s="2">
        <v>60</v>
      </c>
      <c r="FZ111" s="2"/>
      <c r="GA111" s="2" t="s">
        <v>3</v>
      </c>
      <c r="GB111" s="2"/>
      <c r="GC111" s="2"/>
      <c r="GD111" s="2">
        <v>1</v>
      </c>
      <c r="GE111" s="2"/>
      <c r="GF111" s="2">
        <v>-951984873</v>
      </c>
      <c r="GG111" s="2">
        <v>2</v>
      </c>
      <c r="GH111" s="2">
        <v>1</v>
      </c>
      <c r="GI111" s="2">
        <v>-2</v>
      </c>
      <c r="GJ111" s="2">
        <v>0</v>
      </c>
      <c r="GK111" s="2">
        <v>0</v>
      </c>
      <c r="GL111" s="2">
        <f t="shared" si="52"/>
        <v>0</v>
      </c>
      <c r="GM111" s="2">
        <f t="shared" si="53"/>
        <v>16009.76</v>
      </c>
      <c r="GN111" s="2">
        <f t="shared" si="54"/>
        <v>16009.76</v>
      </c>
      <c r="GO111" s="2">
        <f t="shared" si="55"/>
        <v>0</v>
      </c>
      <c r="GP111" s="2">
        <f t="shared" si="56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57"/>
        <v>0</v>
      </c>
      <c r="GW111" s="2">
        <v>1</v>
      </c>
      <c r="GX111" s="2">
        <f t="shared" si="58"/>
        <v>0</v>
      </c>
      <c r="GY111" s="2"/>
      <c r="GZ111" s="2"/>
      <c r="HA111" s="2">
        <v>0</v>
      </c>
      <c r="HB111" s="2">
        <v>0</v>
      </c>
      <c r="HC111" s="2">
        <f t="shared" si="59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94</v>
      </c>
      <c r="HO111" s="2" t="s">
        <v>95</v>
      </c>
      <c r="HP111" s="2" t="s">
        <v>92</v>
      </c>
      <c r="HQ111" s="2" t="s">
        <v>92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 s="2">
        <v>18</v>
      </c>
      <c r="B112" s="2">
        <v>1</v>
      </c>
      <c r="C112" s="2">
        <v>39</v>
      </c>
      <c r="D112" s="2"/>
      <c r="E112" s="2" t="s">
        <v>3</v>
      </c>
      <c r="F112" s="2" t="s">
        <v>105</v>
      </c>
      <c r="G112" s="2" t="s">
        <v>106</v>
      </c>
      <c r="H112" s="2" t="s">
        <v>107</v>
      </c>
      <c r="I112" s="2">
        <f>I111*J112</f>
        <v>0</v>
      </c>
      <c r="J112" s="2">
        <v>0</v>
      </c>
      <c r="K112" s="2">
        <v>0</v>
      </c>
      <c r="L112" s="2"/>
      <c r="M112" s="2"/>
      <c r="N112" s="2"/>
      <c r="O112" s="2">
        <f t="shared" si="39"/>
        <v>0</v>
      </c>
      <c r="P112" s="2">
        <f t="shared" ref="P112:P122" si="80">ROUND(CQ112*I112,2)</f>
        <v>0</v>
      </c>
      <c r="Q112" s="2">
        <f t="shared" ref="Q112:Q122" si="81">ROUND(CR112*I112,2)</f>
        <v>0</v>
      </c>
      <c r="R112" s="2">
        <f t="shared" ref="R112:R122" si="82">ROUND(CS112*I112,2)</f>
        <v>0</v>
      </c>
      <c r="S112" s="2">
        <f t="shared" ref="S112:S122" si="83">ROUND(CT112*I112,2)</f>
        <v>0</v>
      </c>
      <c r="T112" s="2">
        <f t="shared" si="40"/>
        <v>0</v>
      </c>
      <c r="U112" s="2">
        <f t="shared" ref="U112:U122" si="84">ROUND(CV112*I112,7)</f>
        <v>0</v>
      </c>
      <c r="V112" s="2">
        <f t="shared" ref="V112:V122" si="85">ROUND(CW112*I112,7)</f>
        <v>0</v>
      </c>
      <c r="W112" s="2">
        <f t="shared" si="41"/>
        <v>0</v>
      </c>
      <c r="X112" s="2">
        <f t="shared" si="42"/>
        <v>0</v>
      </c>
      <c r="Y112" s="2">
        <f t="shared" si="43"/>
        <v>0</v>
      </c>
      <c r="Z112" s="2"/>
      <c r="AA112" s="2">
        <v>-1</v>
      </c>
      <c r="AB112" s="2">
        <f t="shared" si="44"/>
        <v>174.93</v>
      </c>
      <c r="AC112" s="2">
        <f t="shared" ref="AC112:AC122" si="86">ROUND((ES112),6)</f>
        <v>174.93</v>
      </c>
      <c r="AD112" s="2">
        <f t="shared" ref="AD112:AD122" si="87">ROUND((((ET112)-(EU112))+AE112),6)</f>
        <v>0</v>
      </c>
      <c r="AE112" s="2">
        <f t="shared" ref="AE112:AE122" si="88">ROUND((EU112),6)</f>
        <v>0</v>
      </c>
      <c r="AF112" s="2">
        <f t="shared" ref="AF112:AF122" si="89">ROUND((EV112),6)</f>
        <v>0</v>
      </c>
      <c r="AG112" s="2">
        <f t="shared" si="45"/>
        <v>0</v>
      </c>
      <c r="AH112" s="2">
        <f t="shared" ref="AH112:AH122" si="90">(EW112)</f>
        <v>0</v>
      </c>
      <c r="AI112" s="2">
        <f t="shared" ref="AI112:AI122" si="91">(EX112)</f>
        <v>0</v>
      </c>
      <c r="AJ112" s="2">
        <f t="shared" si="46"/>
        <v>0</v>
      </c>
      <c r="AK112" s="2">
        <v>174.93</v>
      </c>
      <c r="AL112" s="2">
        <v>174.93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103</v>
      </c>
      <c r="AU112" s="2">
        <v>60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1.1399999999999999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3</v>
      </c>
      <c r="BI112" s="2">
        <v>1</v>
      </c>
      <c r="BJ112" s="2" t="s">
        <v>108</v>
      </c>
      <c r="BK112" s="2"/>
      <c r="BL112" s="2"/>
      <c r="BM112" s="2">
        <v>33001</v>
      </c>
      <c r="BN112" s="2">
        <v>0</v>
      </c>
      <c r="BO112" s="2" t="s">
        <v>105</v>
      </c>
      <c r="BP112" s="2">
        <v>1</v>
      </c>
      <c r="BQ112" s="2">
        <v>2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103</v>
      </c>
      <c r="CA112" s="2">
        <v>60</v>
      </c>
      <c r="CB112" s="2" t="s">
        <v>3</v>
      </c>
      <c r="CC112" s="2"/>
      <c r="CD112" s="2"/>
      <c r="CE112" s="2">
        <v>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3</v>
      </c>
      <c r="CO112" s="2">
        <v>0</v>
      </c>
      <c r="CP112" s="2">
        <f t="shared" si="47"/>
        <v>0</v>
      </c>
      <c r="CQ112" s="2">
        <f t="shared" ref="CQ112:CQ122" si="92">ROUND(AL112*BC112,2)</f>
        <v>199.42</v>
      </c>
      <c r="CR112" s="2">
        <f t="shared" ref="CR112:CR122" si="93">ROUND(AM112*BB112,2)</f>
        <v>0</v>
      </c>
      <c r="CS112" s="2">
        <f t="shared" ref="CS112:CS122" si="94">ROUND(AN112*BS112,2)</f>
        <v>0</v>
      </c>
      <c r="CT112" s="2">
        <f t="shared" ref="CT112:CT122" si="95">ROUND(AO112*BA112,2)</f>
        <v>0</v>
      </c>
      <c r="CU112" s="2">
        <f t="shared" si="48"/>
        <v>0</v>
      </c>
      <c r="CV112" s="2">
        <f t="shared" ref="CV112:CV122" si="96">AH112</f>
        <v>0</v>
      </c>
      <c r="CW112" s="2">
        <f t="shared" ref="CW112:CW122" si="97">AI112</f>
        <v>0</v>
      </c>
      <c r="CX112" s="2">
        <f t="shared" si="49"/>
        <v>0</v>
      </c>
      <c r="CY112" s="2">
        <f t="shared" si="78"/>
        <v>0</v>
      </c>
      <c r="CZ112" s="2">
        <f t="shared" si="79"/>
        <v>0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3</v>
      </c>
      <c r="DH112" s="2" t="s">
        <v>3</v>
      </c>
      <c r="DI112" s="2" t="s">
        <v>3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1009</v>
      </c>
      <c r="DV112" s="2" t="s">
        <v>107</v>
      </c>
      <c r="DW112" s="2" t="s">
        <v>107</v>
      </c>
      <c r="DX112" s="2">
        <v>1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52127012</v>
      </c>
      <c r="EF112" s="2">
        <v>2</v>
      </c>
      <c r="EG112" s="2" t="s">
        <v>23</v>
      </c>
      <c r="EH112" s="2">
        <v>27</v>
      </c>
      <c r="EI112" s="2" t="s">
        <v>92</v>
      </c>
      <c r="EJ112" s="2">
        <v>1</v>
      </c>
      <c r="EK112" s="2">
        <v>33001</v>
      </c>
      <c r="EL112" s="2" t="s">
        <v>92</v>
      </c>
      <c r="EM112" s="2" t="s">
        <v>93</v>
      </c>
      <c r="EN112" s="2"/>
      <c r="EO112" s="2" t="s">
        <v>3</v>
      </c>
      <c r="EP112" s="2"/>
      <c r="EQ112" s="2">
        <v>1024</v>
      </c>
      <c r="ER112" s="2">
        <v>174.93</v>
      </c>
      <c r="ES112" s="2">
        <v>174.93</v>
      </c>
      <c r="ET112" s="2">
        <v>0</v>
      </c>
      <c r="EU112" s="2">
        <v>0</v>
      </c>
      <c r="EV112" s="2">
        <v>0</v>
      </c>
      <c r="EW112" s="2">
        <v>0</v>
      </c>
      <c r="EX112" s="2">
        <v>0</v>
      </c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v>0</v>
      </c>
      <c r="FS112" s="2">
        <v>0</v>
      </c>
      <c r="FT112" s="2"/>
      <c r="FU112" s="2"/>
      <c r="FV112" s="2"/>
      <c r="FW112" s="2"/>
      <c r="FX112" s="2">
        <v>103</v>
      </c>
      <c r="FY112" s="2">
        <v>60</v>
      </c>
      <c r="FZ112" s="2"/>
      <c r="GA112" s="2" t="s">
        <v>3</v>
      </c>
      <c r="GB112" s="2"/>
      <c r="GC112" s="2"/>
      <c r="GD112" s="2">
        <v>1</v>
      </c>
      <c r="GE112" s="2"/>
      <c r="GF112" s="2">
        <v>1181962216</v>
      </c>
      <c r="GG112" s="2">
        <v>2</v>
      </c>
      <c r="GH112" s="2">
        <v>1</v>
      </c>
      <c r="GI112" s="2">
        <v>2</v>
      </c>
      <c r="GJ112" s="2">
        <v>0</v>
      </c>
      <c r="GK112" s="2">
        <v>0</v>
      </c>
      <c r="GL112" s="2">
        <f t="shared" si="52"/>
        <v>0</v>
      </c>
      <c r="GM112" s="2">
        <f t="shared" si="53"/>
        <v>0</v>
      </c>
      <c r="GN112" s="2">
        <f t="shared" si="54"/>
        <v>0</v>
      </c>
      <c r="GO112" s="2">
        <f t="shared" si="55"/>
        <v>0</v>
      </c>
      <c r="GP112" s="2">
        <f t="shared" si="56"/>
        <v>0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si="57"/>
        <v>0</v>
      </c>
      <c r="GW112" s="2">
        <v>1</v>
      </c>
      <c r="GX112" s="2">
        <f t="shared" si="58"/>
        <v>0</v>
      </c>
      <c r="GY112" s="2"/>
      <c r="GZ112" s="2"/>
      <c r="HA112" s="2">
        <v>0</v>
      </c>
      <c r="HB112" s="2">
        <v>0</v>
      </c>
      <c r="HC112" s="2">
        <f t="shared" si="59"/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94</v>
      </c>
      <c r="HO112" s="2" t="s">
        <v>95</v>
      </c>
      <c r="HP112" s="2" t="s">
        <v>92</v>
      </c>
      <c r="HQ112" s="2" t="s">
        <v>92</v>
      </c>
      <c r="HR112" s="2"/>
      <c r="HS112" s="2">
        <v>0</v>
      </c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 x14ac:dyDescent="0.2">
      <c r="A113" s="2">
        <v>18</v>
      </c>
      <c r="B113" s="2">
        <v>1</v>
      </c>
      <c r="C113" s="2">
        <v>41</v>
      </c>
      <c r="D113" s="2"/>
      <c r="E113" s="2" t="s">
        <v>3</v>
      </c>
      <c r="F113" s="2" t="s">
        <v>109</v>
      </c>
      <c r="G113" s="2" t="s">
        <v>110</v>
      </c>
      <c r="H113" s="2" t="s">
        <v>90</v>
      </c>
      <c r="I113" s="2">
        <f>I111*J113</f>
        <v>0</v>
      </c>
      <c r="J113" s="2">
        <v>0</v>
      </c>
      <c r="K113" s="2">
        <v>0</v>
      </c>
      <c r="L113" s="2"/>
      <c r="M113" s="2"/>
      <c r="N113" s="2"/>
      <c r="O113" s="2">
        <f t="shared" si="39"/>
        <v>0</v>
      </c>
      <c r="P113" s="2">
        <f t="shared" si="80"/>
        <v>0</v>
      </c>
      <c r="Q113" s="2">
        <f t="shared" si="81"/>
        <v>0</v>
      </c>
      <c r="R113" s="2">
        <f t="shared" si="82"/>
        <v>0</v>
      </c>
      <c r="S113" s="2">
        <f t="shared" si="83"/>
        <v>0</v>
      </c>
      <c r="T113" s="2">
        <f t="shared" si="40"/>
        <v>0</v>
      </c>
      <c r="U113" s="2">
        <f t="shared" si="84"/>
        <v>0</v>
      </c>
      <c r="V113" s="2">
        <f t="shared" si="85"/>
        <v>0</v>
      </c>
      <c r="W113" s="2">
        <f t="shared" si="41"/>
        <v>0</v>
      </c>
      <c r="X113" s="2">
        <f t="shared" si="42"/>
        <v>0</v>
      </c>
      <c r="Y113" s="2">
        <f t="shared" si="43"/>
        <v>0</v>
      </c>
      <c r="Z113" s="2"/>
      <c r="AA113" s="2">
        <v>-1</v>
      </c>
      <c r="AB113" s="2">
        <f t="shared" si="44"/>
        <v>0</v>
      </c>
      <c r="AC113" s="2">
        <f t="shared" si="86"/>
        <v>0</v>
      </c>
      <c r="AD113" s="2">
        <f t="shared" si="87"/>
        <v>0</v>
      </c>
      <c r="AE113" s="2">
        <f t="shared" si="88"/>
        <v>0</v>
      </c>
      <c r="AF113" s="2">
        <f t="shared" si="89"/>
        <v>0</v>
      </c>
      <c r="AG113" s="2">
        <f t="shared" si="45"/>
        <v>0</v>
      </c>
      <c r="AH113" s="2">
        <f t="shared" si="90"/>
        <v>0</v>
      </c>
      <c r="AI113" s="2">
        <f t="shared" si="91"/>
        <v>0</v>
      </c>
      <c r="AJ113" s="2">
        <f t="shared" si="46"/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103</v>
      </c>
      <c r="AU113" s="2">
        <v>60</v>
      </c>
      <c r="AV113" s="2">
        <v>1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3</v>
      </c>
      <c r="BI113" s="2">
        <v>1</v>
      </c>
      <c r="BJ113" s="2" t="s">
        <v>3</v>
      </c>
      <c r="BK113" s="2"/>
      <c r="BL113" s="2"/>
      <c r="BM113" s="2">
        <v>33001</v>
      </c>
      <c r="BN113" s="2">
        <v>0</v>
      </c>
      <c r="BO113" s="2" t="s">
        <v>3</v>
      </c>
      <c r="BP113" s="2">
        <v>0</v>
      </c>
      <c r="BQ113" s="2">
        <v>2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103</v>
      </c>
      <c r="CA113" s="2">
        <v>60</v>
      </c>
      <c r="CB113" s="2" t="s">
        <v>3</v>
      </c>
      <c r="CC113" s="2"/>
      <c r="CD113" s="2"/>
      <c r="CE113" s="2">
        <v>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3</v>
      </c>
      <c r="CO113" s="2">
        <v>0</v>
      </c>
      <c r="CP113" s="2">
        <f t="shared" si="47"/>
        <v>0</v>
      </c>
      <c r="CQ113" s="2">
        <f t="shared" si="92"/>
        <v>0</v>
      </c>
      <c r="CR113" s="2">
        <f t="shared" si="93"/>
        <v>0</v>
      </c>
      <c r="CS113" s="2">
        <f t="shared" si="94"/>
        <v>0</v>
      </c>
      <c r="CT113" s="2">
        <f t="shared" si="95"/>
        <v>0</v>
      </c>
      <c r="CU113" s="2">
        <f t="shared" si="48"/>
        <v>0</v>
      </c>
      <c r="CV113" s="2">
        <f t="shared" si="96"/>
        <v>0</v>
      </c>
      <c r="CW113" s="2">
        <f t="shared" si="97"/>
        <v>0</v>
      </c>
      <c r="CX113" s="2">
        <f t="shared" si="49"/>
        <v>0</v>
      </c>
      <c r="CY113" s="2">
        <f t="shared" si="78"/>
        <v>0</v>
      </c>
      <c r="CZ113" s="2">
        <f t="shared" si="79"/>
        <v>0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1013</v>
      </c>
      <c r="DV113" s="2" t="s">
        <v>90</v>
      </c>
      <c r="DW113" s="2" t="s">
        <v>90</v>
      </c>
      <c r="DX113" s="2">
        <v>1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52127012</v>
      </c>
      <c r="EF113" s="2">
        <v>2</v>
      </c>
      <c r="EG113" s="2" t="s">
        <v>23</v>
      </c>
      <c r="EH113" s="2">
        <v>27</v>
      </c>
      <c r="EI113" s="2" t="s">
        <v>92</v>
      </c>
      <c r="EJ113" s="2">
        <v>1</v>
      </c>
      <c r="EK113" s="2">
        <v>33001</v>
      </c>
      <c r="EL113" s="2" t="s">
        <v>92</v>
      </c>
      <c r="EM113" s="2" t="s">
        <v>93</v>
      </c>
      <c r="EN113" s="2"/>
      <c r="EO113" s="2" t="s">
        <v>3</v>
      </c>
      <c r="EP113" s="2"/>
      <c r="EQ113" s="2">
        <v>1024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103</v>
      </c>
      <c r="FY113" s="2">
        <v>60</v>
      </c>
      <c r="FZ113" s="2"/>
      <c r="GA113" s="2" t="s">
        <v>3</v>
      </c>
      <c r="GB113" s="2"/>
      <c r="GC113" s="2"/>
      <c r="GD113" s="2">
        <v>1</v>
      </c>
      <c r="GE113" s="2"/>
      <c r="GF113" s="2">
        <v>457934895</v>
      </c>
      <c r="GG113" s="2">
        <v>2</v>
      </c>
      <c r="GH113" s="2">
        <v>1</v>
      </c>
      <c r="GI113" s="2">
        <v>-2</v>
      </c>
      <c r="GJ113" s="2">
        <v>0</v>
      </c>
      <c r="GK113" s="2">
        <v>0</v>
      </c>
      <c r="GL113" s="2">
        <f t="shared" si="52"/>
        <v>0</v>
      </c>
      <c r="GM113" s="2">
        <f t="shared" si="53"/>
        <v>0</v>
      </c>
      <c r="GN113" s="2">
        <f t="shared" si="54"/>
        <v>0</v>
      </c>
      <c r="GO113" s="2">
        <f t="shared" si="55"/>
        <v>0</v>
      </c>
      <c r="GP113" s="2">
        <f t="shared" si="56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57"/>
        <v>0</v>
      </c>
      <c r="GW113" s="2">
        <v>1</v>
      </c>
      <c r="GX113" s="2">
        <f t="shared" si="58"/>
        <v>0</v>
      </c>
      <c r="GY113" s="2"/>
      <c r="GZ113" s="2"/>
      <c r="HA113" s="2">
        <v>0</v>
      </c>
      <c r="HB113" s="2">
        <v>0</v>
      </c>
      <c r="HC113" s="2">
        <f t="shared" si="59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94</v>
      </c>
      <c r="HO113" s="2" t="s">
        <v>95</v>
      </c>
      <c r="HP113" s="2" t="s">
        <v>92</v>
      </c>
      <c r="HQ113" s="2" t="s">
        <v>92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 s="2">
        <v>18</v>
      </c>
      <c r="B114" s="2">
        <v>1</v>
      </c>
      <c r="C114" s="2">
        <v>42</v>
      </c>
      <c r="D114" s="2"/>
      <c r="E114" s="2" t="s">
        <v>3</v>
      </c>
      <c r="F114" s="2" t="s">
        <v>111</v>
      </c>
      <c r="G114" s="2" t="s">
        <v>112</v>
      </c>
      <c r="H114" s="2" t="s">
        <v>113</v>
      </c>
      <c r="I114" s="2">
        <f>I111*J114</f>
        <v>0</v>
      </c>
      <c r="J114" s="2">
        <v>0</v>
      </c>
      <c r="K114" s="2">
        <v>0</v>
      </c>
      <c r="L114" s="2"/>
      <c r="M114" s="2"/>
      <c r="N114" s="2"/>
      <c r="O114" s="2">
        <f t="shared" si="39"/>
        <v>0</v>
      </c>
      <c r="P114" s="2">
        <f t="shared" si="80"/>
        <v>0</v>
      </c>
      <c r="Q114" s="2">
        <f t="shared" si="81"/>
        <v>0</v>
      </c>
      <c r="R114" s="2">
        <f t="shared" si="82"/>
        <v>0</v>
      </c>
      <c r="S114" s="2">
        <f t="shared" si="83"/>
        <v>0</v>
      </c>
      <c r="T114" s="2">
        <f t="shared" si="40"/>
        <v>0</v>
      </c>
      <c r="U114" s="2">
        <f t="shared" si="84"/>
        <v>0</v>
      </c>
      <c r="V114" s="2">
        <f t="shared" si="85"/>
        <v>0</v>
      </c>
      <c r="W114" s="2">
        <f t="shared" si="41"/>
        <v>0</v>
      </c>
      <c r="X114" s="2">
        <f t="shared" si="42"/>
        <v>0</v>
      </c>
      <c r="Y114" s="2">
        <f t="shared" si="43"/>
        <v>0</v>
      </c>
      <c r="Z114" s="2"/>
      <c r="AA114" s="2">
        <v>-1</v>
      </c>
      <c r="AB114" s="2">
        <f t="shared" si="44"/>
        <v>0</v>
      </c>
      <c r="AC114" s="2">
        <f t="shared" si="86"/>
        <v>0</v>
      </c>
      <c r="AD114" s="2">
        <f t="shared" si="87"/>
        <v>0</v>
      </c>
      <c r="AE114" s="2">
        <f t="shared" si="88"/>
        <v>0</v>
      </c>
      <c r="AF114" s="2">
        <f t="shared" si="89"/>
        <v>0</v>
      </c>
      <c r="AG114" s="2">
        <f t="shared" si="45"/>
        <v>0</v>
      </c>
      <c r="AH114" s="2">
        <f t="shared" si="90"/>
        <v>0</v>
      </c>
      <c r="AI114" s="2">
        <f t="shared" si="91"/>
        <v>0</v>
      </c>
      <c r="AJ114" s="2">
        <f t="shared" si="46"/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103</v>
      </c>
      <c r="AU114" s="2">
        <v>60</v>
      </c>
      <c r="AV114" s="2">
        <v>1</v>
      </c>
      <c r="AW114" s="2">
        <v>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3</v>
      </c>
      <c r="BI114" s="2">
        <v>1</v>
      </c>
      <c r="BJ114" s="2" t="s">
        <v>3</v>
      </c>
      <c r="BK114" s="2"/>
      <c r="BL114" s="2"/>
      <c r="BM114" s="2">
        <v>33001</v>
      </c>
      <c r="BN114" s="2">
        <v>0</v>
      </c>
      <c r="BO114" s="2" t="s">
        <v>3</v>
      </c>
      <c r="BP114" s="2">
        <v>0</v>
      </c>
      <c r="BQ114" s="2">
        <v>2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103</v>
      </c>
      <c r="CA114" s="2">
        <v>60</v>
      </c>
      <c r="CB114" s="2" t="s">
        <v>3</v>
      </c>
      <c r="CC114" s="2"/>
      <c r="CD114" s="2"/>
      <c r="CE114" s="2">
        <v>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3</v>
      </c>
      <c r="CO114" s="2">
        <v>0</v>
      </c>
      <c r="CP114" s="2">
        <f t="shared" si="47"/>
        <v>0</v>
      </c>
      <c r="CQ114" s="2">
        <f t="shared" si="92"/>
        <v>0</v>
      </c>
      <c r="CR114" s="2">
        <f t="shared" si="93"/>
        <v>0</v>
      </c>
      <c r="CS114" s="2">
        <f t="shared" si="94"/>
        <v>0</v>
      </c>
      <c r="CT114" s="2">
        <f t="shared" si="95"/>
        <v>0</v>
      </c>
      <c r="CU114" s="2">
        <f t="shared" si="48"/>
        <v>0</v>
      </c>
      <c r="CV114" s="2">
        <f t="shared" si="96"/>
        <v>0</v>
      </c>
      <c r="CW114" s="2">
        <f t="shared" si="97"/>
        <v>0</v>
      </c>
      <c r="CX114" s="2">
        <f t="shared" si="49"/>
        <v>0</v>
      </c>
      <c r="CY114" s="2">
        <f t="shared" si="78"/>
        <v>0</v>
      </c>
      <c r="CZ114" s="2">
        <f t="shared" si="79"/>
        <v>0</v>
      </c>
      <c r="DA114" s="2"/>
      <c r="DB114" s="2"/>
      <c r="DC114" s="2" t="s">
        <v>3</v>
      </c>
      <c r="DD114" s="2" t="s">
        <v>3</v>
      </c>
      <c r="DE114" s="2" t="s">
        <v>3</v>
      </c>
      <c r="DF114" s="2" t="s">
        <v>3</v>
      </c>
      <c r="DG114" s="2" t="s">
        <v>3</v>
      </c>
      <c r="DH114" s="2" t="s">
        <v>3</v>
      </c>
      <c r="DI114" s="2" t="s">
        <v>3</v>
      </c>
      <c r="DJ114" s="2" t="s">
        <v>3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1009</v>
      </c>
      <c r="DV114" s="2" t="s">
        <v>113</v>
      </c>
      <c r="DW114" s="2" t="s">
        <v>113</v>
      </c>
      <c r="DX114" s="2">
        <v>1000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52127012</v>
      </c>
      <c r="EF114" s="2">
        <v>2</v>
      </c>
      <c r="EG114" s="2" t="s">
        <v>23</v>
      </c>
      <c r="EH114" s="2">
        <v>27</v>
      </c>
      <c r="EI114" s="2" t="s">
        <v>92</v>
      </c>
      <c r="EJ114" s="2">
        <v>1</v>
      </c>
      <c r="EK114" s="2">
        <v>33001</v>
      </c>
      <c r="EL114" s="2" t="s">
        <v>92</v>
      </c>
      <c r="EM114" s="2" t="s">
        <v>93</v>
      </c>
      <c r="EN114" s="2"/>
      <c r="EO114" s="2" t="s">
        <v>3</v>
      </c>
      <c r="EP114" s="2"/>
      <c r="EQ114" s="2">
        <v>1024</v>
      </c>
      <c r="ER114" s="2">
        <v>0</v>
      </c>
      <c r="ES114" s="2">
        <v>0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v>0</v>
      </c>
      <c r="FS114" s="2">
        <v>0</v>
      </c>
      <c r="FT114" s="2"/>
      <c r="FU114" s="2"/>
      <c r="FV114" s="2"/>
      <c r="FW114" s="2"/>
      <c r="FX114" s="2">
        <v>103</v>
      </c>
      <c r="FY114" s="2">
        <v>60</v>
      </c>
      <c r="FZ114" s="2"/>
      <c r="GA114" s="2" t="s">
        <v>3</v>
      </c>
      <c r="GB114" s="2"/>
      <c r="GC114" s="2"/>
      <c r="GD114" s="2">
        <v>1</v>
      </c>
      <c r="GE114" s="2"/>
      <c r="GF114" s="2">
        <v>1602794472</v>
      </c>
      <c r="GG114" s="2">
        <v>2</v>
      </c>
      <c r="GH114" s="2">
        <v>1</v>
      </c>
      <c r="GI114" s="2">
        <v>-2</v>
      </c>
      <c r="GJ114" s="2">
        <v>0</v>
      </c>
      <c r="GK114" s="2">
        <v>0</v>
      </c>
      <c r="GL114" s="2">
        <f t="shared" si="52"/>
        <v>0</v>
      </c>
      <c r="GM114" s="2">
        <f t="shared" si="53"/>
        <v>0</v>
      </c>
      <c r="GN114" s="2">
        <f t="shared" si="54"/>
        <v>0</v>
      </c>
      <c r="GO114" s="2">
        <f t="shared" si="55"/>
        <v>0</v>
      </c>
      <c r="GP114" s="2">
        <f t="shared" si="56"/>
        <v>0</v>
      </c>
      <c r="GQ114" s="2"/>
      <c r="GR114" s="2">
        <v>0</v>
      </c>
      <c r="GS114" s="2">
        <v>3</v>
      </c>
      <c r="GT114" s="2">
        <v>0</v>
      </c>
      <c r="GU114" s="2" t="s">
        <v>3</v>
      </c>
      <c r="GV114" s="2">
        <f t="shared" si="57"/>
        <v>0</v>
      </c>
      <c r="GW114" s="2">
        <v>1</v>
      </c>
      <c r="GX114" s="2">
        <f t="shared" si="58"/>
        <v>0</v>
      </c>
      <c r="GY114" s="2"/>
      <c r="GZ114" s="2"/>
      <c r="HA114" s="2">
        <v>0</v>
      </c>
      <c r="HB114" s="2">
        <v>0</v>
      </c>
      <c r="HC114" s="2">
        <f t="shared" si="59"/>
        <v>0</v>
      </c>
      <c r="HD114" s="2"/>
      <c r="HE114" s="2" t="s">
        <v>3</v>
      </c>
      <c r="HF114" s="2" t="s">
        <v>3</v>
      </c>
      <c r="HG114" s="2"/>
      <c r="HH114" s="2"/>
      <c r="HI114" s="2"/>
      <c r="HJ114" s="2"/>
      <c r="HK114" s="2"/>
      <c r="HL114" s="2"/>
      <c r="HM114" s="2" t="s">
        <v>3</v>
      </c>
      <c r="HN114" s="2" t="s">
        <v>94</v>
      </c>
      <c r="HO114" s="2" t="s">
        <v>95</v>
      </c>
      <c r="HP114" s="2" t="s">
        <v>92</v>
      </c>
      <c r="HQ114" s="2" t="s">
        <v>92</v>
      </c>
      <c r="HR114" s="2"/>
      <c r="HS114" s="2">
        <v>0</v>
      </c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">
      <c r="A115" s="2">
        <v>18</v>
      </c>
      <c r="B115" s="2">
        <v>1</v>
      </c>
      <c r="C115" s="2">
        <v>43</v>
      </c>
      <c r="D115" s="2"/>
      <c r="E115" s="2" t="s">
        <v>3</v>
      </c>
      <c r="F115" s="2" t="s">
        <v>114</v>
      </c>
      <c r="G115" s="2" t="s">
        <v>115</v>
      </c>
      <c r="H115" s="2" t="s">
        <v>107</v>
      </c>
      <c r="I115" s="2">
        <f>I111*J115</f>
        <v>0</v>
      </c>
      <c r="J115" s="2">
        <v>0</v>
      </c>
      <c r="K115" s="2">
        <v>0</v>
      </c>
      <c r="L115" s="2"/>
      <c r="M115" s="2"/>
      <c r="N115" s="2"/>
      <c r="O115" s="2">
        <f t="shared" si="39"/>
        <v>0</v>
      </c>
      <c r="P115" s="2">
        <f t="shared" si="80"/>
        <v>0</v>
      </c>
      <c r="Q115" s="2">
        <f t="shared" si="81"/>
        <v>0</v>
      </c>
      <c r="R115" s="2">
        <f t="shared" si="82"/>
        <v>0</v>
      </c>
      <c r="S115" s="2">
        <f t="shared" si="83"/>
        <v>0</v>
      </c>
      <c r="T115" s="2">
        <f t="shared" si="40"/>
        <v>0</v>
      </c>
      <c r="U115" s="2">
        <f t="shared" si="84"/>
        <v>0</v>
      </c>
      <c r="V115" s="2">
        <f t="shared" si="85"/>
        <v>0</v>
      </c>
      <c r="W115" s="2">
        <f t="shared" si="41"/>
        <v>0</v>
      </c>
      <c r="X115" s="2">
        <f t="shared" si="42"/>
        <v>0</v>
      </c>
      <c r="Y115" s="2">
        <f t="shared" si="43"/>
        <v>0</v>
      </c>
      <c r="Z115" s="2"/>
      <c r="AA115" s="2">
        <v>-1</v>
      </c>
      <c r="AB115" s="2">
        <f t="shared" si="44"/>
        <v>0</v>
      </c>
      <c r="AC115" s="2">
        <f t="shared" si="86"/>
        <v>0</v>
      </c>
      <c r="AD115" s="2">
        <f t="shared" si="87"/>
        <v>0</v>
      </c>
      <c r="AE115" s="2">
        <f t="shared" si="88"/>
        <v>0</v>
      </c>
      <c r="AF115" s="2">
        <f t="shared" si="89"/>
        <v>0</v>
      </c>
      <c r="AG115" s="2">
        <f t="shared" si="45"/>
        <v>0</v>
      </c>
      <c r="AH115" s="2">
        <f t="shared" si="90"/>
        <v>0</v>
      </c>
      <c r="AI115" s="2">
        <f t="shared" si="91"/>
        <v>0</v>
      </c>
      <c r="AJ115" s="2">
        <f t="shared" si="46"/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103</v>
      </c>
      <c r="AU115" s="2">
        <v>60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3</v>
      </c>
      <c r="BI115" s="2">
        <v>1</v>
      </c>
      <c r="BJ115" s="2" t="s">
        <v>3</v>
      </c>
      <c r="BK115" s="2"/>
      <c r="BL115" s="2"/>
      <c r="BM115" s="2">
        <v>33001</v>
      </c>
      <c r="BN115" s="2">
        <v>0</v>
      </c>
      <c r="BO115" s="2" t="s">
        <v>3</v>
      </c>
      <c r="BP115" s="2">
        <v>0</v>
      </c>
      <c r="BQ115" s="2">
        <v>2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103</v>
      </c>
      <c r="CA115" s="2">
        <v>60</v>
      </c>
      <c r="CB115" s="2" t="s">
        <v>3</v>
      </c>
      <c r="CC115" s="2"/>
      <c r="CD115" s="2"/>
      <c r="CE115" s="2">
        <v>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 t="shared" si="47"/>
        <v>0</v>
      </c>
      <c r="CQ115" s="2">
        <f t="shared" si="92"/>
        <v>0</v>
      </c>
      <c r="CR115" s="2">
        <f t="shared" si="93"/>
        <v>0</v>
      </c>
      <c r="CS115" s="2">
        <f t="shared" si="94"/>
        <v>0</v>
      </c>
      <c r="CT115" s="2">
        <f t="shared" si="95"/>
        <v>0</v>
      </c>
      <c r="CU115" s="2">
        <f t="shared" si="48"/>
        <v>0</v>
      </c>
      <c r="CV115" s="2">
        <f t="shared" si="96"/>
        <v>0</v>
      </c>
      <c r="CW115" s="2">
        <f t="shared" si="97"/>
        <v>0</v>
      </c>
      <c r="CX115" s="2">
        <f t="shared" si="49"/>
        <v>0</v>
      </c>
      <c r="CY115" s="2">
        <f t="shared" si="78"/>
        <v>0</v>
      </c>
      <c r="CZ115" s="2">
        <f t="shared" si="79"/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1009</v>
      </c>
      <c r="DV115" s="2" t="s">
        <v>107</v>
      </c>
      <c r="DW115" s="2" t="s">
        <v>107</v>
      </c>
      <c r="DX115" s="2">
        <v>1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52127012</v>
      </c>
      <c r="EF115" s="2">
        <v>2</v>
      </c>
      <c r="EG115" s="2" t="s">
        <v>23</v>
      </c>
      <c r="EH115" s="2">
        <v>27</v>
      </c>
      <c r="EI115" s="2" t="s">
        <v>92</v>
      </c>
      <c r="EJ115" s="2">
        <v>1</v>
      </c>
      <c r="EK115" s="2">
        <v>33001</v>
      </c>
      <c r="EL115" s="2" t="s">
        <v>92</v>
      </c>
      <c r="EM115" s="2" t="s">
        <v>93</v>
      </c>
      <c r="EN115" s="2"/>
      <c r="EO115" s="2" t="s">
        <v>3</v>
      </c>
      <c r="EP115" s="2"/>
      <c r="EQ115" s="2">
        <v>1024</v>
      </c>
      <c r="ER115" s="2">
        <v>0</v>
      </c>
      <c r="ES115" s="2">
        <v>0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0</v>
      </c>
      <c r="FT115" s="2"/>
      <c r="FU115" s="2"/>
      <c r="FV115" s="2"/>
      <c r="FW115" s="2"/>
      <c r="FX115" s="2">
        <v>103</v>
      </c>
      <c r="FY115" s="2">
        <v>60</v>
      </c>
      <c r="FZ115" s="2"/>
      <c r="GA115" s="2" t="s">
        <v>3</v>
      </c>
      <c r="GB115" s="2"/>
      <c r="GC115" s="2"/>
      <c r="GD115" s="2">
        <v>1</v>
      </c>
      <c r="GE115" s="2"/>
      <c r="GF115" s="2">
        <v>-1111733769</v>
      </c>
      <c r="GG115" s="2">
        <v>2</v>
      </c>
      <c r="GH115" s="2">
        <v>1</v>
      </c>
      <c r="GI115" s="2">
        <v>-2</v>
      </c>
      <c r="GJ115" s="2">
        <v>0</v>
      </c>
      <c r="GK115" s="2">
        <v>0</v>
      </c>
      <c r="GL115" s="2">
        <f t="shared" si="52"/>
        <v>0</v>
      </c>
      <c r="GM115" s="2">
        <f t="shared" si="53"/>
        <v>0</v>
      </c>
      <c r="GN115" s="2">
        <f t="shared" si="54"/>
        <v>0</v>
      </c>
      <c r="GO115" s="2">
        <f t="shared" si="55"/>
        <v>0</v>
      </c>
      <c r="GP115" s="2">
        <f t="shared" si="56"/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si="57"/>
        <v>0</v>
      </c>
      <c r="GW115" s="2">
        <v>1</v>
      </c>
      <c r="GX115" s="2">
        <f t="shared" si="58"/>
        <v>0</v>
      </c>
      <c r="GY115" s="2"/>
      <c r="GZ115" s="2"/>
      <c r="HA115" s="2">
        <v>0</v>
      </c>
      <c r="HB115" s="2">
        <v>0</v>
      </c>
      <c r="HC115" s="2">
        <f t="shared" si="59"/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94</v>
      </c>
      <c r="HO115" s="2" t="s">
        <v>95</v>
      </c>
      <c r="HP115" s="2" t="s">
        <v>92</v>
      </c>
      <c r="HQ115" s="2" t="s">
        <v>92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 s="2">
        <v>18</v>
      </c>
      <c r="B116" s="2">
        <v>1</v>
      </c>
      <c r="C116" s="2">
        <v>44</v>
      </c>
      <c r="D116" s="2"/>
      <c r="E116" s="2" t="s">
        <v>3</v>
      </c>
      <c r="F116" s="2" t="s">
        <v>116</v>
      </c>
      <c r="G116" s="2" t="s">
        <v>117</v>
      </c>
      <c r="H116" s="2" t="s">
        <v>113</v>
      </c>
      <c r="I116" s="2">
        <f>I111*J116</f>
        <v>0</v>
      </c>
      <c r="J116" s="2">
        <v>0</v>
      </c>
      <c r="K116" s="2">
        <v>0</v>
      </c>
      <c r="L116" s="2"/>
      <c r="M116" s="2"/>
      <c r="N116" s="2"/>
      <c r="O116" s="2">
        <f t="shared" si="39"/>
        <v>0</v>
      </c>
      <c r="P116" s="2">
        <f t="shared" si="80"/>
        <v>0</v>
      </c>
      <c r="Q116" s="2">
        <f t="shared" si="81"/>
        <v>0</v>
      </c>
      <c r="R116" s="2">
        <f t="shared" si="82"/>
        <v>0</v>
      </c>
      <c r="S116" s="2">
        <f t="shared" si="83"/>
        <v>0</v>
      </c>
      <c r="T116" s="2">
        <f t="shared" si="40"/>
        <v>0</v>
      </c>
      <c r="U116" s="2">
        <f t="shared" si="84"/>
        <v>0</v>
      </c>
      <c r="V116" s="2">
        <f t="shared" si="85"/>
        <v>0</v>
      </c>
      <c r="W116" s="2">
        <f t="shared" si="41"/>
        <v>0</v>
      </c>
      <c r="X116" s="2">
        <f t="shared" si="42"/>
        <v>0</v>
      </c>
      <c r="Y116" s="2">
        <f t="shared" si="43"/>
        <v>0</v>
      </c>
      <c r="Z116" s="2"/>
      <c r="AA116" s="2">
        <v>-1</v>
      </c>
      <c r="AB116" s="2">
        <f t="shared" si="44"/>
        <v>0</v>
      </c>
      <c r="AC116" s="2">
        <f t="shared" si="86"/>
        <v>0</v>
      </c>
      <c r="AD116" s="2">
        <f t="shared" si="87"/>
        <v>0</v>
      </c>
      <c r="AE116" s="2">
        <f t="shared" si="88"/>
        <v>0</v>
      </c>
      <c r="AF116" s="2">
        <f t="shared" si="89"/>
        <v>0</v>
      </c>
      <c r="AG116" s="2">
        <f t="shared" si="45"/>
        <v>0</v>
      </c>
      <c r="AH116" s="2">
        <f t="shared" si="90"/>
        <v>0</v>
      </c>
      <c r="AI116" s="2">
        <f t="shared" si="91"/>
        <v>0</v>
      </c>
      <c r="AJ116" s="2">
        <f t="shared" si="46"/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103</v>
      </c>
      <c r="AU116" s="2">
        <v>60</v>
      </c>
      <c r="AV116" s="2">
        <v>1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3</v>
      </c>
      <c r="BI116" s="2">
        <v>1</v>
      </c>
      <c r="BJ116" s="2" t="s">
        <v>3</v>
      </c>
      <c r="BK116" s="2"/>
      <c r="BL116" s="2"/>
      <c r="BM116" s="2">
        <v>33001</v>
      </c>
      <c r="BN116" s="2">
        <v>0</v>
      </c>
      <c r="BO116" s="2" t="s">
        <v>3</v>
      </c>
      <c r="BP116" s="2">
        <v>0</v>
      </c>
      <c r="BQ116" s="2">
        <v>2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103</v>
      </c>
      <c r="CA116" s="2">
        <v>60</v>
      </c>
      <c r="CB116" s="2" t="s">
        <v>3</v>
      </c>
      <c r="CC116" s="2"/>
      <c r="CD116" s="2"/>
      <c r="CE116" s="2">
        <v>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3</v>
      </c>
      <c r="CO116" s="2">
        <v>0</v>
      </c>
      <c r="CP116" s="2">
        <f t="shared" si="47"/>
        <v>0</v>
      </c>
      <c r="CQ116" s="2">
        <f t="shared" si="92"/>
        <v>0</v>
      </c>
      <c r="CR116" s="2">
        <f t="shared" si="93"/>
        <v>0</v>
      </c>
      <c r="CS116" s="2">
        <f t="shared" si="94"/>
        <v>0</v>
      </c>
      <c r="CT116" s="2">
        <f t="shared" si="95"/>
        <v>0</v>
      </c>
      <c r="CU116" s="2">
        <f t="shared" si="48"/>
        <v>0</v>
      </c>
      <c r="CV116" s="2">
        <f t="shared" si="96"/>
        <v>0</v>
      </c>
      <c r="CW116" s="2">
        <f t="shared" si="97"/>
        <v>0</v>
      </c>
      <c r="CX116" s="2">
        <f t="shared" si="49"/>
        <v>0</v>
      </c>
      <c r="CY116" s="2">
        <f t="shared" si="78"/>
        <v>0</v>
      </c>
      <c r="CZ116" s="2">
        <f t="shared" si="79"/>
        <v>0</v>
      </c>
      <c r="DA116" s="2"/>
      <c r="DB116" s="2"/>
      <c r="DC116" s="2" t="s">
        <v>3</v>
      </c>
      <c r="DD116" s="2" t="s">
        <v>3</v>
      </c>
      <c r="DE116" s="2" t="s">
        <v>3</v>
      </c>
      <c r="DF116" s="2" t="s">
        <v>3</v>
      </c>
      <c r="DG116" s="2" t="s">
        <v>3</v>
      </c>
      <c r="DH116" s="2" t="s">
        <v>3</v>
      </c>
      <c r="DI116" s="2" t="s">
        <v>3</v>
      </c>
      <c r="DJ116" s="2" t="s">
        <v>3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1009</v>
      </c>
      <c r="DV116" s="2" t="s">
        <v>113</v>
      </c>
      <c r="DW116" s="2" t="s">
        <v>113</v>
      </c>
      <c r="DX116" s="2">
        <v>1000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52127012</v>
      </c>
      <c r="EF116" s="2">
        <v>2</v>
      </c>
      <c r="EG116" s="2" t="s">
        <v>23</v>
      </c>
      <c r="EH116" s="2">
        <v>27</v>
      </c>
      <c r="EI116" s="2" t="s">
        <v>92</v>
      </c>
      <c r="EJ116" s="2">
        <v>1</v>
      </c>
      <c r="EK116" s="2">
        <v>33001</v>
      </c>
      <c r="EL116" s="2" t="s">
        <v>92</v>
      </c>
      <c r="EM116" s="2" t="s">
        <v>93</v>
      </c>
      <c r="EN116" s="2"/>
      <c r="EO116" s="2" t="s">
        <v>3</v>
      </c>
      <c r="EP116" s="2"/>
      <c r="EQ116" s="2">
        <v>1024</v>
      </c>
      <c r="ER116" s="2">
        <v>0</v>
      </c>
      <c r="ES116" s="2">
        <v>0</v>
      </c>
      <c r="ET116" s="2">
        <v>0</v>
      </c>
      <c r="EU116" s="2">
        <v>0</v>
      </c>
      <c r="EV116" s="2">
        <v>0</v>
      </c>
      <c r="EW116" s="2">
        <v>0</v>
      </c>
      <c r="EX116" s="2">
        <v>0</v>
      </c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v>0</v>
      </c>
      <c r="FS116" s="2">
        <v>0</v>
      </c>
      <c r="FT116" s="2"/>
      <c r="FU116" s="2"/>
      <c r="FV116" s="2"/>
      <c r="FW116" s="2"/>
      <c r="FX116" s="2">
        <v>103</v>
      </c>
      <c r="FY116" s="2">
        <v>60</v>
      </c>
      <c r="FZ116" s="2"/>
      <c r="GA116" s="2" t="s">
        <v>3</v>
      </c>
      <c r="GB116" s="2"/>
      <c r="GC116" s="2"/>
      <c r="GD116" s="2">
        <v>1</v>
      </c>
      <c r="GE116" s="2"/>
      <c r="GF116" s="2">
        <v>1613753229</v>
      </c>
      <c r="GG116" s="2">
        <v>2</v>
      </c>
      <c r="GH116" s="2">
        <v>1</v>
      </c>
      <c r="GI116" s="2">
        <v>-2</v>
      </c>
      <c r="GJ116" s="2">
        <v>0</v>
      </c>
      <c r="GK116" s="2">
        <v>0</v>
      </c>
      <c r="GL116" s="2">
        <f t="shared" si="52"/>
        <v>0</v>
      </c>
      <c r="GM116" s="2">
        <f t="shared" si="53"/>
        <v>0</v>
      </c>
      <c r="GN116" s="2">
        <f t="shared" si="54"/>
        <v>0</v>
      </c>
      <c r="GO116" s="2">
        <f t="shared" si="55"/>
        <v>0</v>
      </c>
      <c r="GP116" s="2">
        <f t="shared" si="56"/>
        <v>0</v>
      </c>
      <c r="GQ116" s="2"/>
      <c r="GR116" s="2">
        <v>0</v>
      </c>
      <c r="GS116" s="2">
        <v>3</v>
      </c>
      <c r="GT116" s="2">
        <v>0</v>
      </c>
      <c r="GU116" s="2" t="s">
        <v>3</v>
      </c>
      <c r="GV116" s="2">
        <f t="shared" si="57"/>
        <v>0</v>
      </c>
      <c r="GW116" s="2">
        <v>1</v>
      </c>
      <c r="GX116" s="2">
        <f t="shared" si="58"/>
        <v>0</v>
      </c>
      <c r="GY116" s="2"/>
      <c r="GZ116" s="2"/>
      <c r="HA116" s="2">
        <v>0</v>
      </c>
      <c r="HB116" s="2">
        <v>0</v>
      </c>
      <c r="HC116" s="2">
        <f t="shared" si="59"/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94</v>
      </c>
      <c r="HO116" s="2" t="s">
        <v>95</v>
      </c>
      <c r="HP116" s="2" t="s">
        <v>92</v>
      </c>
      <c r="HQ116" s="2" t="s">
        <v>92</v>
      </c>
      <c r="HR116" s="2"/>
      <c r="HS116" s="2">
        <v>0</v>
      </c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 s="2">
        <v>18</v>
      </c>
      <c r="B117" s="2">
        <v>1</v>
      </c>
      <c r="C117" s="2">
        <v>48</v>
      </c>
      <c r="D117" s="2"/>
      <c r="E117" s="2" t="s">
        <v>3</v>
      </c>
      <c r="F117" s="2" t="s">
        <v>118</v>
      </c>
      <c r="G117" s="2" t="s">
        <v>119</v>
      </c>
      <c r="H117" s="2" t="s">
        <v>90</v>
      </c>
      <c r="I117" s="2">
        <f>I111*J117</f>
        <v>0</v>
      </c>
      <c r="J117" s="2">
        <v>0</v>
      </c>
      <c r="K117" s="2">
        <v>0</v>
      </c>
      <c r="L117" s="2"/>
      <c r="M117" s="2"/>
      <c r="N117" s="2"/>
      <c r="O117" s="2">
        <f t="shared" si="39"/>
        <v>0</v>
      </c>
      <c r="P117" s="2">
        <f t="shared" si="80"/>
        <v>0</v>
      </c>
      <c r="Q117" s="2">
        <f t="shared" si="81"/>
        <v>0</v>
      </c>
      <c r="R117" s="2">
        <f t="shared" si="82"/>
        <v>0</v>
      </c>
      <c r="S117" s="2">
        <f t="shared" si="83"/>
        <v>0</v>
      </c>
      <c r="T117" s="2">
        <f t="shared" si="40"/>
        <v>0</v>
      </c>
      <c r="U117" s="2">
        <f t="shared" si="84"/>
        <v>0</v>
      </c>
      <c r="V117" s="2">
        <f t="shared" si="85"/>
        <v>0</v>
      </c>
      <c r="W117" s="2">
        <f t="shared" si="41"/>
        <v>0</v>
      </c>
      <c r="X117" s="2">
        <f t="shared" si="42"/>
        <v>0</v>
      </c>
      <c r="Y117" s="2">
        <f t="shared" si="43"/>
        <v>0</v>
      </c>
      <c r="Z117" s="2"/>
      <c r="AA117" s="2">
        <v>-1</v>
      </c>
      <c r="AB117" s="2">
        <f t="shared" si="44"/>
        <v>0</v>
      </c>
      <c r="AC117" s="2">
        <f t="shared" si="86"/>
        <v>0</v>
      </c>
      <c r="AD117" s="2">
        <f t="shared" si="87"/>
        <v>0</v>
      </c>
      <c r="AE117" s="2">
        <f t="shared" si="88"/>
        <v>0</v>
      </c>
      <c r="AF117" s="2">
        <f t="shared" si="89"/>
        <v>0</v>
      </c>
      <c r="AG117" s="2">
        <f t="shared" si="45"/>
        <v>0</v>
      </c>
      <c r="AH117" s="2">
        <f t="shared" si="90"/>
        <v>0</v>
      </c>
      <c r="AI117" s="2">
        <f t="shared" si="91"/>
        <v>0</v>
      </c>
      <c r="AJ117" s="2">
        <f t="shared" si="46"/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103</v>
      </c>
      <c r="AU117" s="2">
        <v>60</v>
      </c>
      <c r="AV117" s="2">
        <v>1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3</v>
      </c>
      <c r="BI117" s="2">
        <v>1</v>
      </c>
      <c r="BJ117" s="2" t="s">
        <v>3</v>
      </c>
      <c r="BK117" s="2"/>
      <c r="BL117" s="2"/>
      <c r="BM117" s="2">
        <v>33001</v>
      </c>
      <c r="BN117" s="2">
        <v>0</v>
      </c>
      <c r="BO117" s="2" t="s">
        <v>3</v>
      </c>
      <c r="BP117" s="2">
        <v>0</v>
      </c>
      <c r="BQ117" s="2">
        <v>2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103</v>
      </c>
      <c r="CA117" s="2">
        <v>60</v>
      </c>
      <c r="CB117" s="2" t="s">
        <v>3</v>
      </c>
      <c r="CC117" s="2"/>
      <c r="CD117" s="2"/>
      <c r="CE117" s="2">
        <v>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 t="shared" si="47"/>
        <v>0</v>
      </c>
      <c r="CQ117" s="2">
        <f t="shared" si="92"/>
        <v>0</v>
      </c>
      <c r="CR117" s="2">
        <f t="shared" si="93"/>
        <v>0</v>
      </c>
      <c r="CS117" s="2">
        <f t="shared" si="94"/>
        <v>0</v>
      </c>
      <c r="CT117" s="2">
        <f t="shared" si="95"/>
        <v>0</v>
      </c>
      <c r="CU117" s="2">
        <f t="shared" si="48"/>
        <v>0</v>
      </c>
      <c r="CV117" s="2">
        <f t="shared" si="96"/>
        <v>0</v>
      </c>
      <c r="CW117" s="2">
        <f t="shared" si="97"/>
        <v>0</v>
      </c>
      <c r="CX117" s="2">
        <f t="shared" si="49"/>
        <v>0</v>
      </c>
      <c r="CY117" s="2">
        <f t="shared" si="78"/>
        <v>0</v>
      </c>
      <c r="CZ117" s="2">
        <f t="shared" si="79"/>
        <v>0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1013</v>
      </c>
      <c r="DV117" s="2" t="s">
        <v>90</v>
      </c>
      <c r="DW117" s="2" t="s">
        <v>90</v>
      </c>
      <c r="DX117" s="2">
        <v>1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52127012</v>
      </c>
      <c r="EF117" s="2">
        <v>2</v>
      </c>
      <c r="EG117" s="2" t="s">
        <v>23</v>
      </c>
      <c r="EH117" s="2">
        <v>27</v>
      </c>
      <c r="EI117" s="2" t="s">
        <v>92</v>
      </c>
      <c r="EJ117" s="2">
        <v>1</v>
      </c>
      <c r="EK117" s="2">
        <v>33001</v>
      </c>
      <c r="EL117" s="2" t="s">
        <v>92</v>
      </c>
      <c r="EM117" s="2" t="s">
        <v>93</v>
      </c>
      <c r="EN117" s="2"/>
      <c r="EO117" s="2" t="s">
        <v>3</v>
      </c>
      <c r="EP117" s="2"/>
      <c r="EQ117" s="2">
        <v>1024</v>
      </c>
      <c r="ER117" s="2">
        <v>0</v>
      </c>
      <c r="ES117" s="2">
        <v>0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103</v>
      </c>
      <c r="FY117" s="2">
        <v>60</v>
      </c>
      <c r="FZ117" s="2"/>
      <c r="GA117" s="2" t="s">
        <v>3</v>
      </c>
      <c r="GB117" s="2"/>
      <c r="GC117" s="2"/>
      <c r="GD117" s="2">
        <v>1</v>
      </c>
      <c r="GE117" s="2"/>
      <c r="GF117" s="2">
        <v>-950997571</v>
      </c>
      <c r="GG117" s="2">
        <v>2</v>
      </c>
      <c r="GH117" s="2">
        <v>1</v>
      </c>
      <c r="GI117" s="2">
        <v>-2</v>
      </c>
      <c r="GJ117" s="2">
        <v>0</v>
      </c>
      <c r="GK117" s="2">
        <v>0</v>
      </c>
      <c r="GL117" s="2">
        <f t="shared" si="52"/>
        <v>0</v>
      </c>
      <c r="GM117" s="2">
        <f t="shared" si="53"/>
        <v>0</v>
      </c>
      <c r="GN117" s="2">
        <f t="shared" si="54"/>
        <v>0</v>
      </c>
      <c r="GO117" s="2">
        <f t="shared" si="55"/>
        <v>0</v>
      </c>
      <c r="GP117" s="2">
        <f t="shared" si="56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57"/>
        <v>0</v>
      </c>
      <c r="GW117" s="2">
        <v>1</v>
      </c>
      <c r="GX117" s="2">
        <f t="shared" si="58"/>
        <v>0</v>
      </c>
      <c r="GY117" s="2"/>
      <c r="GZ117" s="2"/>
      <c r="HA117" s="2">
        <v>0</v>
      </c>
      <c r="HB117" s="2">
        <v>0</v>
      </c>
      <c r="HC117" s="2">
        <f t="shared" si="59"/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94</v>
      </c>
      <c r="HO117" s="2" t="s">
        <v>95</v>
      </c>
      <c r="HP117" s="2" t="s">
        <v>92</v>
      </c>
      <c r="HQ117" s="2" t="s">
        <v>92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 s="2">
        <v>18</v>
      </c>
      <c r="B118" s="2">
        <v>1</v>
      </c>
      <c r="C118" s="2">
        <v>49</v>
      </c>
      <c r="D118" s="2"/>
      <c r="E118" s="2" t="s">
        <v>3</v>
      </c>
      <c r="F118" s="2" t="s">
        <v>134</v>
      </c>
      <c r="G118" s="2" t="s">
        <v>135</v>
      </c>
      <c r="H118" s="2" t="s">
        <v>107</v>
      </c>
      <c r="I118" s="2">
        <f>I111*J118</f>
        <v>0</v>
      </c>
      <c r="J118" s="2">
        <v>0</v>
      </c>
      <c r="K118" s="2">
        <v>0</v>
      </c>
      <c r="L118" s="2"/>
      <c r="M118" s="2"/>
      <c r="N118" s="2"/>
      <c r="O118" s="2">
        <f t="shared" si="39"/>
        <v>0</v>
      </c>
      <c r="P118" s="2">
        <f t="shared" si="80"/>
        <v>0</v>
      </c>
      <c r="Q118" s="2">
        <f t="shared" si="81"/>
        <v>0</v>
      </c>
      <c r="R118" s="2">
        <f t="shared" si="82"/>
        <v>0</v>
      </c>
      <c r="S118" s="2">
        <f t="shared" si="83"/>
        <v>0</v>
      </c>
      <c r="T118" s="2">
        <f t="shared" si="40"/>
        <v>0</v>
      </c>
      <c r="U118" s="2">
        <f t="shared" si="84"/>
        <v>0</v>
      </c>
      <c r="V118" s="2">
        <f t="shared" si="85"/>
        <v>0</v>
      </c>
      <c r="W118" s="2">
        <f t="shared" si="41"/>
        <v>0</v>
      </c>
      <c r="X118" s="2">
        <f t="shared" si="42"/>
        <v>0</v>
      </c>
      <c r="Y118" s="2">
        <f t="shared" si="43"/>
        <v>0</v>
      </c>
      <c r="Z118" s="2"/>
      <c r="AA118" s="2">
        <v>-1</v>
      </c>
      <c r="AB118" s="2">
        <f t="shared" si="44"/>
        <v>0</v>
      </c>
      <c r="AC118" s="2">
        <f t="shared" si="86"/>
        <v>0</v>
      </c>
      <c r="AD118" s="2">
        <f t="shared" si="87"/>
        <v>0</v>
      </c>
      <c r="AE118" s="2">
        <f t="shared" si="88"/>
        <v>0</v>
      </c>
      <c r="AF118" s="2">
        <f t="shared" si="89"/>
        <v>0</v>
      </c>
      <c r="AG118" s="2">
        <f t="shared" si="45"/>
        <v>0</v>
      </c>
      <c r="AH118" s="2">
        <f t="shared" si="90"/>
        <v>0</v>
      </c>
      <c r="AI118" s="2">
        <f t="shared" si="91"/>
        <v>0</v>
      </c>
      <c r="AJ118" s="2">
        <f t="shared" si="46"/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103</v>
      </c>
      <c r="AU118" s="2">
        <v>60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3</v>
      </c>
      <c r="BI118" s="2">
        <v>1</v>
      </c>
      <c r="BJ118" s="2" t="s">
        <v>3</v>
      </c>
      <c r="BK118" s="2"/>
      <c r="BL118" s="2"/>
      <c r="BM118" s="2">
        <v>33001</v>
      </c>
      <c r="BN118" s="2">
        <v>0</v>
      </c>
      <c r="BO118" s="2" t="s">
        <v>3</v>
      </c>
      <c r="BP118" s="2">
        <v>0</v>
      </c>
      <c r="BQ118" s="2">
        <v>2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103</v>
      </c>
      <c r="CA118" s="2">
        <v>60</v>
      </c>
      <c r="CB118" s="2" t="s">
        <v>3</v>
      </c>
      <c r="CC118" s="2"/>
      <c r="CD118" s="2"/>
      <c r="CE118" s="2">
        <v>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3</v>
      </c>
      <c r="CO118" s="2">
        <v>0</v>
      </c>
      <c r="CP118" s="2">
        <f t="shared" si="47"/>
        <v>0</v>
      </c>
      <c r="CQ118" s="2">
        <f t="shared" si="92"/>
        <v>0</v>
      </c>
      <c r="CR118" s="2">
        <f t="shared" si="93"/>
        <v>0</v>
      </c>
      <c r="CS118" s="2">
        <f t="shared" si="94"/>
        <v>0</v>
      </c>
      <c r="CT118" s="2">
        <f t="shared" si="95"/>
        <v>0</v>
      </c>
      <c r="CU118" s="2">
        <f t="shared" si="48"/>
        <v>0</v>
      </c>
      <c r="CV118" s="2">
        <f t="shared" si="96"/>
        <v>0</v>
      </c>
      <c r="CW118" s="2">
        <f t="shared" si="97"/>
        <v>0</v>
      </c>
      <c r="CX118" s="2">
        <f t="shared" si="49"/>
        <v>0</v>
      </c>
      <c r="CY118" s="2">
        <f t="shared" si="78"/>
        <v>0</v>
      </c>
      <c r="CZ118" s="2">
        <f t="shared" si="79"/>
        <v>0</v>
      </c>
      <c r="DA118" s="2"/>
      <c r="DB118" s="2"/>
      <c r="DC118" s="2" t="s">
        <v>3</v>
      </c>
      <c r="DD118" s="2" t="s">
        <v>3</v>
      </c>
      <c r="DE118" s="2" t="s">
        <v>3</v>
      </c>
      <c r="DF118" s="2" t="s">
        <v>3</v>
      </c>
      <c r="DG118" s="2" t="s">
        <v>3</v>
      </c>
      <c r="DH118" s="2" t="s">
        <v>3</v>
      </c>
      <c r="DI118" s="2" t="s">
        <v>3</v>
      </c>
      <c r="DJ118" s="2" t="s">
        <v>3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1009</v>
      </c>
      <c r="DV118" s="2" t="s">
        <v>107</v>
      </c>
      <c r="DW118" s="2" t="s">
        <v>107</v>
      </c>
      <c r="DX118" s="2">
        <v>1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52127012</v>
      </c>
      <c r="EF118" s="2">
        <v>2</v>
      </c>
      <c r="EG118" s="2" t="s">
        <v>23</v>
      </c>
      <c r="EH118" s="2">
        <v>27</v>
      </c>
      <c r="EI118" s="2" t="s">
        <v>92</v>
      </c>
      <c r="EJ118" s="2">
        <v>1</v>
      </c>
      <c r="EK118" s="2">
        <v>33001</v>
      </c>
      <c r="EL118" s="2" t="s">
        <v>92</v>
      </c>
      <c r="EM118" s="2" t="s">
        <v>93</v>
      </c>
      <c r="EN118" s="2"/>
      <c r="EO118" s="2" t="s">
        <v>3</v>
      </c>
      <c r="EP118" s="2"/>
      <c r="EQ118" s="2">
        <v>1024</v>
      </c>
      <c r="ER118" s="2">
        <v>0</v>
      </c>
      <c r="ES118" s="2">
        <v>0</v>
      </c>
      <c r="ET118" s="2">
        <v>0</v>
      </c>
      <c r="EU118" s="2">
        <v>0</v>
      </c>
      <c r="EV118" s="2">
        <v>0</v>
      </c>
      <c r="EW118" s="2">
        <v>0</v>
      </c>
      <c r="EX118" s="2">
        <v>0</v>
      </c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v>0</v>
      </c>
      <c r="FS118" s="2">
        <v>0</v>
      </c>
      <c r="FT118" s="2"/>
      <c r="FU118" s="2"/>
      <c r="FV118" s="2"/>
      <c r="FW118" s="2"/>
      <c r="FX118" s="2">
        <v>103</v>
      </c>
      <c r="FY118" s="2">
        <v>60</v>
      </c>
      <c r="FZ118" s="2"/>
      <c r="GA118" s="2" t="s">
        <v>3</v>
      </c>
      <c r="GB118" s="2"/>
      <c r="GC118" s="2"/>
      <c r="GD118" s="2">
        <v>1</v>
      </c>
      <c r="GE118" s="2"/>
      <c r="GF118" s="2">
        <v>-1307724210</v>
      </c>
      <c r="GG118" s="2">
        <v>2</v>
      </c>
      <c r="GH118" s="2">
        <v>1</v>
      </c>
      <c r="GI118" s="2">
        <v>-2</v>
      </c>
      <c r="GJ118" s="2">
        <v>0</v>
      </c>
      <c r="GK118" s="2">
        <v>0</v>
      </c>
      <c r="GL118" s="2">
        <f t="shared" si="52"/>
        <v>0</v>
      </c>
      <c r="GM118" s="2">
        <f t="shared" si="53"/>
        <v>0</v>
      </c>
      <c r="GN118" s="2">
        <f t="shared" si="54"/>
        <v>0</v>
      </c>
      <c r="GO118" s="2">
        <f t="shared" si="55"/>
        <v>0</v>
      </c>
      <c r="GP118" s="2">
        <f t="shared" si="56"/>
        <v>0</v>
      </c>
      <c r="GQ118" s="2"/>
      <c r="GR118" s="2">
        <v>0</v>
      </c>
      <c r="GS118" s="2">
        <v>3</v>
      </c>
      <c r="GT118" s="2">
        <v>0</v>
      </c>
      <c r="GU118" s="2" t="s">
        <v>3</v>
      </c>
      <c r="GV118" s="2">
        <f t="shared" si="57"/>
        <v>0</v>
      </c>
      <c r="GW118" s="2">
        <v>1</v>
      </c>
      <c r="GX118" s="2">
        <f t="shared" si="58"/>
        <v>0</v>
      </c>
      <c r="GY118" s="2"/>
      <c r="GZ118" s="2"/>
      <c r="HA118" s="2">
        <v>0</v>
      </c>
      <c r="HB118" s="2">
        <v>0</v>
      </c>
      <c r="HC118" s="2">
        <f t="shared" si="59"/>
        <v>0</v>
      </c>
      <c r="HD118" s="2"/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3</v>
      </c>
      <c r="HN118" s="2" t="s">
        <v>94</v>
      </c>
      <c r="HO118" s="2" t="s">
        <v>95</v>
      </c>
      <c r="HP118" s="2" t="s">
        <v>92</v>
      </c>
      <c r="HQ118" s="2" t="s">
        <v>92</v>
      </c>
      <c r="HR118" s="2"/>
      <c r="HS118" s="2">
        <v>0</v>
      </c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 s="2">
        <v>18</v>
      </c>
      <c r="B119" s="2">
        <v>1</v>
      </c>
      <c r="C119" s="2">
        <v>50</v>
      </c>
      <c r="D119" s="2"/>
      <c r="E119" s="2" t="s">
        <v>3</v>
      </c>
      <c r="F119" s="2" t="s">
        <v>136</v>
      </c>
      <c r="G119" s="2" t="s">
        <v>135</v>
      </c>
      <c r="H119" s="2" t="s">
        <v>107</v>
      </c>
      <c r="I119" s="2">
        <f>I111*J119</f>
        <v>0</v>
      </c>
      <c r="J119" s="2">
        <v>0</v>
      </c>
      <c r="K119" s="2">
        <v>0</v>
      </c>
      <c r="L119" s="2"/>
      <c r="M119" s="2"/>
      <c r="N119" s="2"/>
      <c r="O119" s="2">
        <f t="shared" si="39"/>
        <v>0</v>
      </c>
      <c r="P119" s="2">
        <f t="shared" si="80"/>
        <v>0</v>
      </c>
      <c r="Q119" s="2">
        <f t="shared" si="81"/>
        <v>0</v>
      </c>
      <c r="R119" s="2">
        <f t="shared" si="82"/>
        <v>0</v>
      </c>
      <c r="S119" s="2">
        <f t="shared" si="83"/>
        <v>0</v>
      </c>
      <c r="T119" s="2">
        <f t="shared" si="40"/>
        <v>0</v>
      </c>
      <c r="U119" s="2">
        <f t="shared" si="84"/>
        <v>0</v>
      </c>
      <c r="V119" s="2">
        <f t="shared" si="85"/>
        <v>0</v>
      </c>
      <c r="W119" s="2">
        <f t="shared" si="41"/>
        <v>0</v>
      </c>
      <c r="X119" s="2">
        <f t="shared" si="42"/>
        <v>0</v>
      </c>
      <c r="Y119" s="2">
        <f t="shared" si="43"/>
        <v>0</v>
      </c>
      <c r="Z119" s="2"/>
      <c r="AA119" s="2">
        <v>-1</v>
      </c>
      <c r="AB119" s="2">
        <f t="shared" si="44"/>
        <v>0</v>
      </c>
      <c r="AC119" s="2">
        <f t="shared" si="86"/>
        <v>0</v>
      </c>
      <c r="AD119" s="2">
        <f t="shared" si="87"/>
        <v>0</v>
      </c>
      <c r="AE119" s="2">
        <f t="shared" si="88"/>
        <v>0</v>
      </c>
      <c r="AF119" s="2">
        <f t="shared" si="89"/>
        <v>0</v>
      </c>
      <c r="AG119" s="2">
        <f t="shared" si="45"/>
        <v>0</v>
      </c>
      <c r="AH119" s="2">
        <f t="shared" si="90"/>
        <v>0</v>
      </c>
      <c r="AI119" s="2">
        <f t="shared" si="91"/>
        <v>0</v>
      </c>
      <c r="AJ119" s="2">
        <f t="shared" si="46"/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103</v>
      </c>
      <c r="AU119" s="2">
        <v>60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3</v>
      </c>
      <c r="BI119" s="2">
        <v>1</v>
      </c>
      <c r="BJ119" s="2" t="s">
        <v>3</v>
      </c>
      <c r="BK119" s="2"/>
      <c r="BL119" s="2"/>
      <c r="BM119" s="2">
        <v>33001</v>
      </c>
      <c r="BN119" s="2">
        <v>0</v>
      </c>
      <c r="BO119" s="2" t="s">
        <v>3</v>
      </c>
      <c r="BP119" s="2">
        <v>0</v>
      </c>
      <c r="BQ119" s="2">
        <v>2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103</v>
      </c>
      <c r="CA119" s="2">
        <v>60</v>
      </c>
      <c r="CB119" s="2" t="s">
        <v>3</v>
      </c>
      <c r="CC119" s="2"/>
      <c r="CD119" s="2"/>
      <c r="CE119" s="2">
        <v>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si="47"/>
        <v>0</v>
      </c>
      <c r="CQ119" s="2">
        <f t="shared" si="92"/>
        <v>0</v>
      </c>
      <c r="CR119" s="2">
        <f t="shared" si="93"/>
        <v>0</v>
      </c>
      <c r="CS119" s="2">
        <f t="shared" si="94"/>
        <v>0</v>
      </c>
      <c r="CT119" s="2">
        <f t="shared" si="95"/>
        <v>0</v>
      </c>
      <c r="CU119" s="2">
        <f t="shared" si="48"/>
        <v>0</v>
      </c>
      <c r="CV119" s="2">
        <f t="shared" si="96"/>
        <v>0</v>
      </c>
      <c r="CW119" s="2">
        <f t="shared" si="97"/>
        <v>0</v>
      </c>
      <c r="CX119" s="2">
        <f t="shared" si="49"/>
        <v>0</v>
      </c>
      <c r="CY119" s="2">
        <f t="shared" si="78"/>
        <v>0</v>
      </c>
      <c r="CZ119" s="2">
        <f t="shared" si="79"/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1009</v>
      </c>
      <c r="DV119" s="2" t="s">
        <v>107</v>
      </c>
      <c r="DW119" s="2" t="s">
        <v>107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52127012</v>
      </c>
      <c r="EF119" s="2">
        <v>2</v>
      </c>
      <c r="EG119" s="2" t="s">
        <v>23</v>
      </c>
      <c r="EH119" s="2">
        <v>27</v>
      </c>
      <c r="EI119" s="2" t="s">
        <v>92</v>
      </c>
      <c r="EJ119" s="2">
        <v>1</v>
      </c>
      <c r="EK119" s="2">
        <v>33001</v>
      </c>
      <c r="EL119" s="2" t="s">
        <v>92</v>
      </c>
      <c r="EM119" s="2" t="s">
        <v>93</v>
      </c>
      <c r="EN119" s="2"/>
      <c r="EO119" s="2" t="s">
        <v>3</v>
      </c>
      <c r="EP119" s="2"/>
      <c r="EQ119" s="2">
        <v>1024</v>
      </c>
      <c r="ER119" s="2">
        <v>0</v>
      </c>
      <c r="ES119" s="2">
        <v>0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103</v>
      </c>
      <c r="FY119" s="2">
        <v>60</v>
      </c>
      <c r="FZ119" s="2"/>
      <c r="GA119" s="2" t="s">
        <v>3</v>
      </c>
      <c r="GB119" s="2"/>
      <c r="GC119" s="2"/>
      <c r="GD119" s="2">
        <v>1</v>
      </c>
      <c r="GE119" s="2"/>
      <c r="GF119" s="2">
        <v>644915416</v>
      </c>
      <c r="GG119" s="2">
        <v>2</v>
      </c>
      <c r="GH119" s="2">
        <v>1</v>
      </c>
      <c r="GI119" s="2">
        <v>-2</v>
      </c>
      <c r="GJ119" s="2">
        <v>0</v>
      </c>
      <c r="GK119" s="2">
        <v>0</v>
      </c>
      <c r="GL119" s="2">
        <f t="shared" si="52"/>
        <v>0</v>
      </c>
      <c r="GM119" s="2">
        <f t="shared" si="53"/>
        <v>0</v>
      </c>
      <c r="GN119" s="2">
        <f t="shared" si="54"/>
        <v>0</v>
      </c>
      <c r="GO119" s="2">
        <f t="shared" si="55"/>
        <v>0</v>
      </c>
      <c r="GP119" s="2">
        <f t="shared" si="56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57"/>
        <v>0</v>
      </c>
      <c r="GW119" s="2">
        <v>1</v>
      </c>
      <c r="GX119" s="2">
        <f t="shared" si="58"/>
        <v>0</v>
      </c>
      <c r="GY119" s="2"/>
      <c r="GZ119" s="2"/>
      <c r="HA119" s="2">
        <v>0</v>
      </c>
      <c r="HB119" s="2">
        <v>0</v>
      </c>
      <c r="HC119" s="2">
        <f t="shared" si="59"/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94</v>
      </c>
      <c r="HO119" s="2" t="s">
        <v>95</v>
      </c>
      <c r="HP119" s="2" t="s">
        <v>92</v>
      </c>
      <c r="HQ119" s="2" t="s">
        <v>92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 s="2">
        <v>18</v>
      </c>
      <c r="B120" s="2">
        <v>1</v>
      </c>
      <c r="C120" s="2">
        <v>51</v>
      </c>
      <c r="D120" s="2"/>
      <c r="E120" s="2" t="s">
        <v>3</v>
      </c>
      <c r="F120" s="2" t="s">
        <v>120</v>
      </c>
      <c r="G120" s="2" t="s">
        <v>121</v>
      </c>
      <c r="H120" s="2" t="s">
        <v>90</v>
      </c>
      <c r="I120" s="2">
        <f>I111*J120</f>
        <v>0</v>
      </c>
      <c r="J120" s="2">
        <v>0</v>
      </c>
      <c r="K120" s="2">
        <v>0</v>
      </c>
      <c r="L120" s="2"/>
      <c r="M120" s="2"/>
      <c r="N120" s="2"/>
      <c r="O120" s="2">
        <f t="shared" si="39"/>
        <v>0</v>
      </c>
      <c r="P120" s="2">
        <f t="shared" si="80"/>
        <v>0</v>
      </c>
      <c r="Q120" s="2">
        <f t="shared" si="81"/>
        <v>0</v>
      </c>
      <c r="R120" s="2">
        <f t="shared" si="82"/>
        <v>0</v>
      </c>
      <c r="S120" s="2">
        <f t="shared" si="83"/>
        <v>0</v>
      </c>
      <c r="T120" s="2">
        <f t="shared" si="40"/>
        <v>0</v>
      </c>
      <c r="U120" s="2">
        <f t="shared" si="84"/>
        <v>0</v>
      </c>
      <c r="V120" s="2">
        <f t="shared" si="85"/>
        <v>0</v>
      </c>
      <c r="W120" s="2">
        <f t="shared" si="41"/>
        <v>0</v>
      </c>
      <c r="X120" s="2">
        <f t="shared" si="42"/>
        <v>0</v>
      </c>
      <c r="Y120" s="2">
        <f t="shared" si="43"/>
        <v>0</v>
      </c>
      <c r="Z120" s="2"/>
      <c r="AA120" s="2">
        <v>-1</v>
      </c>
      <c r="AB120" s="2">
        <f t="shared" si="44"/>
        <v>0</v>
      </c>
      <c r="AC120" s="2">
        <f t="shared" si="86"/>
        <v>0</v>
      </c>
      <c r="AD120" s="2">
        <f t="shared" si="87"/>
        <v>0</v>
      </c>
      <c r="AE120" s="2">
        <f t="shared" si="88"/>
        <v>0</v>
      </c>
      <c r="AF120" s="2">
        <f t="shared" si="89"/>
        <v>0</v>
      </c>
      <c r="AG120" s="2">
        <f t="shared" si="45"/>
        <v>0</v>
      </c>
      <c r="AH120" s="2">
        <f t="shared" si="90"/>
        <v>0</v>
      </c>
      <c r="AI120" s="2">
        <f t="shared" si="91"/>
        <v>0</v>
      </c>
      <c r="AJ120" s="2">
        <f t="shared" si="46"/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103</v>
      </c>
      <c r="AU120" s="2">
        <v>60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3</v>
      </c>
      <c r="BE120" s="2" t="s">
        <v>3</v>
      </c>
      <c r="BF120" s="2" t="s">
        <v>3</v>
      </c>
      <c r="BG120" s="2" t="s">
        <v>3</v>
      </c>
      <c r="BH120" s="2">
        <v>3</v>
      </c>
      <c r="BI120" s="2">
        <v>1</v>
      </c>
      <c r="BJ120" s="2" t="s">
        <v>3</v>
      </c>
      <c r="BK120" s="2"/>
      <c r="BL120" s="2"/>
      <c r="BM120" s="2">
        <v>33001</v>
      </c>
      <c r="BN120" s="2">
        <v>0</v>
      </c>
      <c r="BO120" s="2" t="s">
        <v>3</v>
      </c>
      <c r="BP120" s="2">
        <v>0</v>
      </c>
      <c r="BQ120" s="2">
        <v>2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3</v>
      </c>
      <c r="BZ120" s="2">
        <v>103</v>
      </c>
      <c r="CA120" s="2">
        <v>60</v>
      </c>
      <c r="CB120" s="2" t="s">
        <v>3</v>
      </c>
      <c r="CC120" s="2"/>
      <c r="CD120" s="2"/>
      <c r="CE120" s="2">
        <v>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3</v>
      </c>
      <c r="CO120" s="2">
        <v>0</v>
      </c>
      <c r="CP120" s="2">
        <f t="shared" si="47"/>
        <v>0</v>
      </c>
      <c r="CQ120" s="2">
        <f t="shared" si="92"/>
        <v>0</v>
      </c>
      <c r="CR120" s="2">
        <f t="shared" si="93"/>
        <v>0</v>
      </c>
      <c r="CS120" s="2">
        <f t="shared" si="94"/>
        <v>0</v>
      </c>
      <c r="CT120" s="2">
        <f t="shared" si="95"/>
        <v>0</v>
      </c>
      <c r="CU120" s="2">
        <f t="shared" si="48"/>
        <v>0</v>
      </c>
      <c r="CV120" s="2">
        <f t="shared" si="96"/>
        <v>0</v>
      </c>
      <c r="CW120" s="2">
        <f t="shared" si="97"/>
        <v>0</v>
      </c>
      <c r="CX120" s="2">
        <f t="shared" si="49"/>
        <v>0</v>
      </c>
      <c r="CY120" s="2">
        <f t="shared" si="78"/>
        <v>0</v>
      </c>
      <c r="CZ120" s="2">
        <f t="shared" si="79"/>
        <v>0</v>
      </c>
      <c r="DA120" s="2"/>
      <c r="DB120" s="2"/>
      <c r="DC120" s="2" t="s">
        <v>3</v>
      </c>
      <c r="DD120" s="2" t="s">
        <v>3</v>
      </c>
      <c r="DE120" s="2" t="s">
        <v>3</v>
      </c>
      <c r="DF120" s="2" t="s">
        <v>3</v>
      </c>
      <c r="DG120" s="2" t="s">
        <v>3</v>
      </c>
      <c r="DH120" s="2" t="s">
        <v>3</v>
      </c>
      <c r="DI120" s="2" t="s">
        <v>3</v>
      </c>
      <c r="DJ120" s="2" t="s">
        <v>3</v>
      </c>
      <c r="DK120" s="2" t="s">
        <v>3</v>
      </c>
      <c r="DL120" s="2" t="s">
        <v>3</v>
      </c>
      <c r="DM120" s="2" t="s">
        <v>3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1013</v>
      </c>
      <c r="DV120" s="2" t="s">
        <v>90</v>
      </c>
      <c r="DW120" s="2" t="s">
        <v>90</v>
      </c>
      <c r="DX120" s="2">
        <v>1</v>
      </c>
      <c r="DY120" s="2"/>
      <c r="DZ120" s="2" t="s">
        <v>3</v>
      </c>
      <c r="EA120" s="2" t="s">
        <v>3</v>
      </c>
      <c r="EB120" s="2" t="s">
        <v>3</v>
      </c>
      <c r="EC120" s="2" t="s">
        <v>3</v>
      </c>
      <c r="ED120" s="2"/>
      <c r="EE120" s="2">
        <v>52127012</v>
      </c>
      <c r="EF120" s="2">
        <v>2</v>
      </c>
      <c r="EG120" s="2" t="s">
        <v>23</v>
      </c>
      <c r="EH120" s="2">
        <v>27</v>
      </c>
      <c r="EI120" s="2" t="s">
        <v>92</v>
      </c>
      <c r="EJ120" s="2">
        <v>1</v>
      </c>
      <c r="EK120" s="2">
        <v>33001</v>
      </c>
      <c r="EL120" s="2" t="s">
        <v>92</v>
      </c>
      <c r="EM120" s="2" t="s">
        <v>93</v>
      </c>
      <c r="EN120" s="2"/>
      <c r="EO120" s="2" t="s">
        <v>3</v>
      </c>
      <c r="EP120" s="2"/>
      <c r="EQ120" s="2">
        <v>1024</v>
      </c>
      <c r="ER120" s="2">
        <v>0</v>
      </c>
      <c r="ES120" s="2">
        <v>0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v>0</v>
      </c>
      <c r="FS120" s="2">
        <v>0</v>
      </c>
      <c r="FT120" s="2"/>
      <c r="FU120" s="2"/>
      <c r="FV120" s="2"/>
      <c r="FW120" s="2"/>
      <c r="FX120" s="2">
        <v>103</v>
      </c>
      <c r="FY120" s="2">
        <v>60</v>
      </c>
      <c r="FZ120" s="2"/>
      <c r="GA120" s="2" t="s">
        <v>3</v>
      </c>
      <c r="GB120" s="2"/>
      <c r="GC120" s="2"/>
      <c r="GD120" s="2">
        <v>1</v>
      </c>
      <c r="GE120" s="2"/>
      <c r="GF120" s="2">
        <v>-320198552</v>
      </c>
      <c r="GG120" s="2">
        <v>2</v>
      </c>
      <c r="GH120" s="2">
        <v>1</v>
      </c>
      <c r="GI120" s="2">
        <v>-2</v>
      </c>
      <c r="GJ120" s="2">
        <v>0</v>
      </c>
      <c r="GK120" s="2">
        <v>0</v>
      </c>
      <c r="GL120" s="2">
        <f t="shared" si="52"/>
        <v>0</v>
      </c>
      <c r="GM120" s="2">
        <f t="shared" si="53"/>
        <v>0</v>
      </c>
      <c r="GN120" s="2">
        <f t="shared" si="54"/>
        <v>0</v>
      </c>
      <c r="GO120" s="2">
        <f t="shared" si="55"/>
        <v>0</v>
      </c>
      <c r="GP120" s="2">
        <f t="shared" si="56"/>
        <v>0</v>
      </c>
      <c r="GQ120" s="2"/>
      <c r="GR120" s="2">
        <v>0</v>
      </c>
      <c r="GS120" s="2">
        <v>3</v>
      </c>
      <c r="GT120" s="2">
        <v>0</v>
      </c>
      <c r="GU120" s="2" t="s">
        <v>3</v>
      </c>
      <c r="GV120" s="2">
        <f t="shared" si="57"/>
        <v>0</v>
      </c>
      <c r="GW120" s="2">
        <v>1</v>
      </c>
      <c r="GX120" s="2">
        <f t="shared" si="58"/>
        <v>0</v>
      </c>
      <c r="GY120" s="2"/>
      <c r="GZ120" s="2"/>
      <c r="HA120" s="2">
        <v>0</v>
      </c>
      <c r="HB120" s="2">
        <v>0</v>
      </c>
      <c r="HC120" s="2">
        <f t="shared" si="59"/>
        <v>0</v>
      </c>
      <c r="HD120" s="2"/>
      <c r="HE120" s="2" t="s">
        <v>3</v>
      </c>
      <c r="HF120" s="2" t="s">
        <v>3</v>
      </c>
      <c r="HG120" s="2"/>
      <c r="HH120" s="2"/>
      <c r="HI120" s="2"/>
      <c r="HJ120" s="2"/>
      <c r="HK120" s="2"/>
      <c r="HL120" s="2"/>
      <c r="HM120" s="2" t="s">
        <v>3</v>
      </c>
      <c r="HN120" s="2" t="s">
        <v>94</v>
      </c>
      <c r="HO120" s="2" t="s">
        <v>95</v>
      </c>
      <c r="HP120" s="2" t="s">
        <v>92</v>
      </c>
      <c r="HQ120" s="2" t="s">
        <v>92</v>
      </c>
      <c r="HR120" s="2"/>
      <c r="HS120" s="2">
        <v>0</v>
      </c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x14ac:dyDescent="0.2">
      <c r="A121" s="2">
        <v>18</v>
      </c>
      <c r="B121" s="2">
        <v>1</v>
      </c>
      <c r="C121" s="2">
        <v>52</v>
      </c>
      <c r="D121" s="2"/>
      <c r="E121" s="2" t="s">
        <v>3</v>
      </c>
      <c r="F121" s="2" t="s">
        <v>122</v>
      </c>
      <c r="G121" s="2" t="s">
        <v>123</v>
      </c>
      <c r="H121" s="2" t="s">
        <v>90</v>
      </c>
      <c r="I121" s="2">
        <f>I111*J121</f>
        <v>0</v>
      </c>
      <c r="J121" s="2">
        <v>0</v>
      </c>
      <c r="K121" s="2">
        <v>0</v>
      </c>
      <c r="L121" s="2"/>
      <c r="M121" s="2"/>
      <c r="N121" s="2"/>
      <c r="O121" s="2">
        <f t="shared" si="39"/>
        <v>0</v>
      </c>
      <c r="P121" s="2">
        <f t="shared" si="80"/>
        <v>0</v>
      </c>
      <c r="Q121" s="2">
        <f t="shared" si="81"/>
        <v>0</v>
      </c>
      <c r="R121" s="2">
        <f t="shared" si="82"/>
        <v>0</v>
      </c>
      <c r="S121" s="2">
        <f t="shared" si="83"/>
        <v>0</v>
      </c>
      <c r="T121" s="2">
        <f t="shared" si="40"/>
        <v>0</v>
      </c>
      <c r="U121" s="2">
        <f t="shared" si="84"/>
        <v>0</v>
      </c>
      <c r="V121" s="2">
        <f t="shared" si="85"/>
        <v>0</v>
      </c>
      <c r="W121" s="2">
        <f t="shared" si="41"/>
        <v>0</v>
      </c>
      <c r="X121" s="2">
        <f t="shared" si="42"/>
        <v>0</v>
      </c>
      <c r="Y121" s="2">
        <f t="shared" si="43"/>
        <v>0</v>
      </c>
      <c r="Z121" s="2"/>
      <c r="AA121" s="2">
        <v>-1</v>
      </c>
      <c r="AB121" s="2">
        <f t="shared" si="44"/>
        <v>0</v>
      </c>
      <c r="AC121" s="2">
        <f t="shared" si="86"/>
        <v>0</v>
      </c>
      <c r="AD121" s="2">
        <f t="shared" si="87"/>
        <v>0</v>
      </c>
      <c r="AE121" s="2">
        <f t="shared" si="88"/>
        <v>0</v>
      </c>
      <c r="AF121" s="2">
        <f t="shared" si="89"/>
        <v>0</v>
      </c>
      <c r="AG121" s="2">
        <f t="shared" si="45"/>
        <v>0</v>
      </c>
      <c r="AH121" s="2">
        <f t="shared" si="90"/>
        <v>0</v>
      </c>
      <c r="AI121" s="2">
        <f t="shared" si="91"/>
        <v>0</v>
      </c>
      <c r="AJ121" s="2">
        <f t="shared" si="46"/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103</v>
      </c>
      <c r="AU121" s="2">
        <v>60</v>
      </c>
      <c r="AV121" s="2">
        <v>1</v>
      </c>
      <c r="AW121" s="2">
        <v>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3</v>
      </c>
      <c r="BI121" s="2">
        <v>1</v>
      </c>
      <c r="BJ121" s="2" t="s">
        <v>3</v>
      </c>
      <c r="BK121" s="2"/>
      <c r="BL121" s="2"/>
      <c r="BM121" s="2">
        <v>33001</v>
      </c>
      <c r="BN121" s="2">
        <v>0</v>
      </c>
      <c r="BO121" s="2" t="s">
        <v>3</v>
      </c>
      <c r="BP121" s="2">
        <v>0</v>
      </c>
      <c r="BQ121" s="2">
        <v>2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103</v>
      </c>
      <c r="CA121" s="2">
        <v>60</v>
      </c>
      <c r="CB121" s="2" t="s">
        <v>3</v>
      </c>
      <c r="CC121" s="2"/>
      <c r="CD121" s="2"/>
      <c r="CE121" s="2">
        <v>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47"/>
        <v>0</v>
      </c>
      <c r="CQ121" s="2">
        <f t="shared" si="92"/>
        <v>0</v>
      </c>
      <c r="CR121" s="2">
        <f t="shared" si="93"/>
        <v>0</v>
      </c>
      <c r="CS121" s="2">
        <f t="shared" si="94"/>
        <v>0</v>
      </c>
      <c r="CT121" s="2">
        <f t="shared" si="95"/>
        <v>0</v>
      </c>
      <c r="CU121" s="2">
        <f t="shared" si="48"/>
        <v>0</v>
      </c>
      <c r="CV121" s="2">
        <f t="shared" si="96"/>
        <v>0</v>
      </c>
      <c r="CW121" s="2">
        <f t="shared" si="97"/>
        <v>0</v>
      </c>
      <c r="CX121" s="2">
        <f t="shared" si="49"/>
        <v>0</v>
      </c>
      <c r="CY121" s="2">
        <f t="shared" si="78"/>
        <v>0</v>
      </c>
      <c r="CZ121" s="2">
        <f t="shared" si="79"/>
        <v>0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1013</v>
      </c>
      <c r="DV121" s="2" t="s">
        <v>90</v>
      </c>
      <c r="DW121" s="2" t="s">
        <v>90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52127012</v>
      </c>
      <c r="EF121" s="2">
        <v>2</v>
      </c>
      <c r="EG121" s="2" t="s">
        <v>23</v>
      </c>
      <c r="EH121" s="2">
        <v>27</v>
      </c>
      <c r="EI121" s="2" t="s">
        <v>92</v>
      </c>
      <c r="EJ121" s="2">
        <v>1</v>
      </c>
      <c r="EK121" s="2">
        <v>33001</v>
      </c>
      <c r="EL121" s="2" t="s">
        <v>92</v>
      </c>
      <c r="EM121" s="2" t="s">
        <v>93</v>
      </c>
      <c r="EN121" s="2"/>
      <c r="EO121" s="2" t="s">
        <v>3</v>
      </c>
      <c r="EP121" s="2"/>
      <c r="EQ121" s="2">
        <v>1024</v>
      </c>
      <c r="ER121" s="2">
        <v>0</v>
      </c>
      <c r="ES121" s="2">
        <v>0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v>0</v>
      </c>
      <c r="FS121" s="2">
        <v>0</v>
      </c>
      <c r="FT121" s="2"/>
      <c r="FU121" s="2"/>
      <c r="FV121" s="2"/>
      <c r="FW121" s="2"/>
      <c r="FX121" s="2">
        <v>103</v>
      </c>
      <c r="FY121" s="2">
        <v>60</v>
      </c>
      <c r="FZ121" s="2"/>
      <c r="GA121" s="2" t="s">
        <v>3</v>
      </c>
      <c r="GB121" s="2"/>
      <c r="GC121" s="2"/>
      <c r="GD121" s="2">
        <v>1</v>
      </c>
      <c r="GE121" s="2"/>
      <c r="GF121" s="2">
        <v>326010188</v>
      </c>
      <c r="GG121" s="2">
        <v>2</v>
      </c>
      <c r="GH121" s="2">
        <v>1</v>
      </c>
      <c r="GI121" s="2">
        <v>-2</v>
      </c>
      <c r="GJ121" s="2">
        <v>0</v>
      </c>
      <c r="GK121" s="2">
        <v>0</v>
      </c>
      <c r="GL121" s="2">
        <f t="shared" si="52"/>
        <v>0</v>
      </c>
      <c r="GM121" s="2">
        <f t="shared" si="53"/>
        <v>0</v>
      </c>
      <c r="GN121" s="2">
        <f t="shared" si="54"/>
        <v>0</v>
      </c>
      <c r="GO121" s="2">
        <f t="shared" si="55"/>
        <v>0</v>
      </c>
      <c r="GP121" s="2">
        <f t="shared" si="56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57"/>
        <v>0</v>
      </c>
      <c r="GW121" s="2">
        <v>1</v>
      </c>
      <c r="GX121" s="2">
        <f t="shared" si="58"/>
        <v>0</v>
      </c>
      <c r="GY121" s="2"/>
      <c r="GZ121" s="2"/>
      <c r="HA121" s="2">
        <v>0</v>
      </c>
      <c r="HB121" s="2">
        <v>0</v>
      </c>
      <c r="HC121" s="2">
        <f t="shared" si="59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94</v>
      </c>
      <c r="HO121" s="2" t="s">
        <v>95</v>
      </c>
      <c r="HP121" s="2" t="s">
        <v>92</v>
      </c>
      <c r="HQ121" s="2" t="s">
        <v>92</v>
      </c>
      <c r="HR121" s="2"/>
      <c r="HS121" s="2">
        <v>0</v>
      </c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 s="2">
        <v>17</v>
      </c>
      <c r="B122" s="2">
        <v>1</v>
      </c>
      <c r="C122" s="2"/>
      <c r="D122" s="2"/>
      <c r="E122" s="2" t="s">
        <v>3</v>
      </c>
      <c r="F122" s="2" t="s">
        <v>124</v>
      </c>
      <c r="G122" s="2" t="s">
        <v>125</v>
      </c>
      <c r="H122" s="2" t="s">
        <v>126</v>
      </c>
      <c r="I122" s="2">
        <f>ROUND(-6/100,7)</f>
        <v>-0.06</v>
      </c>
      <c r="J122" s="2">
        <v>0</v>
      </c>
      <c r="K122" s="2">
        <f>ROUND(-6/100,7)</f>
        <v>-0.06</v>
      </c>
      <c r="L122" s="2"/>
      <c r="M122" s="2"/>
      <c r="N122" s="2"/>
      <c r="O122" s="2">
        <f t="shared" si="39"/>
        <v>-67.48</v>
      </c>
      <c r="P122" s="2">
        <f t="shared" si="80"/>
        <v>-67.48</v>
      </c>
      <c r="Q122" s="2">
        <f t="shared" si="81"/>
        <v>0</v>
      </c>
      <c r="R122" s="2">
        <f t="shared" si="82"/>
        <v>0</v>
      </c>
      <c r="S122" s="2">
        <f t="shared" si="83"/>
        <v>0</v>
      </c>
      <c r="T122" s="2">
        <f t="shared" si="40"/>
        <v>0</v>
      </c>
      <c r="U122" s="2">
        <f t="shared" si="84"/>
        <v>0</v>
      </c>
      <c r="V122" s="2">
        <f t="shared" si="85"/>
        <v>0</v>
      </c>
      <c r="W122" s="2">
        <f t="shared" si="41"/>
        <v>0</v>
      </c>
      <c r="X122" s="2">
        <f t="shared" si="42"/>
        <v>0</v>
      </c>
      <c r="Y122" s="2">
        <f t="shared" si="43"/>
        <v>0</v>
      </c>
      <c r="Z122" s="2"/>
      <c r="AA122" s="2">
        <v>-1</v>
      </c>
      <c r="AB122" s="2">
        <f t="shared" si="44"/>
        <v>1031.73</v>
      </c>
      <c r="AC122" s="2">
        <f t="shared" si="86"/>
        <v>1031.73</v>
      </c>
      <c r="AD122" s="2">
        <f t="shared" si="87"/>
        <v>0</v>
      </c>
      <c r="AE122" s="2">
        <f t="shared" si="88"/>
        <v>0</v>
      </c>
      <c r="AF122" s="2">
        <f t="shared" si="89"/>
        <v>0</v>
      </c>
      <c r="AG122" s="2">
        <f t="shared" si="45"/>
        <v>0</v>
      </c>
      <c r="AH122" s="2">
        <f t="shared" si="90"/>
        <v>0</v>
      </c>
      <c r="AI122" s="2">
        <f t="shared" si="91"/>
        <v>0</v>
      </c>
      <c r="AJ122" s="2">
        <f t="shared" si="46"/>
        <v>0</v>
      </c>
      <c r="AK122" s="2">
        <v>1031.73</v>
      </c>
      <c r="AL122" s="2">
        <v>1031.73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1.0900000000000001</v>
      </c>
      <c r="BD122" s="2" t="s">
        <v>3</v>
      </c>
      <c r="BE122" s="2" t="s">
        <v>3</v>
      </c>
      <c r="BF122" s="2" t="s">
        <v>3</v>
      </c>
      <c r="BG122" s="2" t="s">
        <v>3</v>
      </c>
      <c r="BH122" s="2">
        <v>3</v>
      </c>
      <c r="BI122" s="2">
        <v>2</v>
      </c>
      <c r="BJ122" s="2" t="s">
        <v>127</v>
      </c>
      <c r="BK122" s="2"/>
      <c r="BL122" s="2"/>
      <c r="BM122" s="2">
        <v>500002</v>
      </c>
      <c r="BN122" s="2">
        <v>0</v>
      </c>
      <c r="BO122" s="2" t="s">
        <v>124</v>
      </c>
      <c r="BP122" s="2">
        <v>1</v>
      </c>
      <c r="BQ122" s="2">
        <v>12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3</v>
      </c>
      <c r="BZ122" s="2">
        <v>0</v>
      </c>
      <c r="CA122" s="2">
        <v>0</v>
      </c>
      <c r="CB122" s="2" t="s">
        <v>3</v>
      </c>
      <c r="CC122" s="2"/>
      <c r="CD122" s="2"/>
      <c r="CE122" s="2">
        <v>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3</v>
      </c>
      <c r="CO122" s="2">
        <v>0</v>
      </c>
      <c r="CP122" s="2">
        <f t="shared" si="47"/>
        <v>-67.48</v>
      </c>
      <c r="CQ122" s="2">
        <f t="shared" si="92"/>
        <v>1124.5899999999999</v>
      </c>
      <c r="CR122" s="2">
        <f t="shared" si="93"/>
        <v>0</v>
      </c>
      <c r="CS122" s="2">
        <f t="shared" si="94"/>
        <v>0</v>
      </c>
      <c r="CT122" s="2">
        <f t="shared" si="95"/>
        <v>0</v>
      </c>
      <c r="CU122" s="2">
        <f t="shared" si="48"/>
        <v>0</v>
      </c>
      <c r="CV122" s="2">
        <f t="shared" si="96"/>
        <v>0</v>
      </c>
      <c r="CW122" s="2">
        <f t="shared" si="97"/>
        <v>0</v>
      </c>
      <c r="CX122" s="2">
        <f t="shared" si="49"/>
        <v>0</v>
      </c>
      <c r="CY122" s="2">
        <f>0</f>
        <v>0</v>
      </c>
      <c r="CZ122" s="2">
        <f>0</f>
        <v>0</v>
      </c>
      <c r="DA122" s="2"/>
      <c r="DB122" s="2"/>
      <c r="DC122" s="2" t="s">
        <v>3</v>
      </c>
      <c r="DD122" s="2" t="s">
        <v>3</v>
      </c>
      <c r="DE122" s="2" t="s">
        <v>3</v>
      </c>
      <c r="DF122" s="2" t="s">
        <v>3</v>
      </c>
      <c r="DG122" s="2" t="s">
        <v>3</v>
      </c>
      <c r="DH122" s="2" t="s">
        <v>3</v>
      </c>
      <c r="DI122" s="2" t="s">
        <v>3</v>
      </c>
      <c r="DJ122" s="2" t="s">
        <v>3</v>
      </c>
      <c r="DK122" s="2" t="s">
        <v>3</v>
      </c>
      <c r="DL122" s="2" t="s">
        <v>3</v>
      </c>
      <c r="DM122" s="2" t="s">
        <v>3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1013</v>
      </c>
      <c r="DV122" s="2" t="s">
        <v>126</v>
      </c>
      <c r="DW122" s="2" t="s">
        <v>126</v>
      </c>
      <c r="DX122" s="2">
        <v>1</v>
      </c>
      <c r="DY122" s="2"/>
      <c r="DZ122" s="2" t="s">
        <v>3</v>
      </c>
      <c r="EA122" s="2" t="s">
        <v>3</v>
      </c>
      <c r="EB122" s="2" t="s">
        <v>3</v>
      </c>
      <c r="EC122" s="2" t="s">
        <v>3</v>
      </c>
      <c r="ED122" s="2"/>
      <c r="EE122" s="2">
        <v>52126892</v>
      </c>
      <c r="EF122" s="2">
        <v>12</v>
      </c>
      <c r="EG122" s="2" t="s">
        <v>128</v>
      </c>
      <c r="EH122" s="2">
        <v>0</v>
      </c>
      <c r="EI122" s="2" t="s">
        <v>3</v>
      </c>
      <c r="EJ122" s="2">
        <v>2</v>
      </c>
      <c r="EK122" s="2">
        <v>500002</v>
      </c>
      <c r="EL122" s="2" t="s">
        <v>129</v>
      </c>
      <c r="EM122" s="2" t="s">
        <v>130</v>
      </c>
      <c r="EN122" s="2"/>
      <c r="EO122" s="2" t="s">
        <v>3</v>
      </c>
      <c r="EP122" s="2"/>
      <c r="EQ122" s="2">
        <v>1024</v>
      </c>
      <c r="ER122" s="2">
        <v>1031.73</v>
      </c>
      <c r="ES122" s="2">
        <v>1031.73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>
        <v>0</v>
      </c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v>0</v>
      </c>
      <c r="FS122" s="2">
        <v>0</v>
      </c>
      <c r="FT122" s="2"/>
      <c r="FU122" s="2"/>
      <c r="FV122" s="2"/>
      <c r="FW122" s="2"/>
      <c r="FX122" s="2">
        <v>0</v>
      </c>
      <c r="FY122" s="2">
        <v>0</v>
      </c>
      <c r="FZ122" s="2"/>
      <c r="GA122" s="2" t="s">
        <v>3</v>
      </c>
      <c r="GB122" s="2"/>
      <c r="GC122" s="2"/>
      <c r="GD122" s="2">
        <v>1</v>
      </c>
      <c r="GE122" s="2"/>
      <c r="GF122" s="2">
        <v>1930194215</v>
      </c>
      <c r="GG122" s="2">
        <v>2</v>
      </c>
      <c r="GH122" s="2">
        <v>1</v>
      </c>
      <c r="GI122" s="2">
        <v>2</v>
      </c>
      <c r="GJ122" s="2">
        <v>0</v>
      </c>
      <c r="GK122" s="2">
        <v>0</v>
      </c>
      <c r="GL122" s="2">
        <f t="shared" si="52"/>
        <v>0</v>
      </c>
      <c r="GM122" s="2">
        <f t="shared" si="53"/>
        <v>-67.48</v>
      </c>
      <c r="GN122" s="2">
        <f t="shared" si="54"/>
        <v>0</v>
      </c>
      <c r="GO122" s="2">
        <f t="shared" si="55"/>
        <v>-67.48</v>
      </c>
      <c r="GP122" s="2">
        <f t="shared" si="56"/>
        <v>0</v>
      </c>
      <c r="GQ122" s="2"/>
      <c r="GR122" s="2">
        <v>0</v>
      </c>
      <c r="GS122" s="2">
        <v>0</v>
      </c>
      <c r="GT122" s="2">
        <v>0</v>
      </c>
      <c r="GU122" s="2" t="s">
        <v>3</v>
      </c>
      <c r="GV122" s="2">
        <f t="shared" si="57"/>
        <v>0</v>
      </c>
      <c r="GW122" s="2">
        <v>1</v>
      </c>
      <c r="GX122" s="2">
        <f t="shared" si="58"/>
        <v>0</v>
      </c>
      <c r="GY122" s="2"/>
      <c r="GZ122" s="2"/>
      <c r="HA122" s="2">
        <v>0</v>
      </c>
      <c r="HB122" s="2">
        <v>0</v>
      </c>
      <c r="HC122" s="2">
        <f t="shared" si="59"/>
        <v>0</v>
      </c>
      <c r="HD122" s="2"/>
      <c r="HE122" s="2" t="s">
        <v>3</v>
      </c>
      <c r="HF122" s="2" t="s">
        <v>3</v>
      </c>
      <c r="HG122" s="2"/>
      <c r="HH122" s="2"/>
      <c r="HI122" s="2"/>
      <c r="HJ122" s="2"/>
      <c r="HK122" s="2"/>
      <c r="HL122" s="2"/>
      <c r="HM122" s="2" t="s">
        <v>3</v>
      </c>
      <c r="HN122" s="2" t="s">
        <v>3</v>
      </c>
      <c r="HO122" s="2" t="s">
        <v>3</v>
      </c>
      <c r="HP122" s="2" t="s">
        <v>3</v>
      </c>
      <c r="HQ122" s="2" t="s">
        <v>3</v>
      </c>
      <c r="HR122" s="2"/>
      <c r="HS122" s="2">
        <v>0</v>
      </c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ht="409.5" x14ac:dyDescent="0.2">
      <c r="A123" s="2">
        <v>17</v>
      </c>
      <c r="B123" s="2">
        <v>1</v>
      </c>
      <c r="C123" s="2">
        <f>ROW(SmtRes!A65)</f>
        <v>65</v>
      </c>
      <c r="D123" s="2">
        <f>ROW(EtalonRes!A65)</f>
        <v>65</v>
      </c>
      <c r="E123" s="2" t="s">
        <v>3</v>
      </c>
      <c r="F123" s="2" t="s">
        <v>137</v>
      </c>
      <c r="G123" s="2" t="s">
        <v>138</v>
      </c>
      <c r="H123" s="2" t="s">
        <v>139</v>
      </c>
      <c r="I123" s="2">
        <f>ROUND((109.05)/1000,7)</f>
        <v>0.10904999999999999</v>
      </c>
      <c r="J123" s="2">
        <v>0</v>
      </c>
      <c r="K123" s="2">
        <f>ROUND((109.05)/1000,7)</f>
        <v>0.10904999999999999</v>
      </c>
      <c r="L123" s="2"/>
      <c r="M123" s="2"/>
      <c r="N123" s="2"/>
      <c r="O123" s="2">
        <f t="shared" si="39"/>
        <v>9224.6200000000008</v>
      </c>
      <c r="P123" s="2">
        <f>SUMIF(SmtRes!AQ53:'SmtRes'!AQ65,"=1",SmtRes!DF53:'SmtRes'!DF65)</f>
        <v>0</v>
      </c>
      <c r="Q123" s="2">
        <f>SUMIF(SmtRes!AQ53:'SmtRes'!AQ65,"=1",SmtRes!DG53:'SmtRes'!DG65)</f>
        <v>1596.49</v>
      </c>
      <c r="R123" s="2">
        <f>SUMIF(SmtRes!AQ53:'SmtRes'!AQ65,"=1",SmtRes!DH53:'SmtRes'!DH65)</f>
        <v>1621.74</v>
      </c>
      <c r="S123" s="2">
        <f>SUMIF(SmtRes!AQ53:'SmtRes'!AQ65,"=1",SmtRes!DI53:'SmtRes'!DI65)</f>
        <v>6006.3899999999994</v>
      </c>
      <c r="T123" s="2">
        <f t="shared" si="40"/>
        <v>0</v>
      </c>
      <c r="U123" s="2">
        <f>SUMIF(SmtRes!AQ53:'SmtRes'!AQ65,"=1",SmtRes!CV53:'SmtRes'!CV65)</f>
        <v>12.4474032</v>
      </c>
      <c r="V123" s="2">
        <f>SUMIF(SmtRes!AQ53:'SmtRes'!AQ65,"=1",SmtRes!CW53:'SmtRes'!CW65)</f>
        <v>3.2571053999999999</v>
      </c>
      <c r="W123" s="2">
        <f t="shared" si="41"/>
        <v>0</v>
      </c>
      <c r="X123" s="2">
        <f t="shared" si="42"/>
        <v>7856.97</v>
      </c>
      <c r="Y123" s="2">
        <f t="shared" si="43"/>
        <v>4576.88</v>
      </c>
      <c r="Z123" s="2"/>
      <c r="AA123" s="2">
        <v>-1</v>
      </c>
      <c r="AB123" s="2">
        <f t="shared" si="44"/>
        <v>66437.849400000006</v>
      </c>
      <c r="AC123" s="2">
        <f>ROUND((0),6)</f>
        <v>0</v>
      </c>
      <c r="AD123" s="2">
        <f>ROUND((((SUM(SmtRes!BR53:'SmtRes'!BR65))-(SUM(SmtRes!BS53:'SmtRes'!BS65)))+AE123),6)</f>
        <v>11358.65892</v>
      </c>
      <c r="AE123" s="2">
        <f>ROUND((SUM(SmtRes!BS53:'SmtRes'!BS65)),6)</f>
        <v>14871.51108</v>
      </c>
      <c r="AF123" s="2">
        <f>ROUND((SUM(SmtRes!BT53:'SmtRes'!BT65)),6)</f>
        <v>55079.190479999997</v>
      </c>
      <c r="AG123" s="2">
        <f t="shared" si="45"/>
        <v>0</v>
      </c>
      <c r="AH123" s="2">
        <f>(SUM(SmtRes!BU53:'SmtRes'!BU65))</f>
        <v>114.14400000000001</v>
      </c>
      <c r="AI123" s="2">
        <f>(SUM(SmtRes!BV53:'SmtRes'!BV65))</f>
        <v>29.867999999999995</v>
      </c>
      <c r="AJ123" s="2">
        <f t="shared" si="46"/>
        <v>0</v>
      </c>
      <c r="AK123" s="2">
        <v>67757.800400000007</v>
      </c>
      <c r="AL123" s="2">
        <v>0</v>
      </c>
      <c r="AM123" s="2">
        <v>9465.5491000000002</v>
      </c>
      <c r="AN123" s="2">
        <v>12392.9259</v>
      </c>
      <c r="AO123" s="2">
        <v>45899.325400000002</v>
      </c>
      <c r="AP123" s="2">
        <v>0</v>
      </c>
      <c r="AQ123" s="2">
        <v>95.12</v>
      </c>
      <c r="AR123" s="2">
        <v>24.889999999999997</v>
      </c>
      <c r="AS123" s="2">
        <v>0</v>
      </c>
      <c r="AT123" s="2">
        <v>103</v>
      </c>
      <c r="AU123" s="2">
        <v>60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0</v>
      </c>
      <c r="BI123" s="2">
        <v>1</v>
      </c>
      <c r="BJ123" s="2" t="s">
        <v>140</v>
      </c>
      <c r="BK123" s="2"/>
      <c r="BL123" s="2"/>
      <c r="BM123" s="2">
        <v>33001</v>
      </c>
      <c r="BN123" s="2">
        <v>0</v>
      </c>
      <c r="BO123" s="2" t="s">
        <v>3</v>
      </c>
      <c r="BP123" s="2">
        <v>0</v>
      </c>
      <c r="BQ123" s="2">
        <v>2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103</v>
      </c>
      <c r="CA123" s="2">
        <v>60</v>
      </c>
      <c r="CB123" s="2" t="s">
        <v>3</v>
      </c>
      <c r="CC123" s="2"/>
      <c r="CD123" s="2"/>
      <c r="CE123" s="2">
        <v>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7" t="s">
        <v>529</v>
      </c>
      <c r="CO123" s="2">
        <v>0</v>
      </c>
      <c r="CP123" s="2">
        <f t="shared" si="47"/>
        <v>9224.619999999999</v>
      </c>
      <c r="CQ123" s="2">
        <f>SUMIF(SmtRes!AQ53:'SmtRes'!AQ65,"=1",SmtRes!AA53:'SmtRes'!AA65)</f>
        <v>0</v>
      </c>
      <c r="CR123" s="2">
        <f>SUMIF(SmtRes!AQ53:'SmtRes'!AQ65,"=1",SmtRes!AB53:'SmtRes'!AB65)</f>
        <v>2750.71</v>
      </c>
      <c r="CS123" s="2">
        <f>SUMIF(SmtRes!AQ53:'SmtRes'!AQ65,"=1",SmtRes!AC53:'SmtRes'!AC65)</f>
        <v>2140.42</v>
      </c>
      <c r="CT123" s="2">
        <f>SUMIF(SmtRes!AQ53:'SmtRes'!AQ65,"=1",SmtRes!AD53:'SmtRes'!AD65)</f>
        <v>1897.6999999999998</v>
      </c>
      <c r="CU123" s="2">
        <f t="shared" si="48"/>
        <v>0</v>
      </c>
      <c r="CV123" s="2">
        <f>SUMIF(SmtRes!AQ53:'SmtRes'!AQ65,"=1",SmtRes!BU53:'SmtRes'!BU65)</f>
        <v>114.14400000000001</v>
      </c>
      <c r="CW123" s="2">
        <f>SUMIF(SmtRes!AQ53:'SmtRes'!AQ65,"=1",SmtRes!BV53:'SmtRes'!BV65)</f>
        <v>29.867999999999995</v>
      </c>
      <c r="CX123" s="2">
        <f t="shared" si="49"/>
        <v>0</v>
      </c>
      <c r="CY123" s="2">
        <f t="shared" ref="CY123:CY135" si="98">(((S123+R123)*AT123)/100)</f>
        <v>7856.973899999999</v>
      </c>
      <c r="CZ123" s="2">
        <f t="shared" ref="CZ123:CZ135" si="99">(((S123+R123)*AU123)/100)</f>
        <v>4576.8779999999997</v>
      </c>
      <c r="DA123" s="2"/>
      <c r="DB123" s="2">
        <v>7</v>
      </c>
      <c r="DC123" s="2" t="s">
        <v>3</v>
      </c>
      <c r="DD123" s="2" t="s">
        <v>3</v>
      </c>
      <c r="DE123" s="2" t="s">
        <v>22</v>
      </c>
      <c r="DF123" s="2" t="s">
        <v>22</v>
      </c>
      <c r="DG123" s="2" t="s">
        <v>22</v>
      </c>
      <c r="DH123" s="2" t="s">
        <v>3</v>
      </c>
      <c r="DI123" s="2" t="s">
        <v>22</v>
      </c>
      <c r="DJ123" s="2" t="s">
        <v>22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1013</v>
      </c>
      <c r="DV123" s="2" t="s">
        <v>139</v>
      </c>
      <c r="DW123" s="2" t="s">
        <v>141</v>
      </c>
      <c r="DX123" s="2">
        <v>1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52127012</v>
      </c>
      <c r="EF123" s="2">
        <v>2</v>
      </c>
      <c r="EG123" s="2" t="s">
        <v>23</v>
      </c>
      <c r="EH123" s="2">
        <v>27</v>
      </c>
      <c r="EI123" s="2" t="s">
        <v>92</v>
      </c>
      <c r="EJ123" s="2">
        <v>1</v>
      </c>
      <c r="EK123" s="2">
        <v>33001</v>
      </c>
      <c r="EL123" s="2" t="s">
        <v>92</v>
      </c>
      <c r="EM123" s="2" t="s">
        <v>93</v>
      </c>
      <c r="EN123" s="2"/>
      <c r="EO123" s="2" t="s">
        <v>27</v>
      </c>
      <c r="EP123" s="2"/>
      <c r="EQ123" s="2">
        <v>1024</v>
      </c>
      <c r="ER123" s="2">
        <v>0</v>
      </c>
      <c r="ES123" s="2">
        <v>0</v>
      </c>
      <c r="ET123" s="2">
        <v>0</v>
      </c>
      <c r="EU123" s="2">
        <v>0</v>
      </c>
      <c r="EV123" s="2">
        <v>0</v>
      </c>
      <c r="EW123" s="2">
        <v>95.12</v>
      </c>
      <c r="EX123" s="2">
        <v>24.89</v>
      </c>
      <c r="EY123" s="2">
        <v>0</v>
      </c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v>0</v>
      </c>
      <c r="FS123" s="2">
        <v>0</v>
      </c>
      <c r="FT123" s="2"/>
      <c r="FU123" s="2"/>
      <c r="FV123" s="2"/>
      <c r="FW123" s="2"/>
      <c r="FX123" s="2">
        <v>103</v>
      </c>
      <c r="FY123" s="2">
        <v>60</v>
      </c>
      <c r="FZ123" s="2"/>
      <c r="GA123" s="2" t="s">
        <v>3</v>
      </c>
      <c r="GB123" s="2"/>
      <c r="GC123" s="2"/>
      <c r="GD123" s="2">
        <v>1</v>
      </c>
      <c r="GE123" s="2"/>
      <c r="GF123" s="2">
        <v>-1784254159</v>
      </c>
      <c r="GG123" s="2">
        <v>2</v>
      </c>
      <c r="GH123" s="2">
        <v>1</v>
      </c>
      <c r="GI123" s="2">
        <v>-2</v>
      </c>
      <c r="GJ123" s="2">
        <v>0</v>
      </c>
      <c r="GK123" s="2">
        <v>0</v>
      </c>
      <c r="GL123" s="2">
        <f t="shared" si="52"/>
        <v>0</v>
      </c>
      <c r="GM123" s="2">
        <f t="shared" si="53"/>
        <v>21658.47</v>
      </c>
      <c r="GN123" s="2">
        <f t="shared" si="54"/>
        <v>21658.47</v>
      </c>
      <c r="GO123" s="2">
        <f t="shared" si="55"/>
        <v>0</v>
      </c>
      <c r="GP123" s="2">
        <f t="shared" si="56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57"/>
        <v>0</v>
      </c>
      <c r="GW123" s="2">
        <v>1</v>
      </c>
      <c r="GX123" s="2">
        <f t="shared" si="58"/>
        <v>0</v>
      </c>
      <c r="GY123" s="2"/>
      <c r="GZ123" s="2"/>
      <c r="HA123" s="2">
        <v>0</v>
      </c>
      <c r="HB123" s="2">
        <v>0</v>
      </c>
      <c r="HC123" s="2">
        <f t="shared" si="59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94</v>
      </c>
      <c r="HO123" s="2" t="s">
        <v>95</v>
      </c>
      <c r="HP123" s="2" t="s">
        <v>92</v>
      </c>
      <c r="HQ123" s="2" t="s">
        <v>92</v>
      </c>
      <c r="HR123" s="2"/>
      <c r="HS123" s="2">
        <v>0</v>
      </c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 s="2">
        <v>18</v>
      </c>
      <c r="B124" s="2">
        <v>1</v>
      </c>
      <c r="C124" s="2">
        <v>63</v>
      </c>
      <c r="D124" s="2"/>
      <c r="E124" s="2" t="s">
        <v>3</v>
      </c>
      <c r="F124" s="2" t="s">
        <v>142</v>
      </c>
      <c r="G124" s="2" t="s">
        <v>143</v>
      </c>
      <c r="H124" s="2" t="s">
        <v>90</v>
      </c>
      <c r="I124" s="2">
        <f>I123*J124</f>
        <v>0</v>
      </c>
      <c r="J124" s="2">
        <v>0</v>
      </c>
      <c r="K124" s="2">
        <v>0</v>
      </c>
      <c r="L124" s="2"/>
      <c r="M124" s="2"/>
      <c r="N124" s="2"/>
      <c r="O124" s="2">
        <f t="shared" si="39"/>
        <v>0</v>
      </c>
      <c r="P124" s="2">
        <f>ROUND(CQ124*I124,2)</f>
        <v>0</v>
      </c>
      <c r="Q124" s="2">
        <f>ROUND(CR124*I124,2)</f>
        <v>0</v>
      </c>
      <c r="R124" s="2">
        <f>ROUND(CS124*I124,2)</f>
        <v>0</v>
      </c>
      <c r="S124" s="2">
        <f>ROUND(CT124*I124,2)</f>
        <v>0</v>
      </c>
      <c r="T124" s="2">
        <f t="shared" si="40"/>
        <v>0</v>
      </c>
      <c r="U124" s="2">
        <f>ROUND(CV124*I124,7)</f>
        <v>0</v>
      </c>
      <c r="V124" s="2">
        <f>ROUND(CW124*I124,7)</f>
        <v>0</v>
      </c>
      <c r="W124" s="2">
        <f t="shared" si="41"/>
        <v>0</v>
      </c>
      <c r="X124" s="2">
        <f t="shared" si="42"/>
        <v>0</v>
      </c>
      <c r="Y124" s="2">
        <f t="shared" si="43"/>
        <v>0</v>
      </c>
      <c r="Z124" s="2"/>
      <c r="AA124" s="2">
        <v>-1</v>
      </c>
      <c r="AB124" s="2">
        <f t="shared" si="44"/>
        <v>0</v>
      </c>
      <c r="AC124" s="2">
        <f>ROUND((ES124),6)</f>
        <v>0</v>
      </c>
      <c r="AD124" s="2">
        <f>ROUND((((ET124)-(EU124))+AE124),6)</f>
        <v>0</v>
      </c>
      <c r="AE124" s="2">
        <f t="shared" ref="AE124:AF126" si="100">ROUND((EU124),6)</f>
        <v>0</v>
      </c>
      <c r="AF124" s="2">
        <f t="shared" si="100"/>
        <v>0</v>
      </c>
      <c r="AG124" s="2">
        <f t="shared" si="45"/>
        <v>0</v>
      </c>
      <c r="AH124" s="2">
        <f t="shared" ref="AH124:AI126" si="101">(EW124)</f>
        <v>0</v>
      </c>
      <c r="AI124" s="2">
        <f t="shared" si="101"/>
        <v>0</v>
      </c>
      <c r="AJ124" s="2">
        <f t="shared" si="46"/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103</v>
      </c>
      <c r="AU124" s="2">
        <v>60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3</v>
      </c>
      <c r="BI124" s="2">
        <v>1</v>
      </c>
      <c r="BJ124" s="2" t="s">
        <v>3</v>
      </c>
      <c r="BK124" s="2"/>
      <c r="BL124" s="2"/>
      <c r="BM124" s="2">
        <v>33001</v>
      </c>
      <c r="BN124" s="2">
        <v>0</v>
      </c>
      <c r="BO124" s="2" t="s">
        <v>3</v>
      </c>
      <c r="BP124" s="2">
        <v>0</v>
      </c>
      <c r="BQ124" s="2">
        <v>2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103</v>
      </c>
      <c r="CA124" s="2">
        <v>60</v>
      </c>
      <c r="CB124" s="2" t="s">
        <v>3</v>
      </c>
      <c r="CC124" s="2"/>
      <c r="CD124" s="2"/>
      <c r="CE124" s="2">
        <v>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3</v>
      </c>
      <c r="CO124" s="2">
        <v>0</v>
      </c>
      <c r="CP124" s="2">
        <f t="shared" si="47"/>
        <v>0</v>
      </c>
      <c r="CQ124" s="2">
        <f>ROUND(AL124*BC124,2)</f>
        <v>0</v>
      </c>
      <c r="CR124" s="2">
        <f>ROUND(AM124*BB124,2)</f>
        <v>0</v>
      </c>
      <c r="CS124" s="2">
        <f>ROUND(AN124*BS124,2)</f>
        <v>0</v>
      </c>
      <c r="CT124" s="2">
        <f>ROUND(AO124*BA124,2)</f>
        <v>0</v>
      </c>
      <c r="CU124" s="2">
        <f t="shared" si="48"/>
        <v>0</v>
      </c>
      <c r="CV124" s="2">
        <f t="shared" ref="CV124:CW126" si="102">AH124</f>
        <v>0</v>
      </c>
      <c r="CW124" s="2">
        <f t="shared" si="102"/>
        <v>0</v>
      </c>
      <c r="CX124" s="2">
        <f t="shared" si="49"/>
        <v>0</v>
      </c>
      <c r="CY124" s="2">
        <f t="shared" si="98"/>
        <v>0</v>
      </c>
      <c r="CZ124" s="2">
        <f t="shared" si="99"/>
        <v>0</v>
      </c>
      <c r="DA124" s="2"/>
      <c r="DB124" s="2"/>
      <c r="DC124" s="2" t="s">
        <v>3</v>
      </c>
      <c r="DD124" s="2" t="s">
        <v>3</v>
      </c>
      <c r="DE124" s="2" t="s">
        <v>3</v>
      </c>
      <c r="DF124" s="2" t="s">
        <v>3</v>
      </c>
      <c r="DG124" s="2" t="s">
        <v>3</v>
      </c>
      <c r="DH124" s="2" t="s">
        <v>3</v>
      </c>
      <c r="DI124" s="2" t="s">
        <v>3</v>
      </c>
      <c r="DJ124" s="2" t="s">
        <v>3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1013</v>
      </c>
      <c r="DV124" s="2" t="s">
        <v>90</v>
      </c>
      <c r="DW124" s="2" t="s">
        <v>90</v>
      </c>
      <c r="DX124" s="2">
        <v>1</v>
      </c>
      <c r="DY124" s="2"/>
      <c r="DZ124" s="2" t="s">
        <v>3</v>
      </c>
      <c r="EA124" s="2" t="s">
        <v>3</v>
      </c>
      <c r="EB124" s="2" t="s">
        <v>3</v>
      </c>
      <c r="EC124" s="2" t="s">
        <v>3</v>
      </c>
      <c r="ED124" s="2"/>
      <c r="EE124" s="2">
        <v>52127012</v>
      </c>
      <c r="EF124" s="2">
        <v>2</v>
      </c>
      <c r="EG124" s="2" t="s">
        <v>23</v>
      </c>
      <c r="EH124" s="2">
        <v>27</v>
      </c>
      <c r="EI124" s="2" t="s">
        <v>92</v>
      </c>
      <c r="EJ124" s="2">
        <v>1</v>
      </c>
      <c r="EK124" s="2">
        <v>33001</v>
      </c>
      <c r="EL124" s="2" t="s">
        <v>92</v>
      </c>
      <c r="EM124" s="2" t="s">
        <v>93</v>
      </c>
      <c r="EN124" s="2"/>
      <c r="EO124" s="2" t="s">
        <v>3</v>
      </c>
      <c r="EP124" s="2"/>
      <c r="EQ124" s="2">
        <v>1024</v>
      </c>
      <c r="ER124" s="2">
        <v>0</v>
      </c>
      <c r="ES124" s="2">
        <v>0</v>
      </c>
      <c r="ET124" s="2">
        <v>0</v>
      </c>
      <c r="EU124" s="2">
        <v>0</v>
      </c>
      <c r="EV124" s="2">
        <v>0</v>
      </c>
      <c r="EW124" s="2">
        <v>0</v>
      </c>
      <c r="EX124" s="2">
        <v>0</v>
      </c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v>0</v>
      </c>
      <c r="FS124" s="2">
        <v>0</v>
      </c>
      <c r="FT124" s="2"/>
      <c r="FU124" s="2"/>
      <c r="FV124" s="2"/>
      <c r="FW124" s="2"/>
      <c r="FX124" s="2">
        <v>103</v>
      </c>
      <c r="FY124" s="2">
        <v>60</v>
      </c>
      <c r="FZ124" s="2"/>
      <c r="GA124" s="2" t="s">
        <v>3</v>
      </c>
      <c r="GB124" s="2"/>
      <c r="GC124" s="2"/>
      <c r="GD124" s="2">
        <v>1</v>
      </c>
      <c r="GE124" s="2"/>
      <c r="GF124" s="2">
        <v>864875641</v>
      </c>
      <c r="GG124" s="2">
        <v>2</v>
      </c>
      <c r="GH124" s="2">
        <v>1</v>
      </c>
      <c r="GI124" s="2">
        <v>-2</v>
      </c>
      <c r="GJ124" s="2">
        <v>0</v>
      </c>
      <c r="GK124" s="2">
        <v>0</v>
      </c>
      <c r="GL124" s="2">
        <f t="shared" si="52"/>
        <v>0</v>
      </c>
      <c r="GM124" s="2">
        <f t="shared" si="53"/>
        <v>0</v>
      </c>
      <c r="GN124" s="2">
        <f t="shared" si="54"/>
        <v>0</v>
      </c>
      <c r="GO124" s="2">
        <f t="shared" si="55"/>
        <v>0</v>
      </c>
      <c r="GP124" s="2">
        <f t="shared" si="56"/>
        <v>0</v>
      </c>
      <c r="GQ124" s="2"/>
      <c r="GR124" s="2">
        <v>0</v>
      </c>
      <c r="GS124" s="2">
        <v>3</v>
      </c>
      <c r="GT124" s="2">
        <v>0</v>
      </c>
      <c r="GU124" s="2" t="s">
        <v>3</v>
      </c>
      <c r="GV124" s="2">
        <f t="shared" si="57"/>
        <v>0</v>
      </c>
      <c r="GW124" s="2">
        <v>1</v>
      </c>
      <c r="GX124" s="2">
        <f t="shared" si="58"/>
        <v>0</v>
      </c>
      <c r="GY124" s="2"/>
      <c r="GZ124" s="2"/>
      <c r="HA124" s="2">
        <v>0</v>
      </c>
      <c r="HB124" s="2">
        <v>0</v>
      </c>
      <c r="HC124" s="2">
        <f t="shared" si="59"/>
        <v>0</v>
      </c>
      <c r="HD124" s="2"/>
      <c r="HE124" s="2" t="s">
        <v>3</v>
      </c>
      <c r="HF124" s="2" t="s">
        <v>3</v>
      </c>
      <c r="HG124" s="2"/>
      <c r="HH124" s="2"/>
      <c r="HI124" s="2"/>
      <c r="HJ124" s="2"/>
      <c r="HK124" s="2"/>
      <c r="HL124" s="2"/>
      <c r="HM124" s="2" t="s">
        <v>3</v>
      </c>
      <c r="HN124" s="2" t="s">
        <v>94</v>
      </c>
      <c r="HO124" s="2" t="s">
        <v>95</v>
      </c>
      <c r="HP124" s="2" t="s">
        <v>92</v>
      </c>
      <c r="HQ124" s="2" t="s">
        <v>92</v>
      </c>
      <c r="HR124" s="2"/>
      <c r="HS124" s="2">
        <v>0</v>
      </c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2">
      <c r="A125" s="2">
        <v>18</v>
      </c>
      <c r="B125" s="2">
        <v>1</v>
      </c>
      <c r="C125" s="2">
        <v>64</v>
      </c>
      <c r="D125" s="2"/>
      <c r="E125" s="2" t="s">
        <v>3</v>
      </c>
      <c r="F125" s="2" t="s">
        <v>144</v>
      </c>
      <c r="G125" s="2" t="s">
        <v>145</v>
      </c>
      <c r="H125" s="2" t="s">
        <v>90</v>
      </c>
      <c r="I125" s="2">
        <f>I123*J125</f>
        <v>0</v>
      </c>
      <c r="J125" s="2">
        <v>0</v>
      </c>
      <c r="K125" s="2">
        <v>0</v>
      </c>
      <c r="L125" s="2"/>
      <c r="M125" s="2"/>
      <c r="N125" s="2"/>
      <c r="O125" s="2">
        <f t="shared" si="39"/>
        <v>0</v>
      </c>
      <c r="P125" s="2">
        <f>ROUND(CQ125*I125,2)</f>
        <v>0</v>
      </c>
      <c r="Q125" s="2">
        <f>ROUND(CR125*I125,2)</f>
        <v>0</v>
      </c>
      <c r="R125" s="2">
        <f>ROUND(CS125*I125,2)</f>
        <v>0</v>
      </c>
      <c r="S125" s="2">
        <f>ROUND(CT125*I125,2)</f>
        <v>0</v>
      </c>
      <c r="T125" s="2">
        <f t="shared" si="40"/>
        <v>0</v>
      </c>
      <c r="U125" s="2">
        <f>ROUND(CV125*I125,7)</f>
        <v>0</v>
      </c>
      <c r="V125" s="2">
        <f>ROUND(CW125*I125,7)</f>
        <v>0</v>
      </c>
      <c r="W125" s="2">
        <f t="shared" si="41"/>
        <v>0</v>
      </c>
      <c r="X125" s="2">
        <f t="shared" si="42"/>
        <v>0</v>
      </c>
      <c r="Y125" s="2">
        <f t="shared" si="43"/>
        <v>0</v>
      </c>
      <c r="Z125" s="2"/>
      <c r="AA125" s="2">
        <v>-1</v>
      </c>
      <c r="AB125" s="2">
        <f t="shared" si="44"/>
        <v>0</v>
      </c>
      <c r="AC125" s="2">
        <f>ROUND((ES125),6)</f>
        <v>0</v>
      </c>
      <c r="AD125" s="2">
        <f>ROUND((((ET125)-(EU125))+AE125),6)</f>
        <v>0</v>
      </c>
      <c r="AE125" s="2">
        <f t="shared" si="100"/>
        <v>0</v>
      </c>
      <c r="AF125" s="2">
        <f t="shared" si="100"/>
        <v>0</v>
      </c>
      <c r="AG125" s="2">
        <f t="shared" si="45"/>
        <v>0</v>
      </c>
      <c r="AH125" s="2">
        <f t="shared" si="101"/>
        <v>0</v>
      </c>
      <c r="AI125" s="2">
        <f t="shared" si="101"/>
        <v>0</v>
      </c>
      <c r="AJ125" s="2">
        <f t="shared" si="46"/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103</v>
      </c>
      <c r="AU125" s="2">
        <v>60</v>
      </c>
      <c r="AV125" s="2">
        <v>1</v>
      </c>
      <c r="AW125" s="2">
        <v>1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3</v>
      </c>
      <c r="BI125" s="2">
        <v>1</v>
      </c>
      <c r="BJ125" s="2" t="s">
        <v>3</v>
      </c>
      <c r="BK125" s="2"/>
      <c r="BL125" s="2"/>
      <c r="BM125" s="2">
        <v>33001</v>
      </c>
      <c r="BN125" s="2">
        <v>0</v>
      </c>
      <c r="BO125" s="2" t="s">
        <v>3</v>
      </c>
      <c r="BP125" s="2">
        <v>0</v>
      </c>
      <c r="BQ125" s="2">
        <v>2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103</v>
      </c>
      <c r="CA125" s="2">
        <v>60</v>
      </c>
      <c r="CB125" s="2" t="s">
        <v>3</v>
      </c>
      <c r="CC125" s="2"/>
      <c r="CD125" s="2"/>
      <c r="CE125" s="2">
        <v>0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3</v>
      </c>
      <c r="CO125" s="2">
        <v>0</v>
      </c>
      <c r="CP125" s="2">
        <f t="shared" si="47"/>
        <v>0</v>
      </c>
      <c r="CQ125" s="2">
        <f>ROUND(AL125*BC125,2)</f>
        <v>0</v>
      </c>
      <c r="CR125" s="2">
        <f>ROUND(AM125*BB125,2)</f>
        <v>0</v>
      </c>
      <c r="CS125" s="2">
        <f>ROUND(AN125*BS125,2)</f>
        <v>0</v>
      </c>
      <c r="CT125" s="2">
        <f>ROUND(AO125*BA125,2)</f>
        <v>0</v>
      </c>
      <c r="CU125" s="2">
        <f t="shared" si="48"/>
        <v>0</v>
      </c>
      <c r="CV125" s="2">
        <f t="shared" si="102"/>
        <v>0</v>
      </c>
      <c r="CW125" s="2">
        <f t="shared" si="102"/>
        <v>0</v>
      </c>
      <c r="CX125" s="2">
        <f t="shared" si="49"/>
        <v>0</v>
      </c>
      <c r="CY125" s="2">
        <f t="shared" si="98"/>
        <v>0</v>
      </c>
      <c r="CZ125" s="2">
        <f t="shared" si="99"/>
        <v>0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1013</v>
      </c>
      <c r="DV125" s="2" t="s">
        <v>90</v>
      </c>
      <c r="DW125" s="2" t="s">
        <v>90</v>
      </c>
      <c r="DX125" s="2">
        <v>1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52127012</v>
      </c>
      <c r="EF125" s="2">
        <v>2</v>
      </c>
      <c r="EG125" s="2" t="s">
        <v>23</v>
      </c>
      <c r="EH125" s="2">
        <v>27</v>
      </c>
      <c r="EI125" s="2" t="s">
        <v>92</v>
      </c>
      <c r="EJ125" s="2">
        <v>1</v>
      </c>
      <c r="EK125" s="2">
        <v>33001</v>
      </c>
      <c r="EL125" s="2" t="s">
        <v>92</v>
      </c>
      <c r="EM125" s="2" t="s">
        <v>93</v>
      </c>
      <c r="EN125" s="2"/>
      <c r="EO125" s="2" t="s">
        <v>3</v>
      </c>
      <c r="EP125" s="2"/>
      <c r="EQ125" s="2">
        <v>1024</v>
      </c>
      <c r="ER125" s="2">
        <v>0</v>
      </c>
      <c r="ES125" s="2">
        <v>0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v>0</v>
      </c>
      <c r="FS125" s="2">
        <v>0</v>
      </c>
      <c r="FT125" s="2"/>
      <c r="FU125" s="2"/>
      <c r="FV125" s="2"/>
      <c r="FW125" s="2"/>
      <c r="FX125" s="2">
        <v>103</v>
      </c>
      <c r="FY125" s="2">
        <v>60</v>
      </c>
      <c r="FZ125" s="2"/>
      <c r="GA125" s="2" t="s">
        <v>3</v>
      </c>
      <c r="GB125" s="2"/>
      <c r="GC125" s="2"/>
      <c r="GD125" s="2">
        <v>1</v>
      </c>
      <c r="GE125" s="2"/>
      <c r="GF125" s="2">
        <v>-1890832814</v>
      </c>
      <c r="GG125" s="2">
        <v>2</v>
      </c>
      <c r="GH125" s="2">
        <v>1</v>
      </c>
      <c r="GI125" s="2">
        <v>-2</v>
      </c>
      <c r="GJ125" s="2">
        <v>0</v>
      </c>
      <c r="GK125" s="2">
        <v>0</v>
      </c>
      <c r="GL125" s="2">
        <f t="shared" si="52"/>
        <v>0</v>
      </c>
      <c r="GM125" s="2">
        <f t="shared" si="53"/>
        <v>0</v>
      </c>
      <c r="GN125" s="2">
        <f t="shared" si="54"/>
        <v>0</v>
      </c>
      <c r="GO125" s="2">
        <f t="shared" si="55"/>
        <v>0</v>
      </c>
      <c r="GP125" s="2">
        <f t="shared" si="56"/>
        <v>0</v>
      </c>
      <c r="GQ125" s="2"/>
      <c r="GR125" s="2">
        <v>0</v>
      </c>
      <c r="GS125" s="2">
        <v>3</v>
      </c>
      <c r="GT125" s="2">
        <v>0</v>
      </c>
      <c r="GU125" s="2" t="s">
        <v>3</v>
      </c>
      <c r="GV125" s="2">
        <f t="shared" si="57"/>
        <v>0</v>
      </c>
      <c r="GW125" s="2">
        <v>1</v>
      </c>
      <c r="GX125" s="2">
        <f t="shared" si="58"/>
        <v>0</v>
      </c>
      <c r="GY125" s="2"/>
      <c r="GZ125" s="2"/>
      <c r="HA125" s="2">
        <v>0</v>
      </c>
      <c r="HB125" s="2">
        <v>0</v>
      </c>
      <c r="HC125" s="2">
        <f t="shared" si="59"/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94</v>
      </c>
      <c r="HO125" s="2" t="s">
        <v>95</v>
      </c>
      <c r="HP125" s="2" t="s">
        <v>92</v>
      </c>
      <c r="HQ125" s="2" t="s">
        <v>92</v>
      </c>
      <c r="HR125" s="2"/>
      <c r="HS125" s="2">
        <v>0</v>
      </c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">
      <c r="A126" s="2">
        <v>18</v>
      </c>
      <c r="B126" s="2">
        <v>1</v>
      </c>
      <c r="C126" s="2">
        <v>65</v>
      </c>
      <c r="D126" s="2"/>
      <c r="E126" s="2" t="s">
        <v>3</v>
      </c>
      <c r="F126" s="2" t="s">
        <v>146</v>
      </c>
      <c r="G126" s="2" t="s">
        <v>147</v>
      </c>
      <c r="H126" s="2" t="s">
        <v>139</v>
      </c>
      <c r="I126" s="2">
        <f>I123*J126</f>
        <v>0</v>
      </c>
      <c r="J126" s="2">
        <v>0</v>
      </c>
      <c r="K126" s="2">
        <v>0</v>
      </c>
      <c r="L126" s="2"/>
      <c r="M126" s="2"/>
      <c r="N126" s="2"/>
      <c r="O126" s="2">
        <f t="shared" si="39"/>
        <v>0</v>
      </c>
      <c r="P126" s="2">
        <f>ROUND(CQ126*I126,2)</f>
        <v>0</v>
      </c>
      <c r="Q126" s="2">
        <f>ROUND(CR126*I126,2)</f>
        <v>0</v>
      </c>
      <c r="R126" s="2">
        <f>ROUND(CS126*I126,2)</f>
        <v>0</v>
      </c>
      <c r="S126" s="2">
        <f>ROUND(CT126*I126,2)</f>
        <v>0</v>
      </c>
      <c r="T126" s="2">
        <f t="shared" si="40"/>
        <v>0</v>
      </c>
      <c r="U126" s="2">
        <f>ROUND(CV126*I126,7)</f>
        <v>0</v>
      </c>
      <c r="V126" s="2">
        <f>ROUND(CW126*I126,7)</f>
        <v>0</v>
      </c>
      <c r="W126" s="2">
        <f t="shared" si="41"/>
        <v>0</v>
      </c>
      <c r="X126" s="2">
        <f t="shared" si="42"/>
        <v>0</v>
      </c>
      <c r="Y126" s="2">
        <f t="shared" si="43"/>
        <v>0</v>
      </c>
      <c r="Z126" s="2"/>
      <c r="AA126" s="2">
        <v>-1</v>
      </c>
      <c r="AB126" s="2">
        <f t="shared" si="44"/>
        <v>0</v>
      </c>
      <c r="AC126" s="2">
        <f>ROUND((ES126),6)</f>
        <v>0</v>
      </c>
      <c r="AD126" s="2">
        <f>ROUND((((ET126)-(EU126))+AE126),6)</f>
        <v>0</v>
      </c>
      <c r="AE126" s="2">
        <f t="shared" si="100"/>
        <v>0</v>
      </c>
      <c r="AF126" s="2">
        <f t="shared" si="100"/>
        <v>0</v>
      </c>
      <c r="AG126" s="2">
        <f t="shared" si="45"/>
        <v>0</v>
      </c>
      <c r="AH126" s="2">
        <f t="shared" si="101"/>
        <v>0</v>
      </c>
      <c r="AI126" s="2">
        <f t="shared" si="101"/>
        <v>0</v>
      </c>
      <c r="AJ126" s="2">
        <f t="shared" si="46"/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103</v>
      </c>
      <c r="AU126" s="2">
        <v>60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3</v>
      </c>
      <c r="BI126" s="2">
        <v>1</v>
      </c>
      <c r="BJ126" s="2" t="s">
        <v>3</v>
      </c>
      <c r="BK126" s="2"/>
      <c r="BL126" s="2"/>
      <c r="BM126" s="2">
        <v>33001</v>
      </c>
      <c r="BN126" s="2">
        <v>0</v>
      </c>
      <c r="BO126" s="2" t="s">
        <v>3</v>
      </c>
      <c r="BP126" s="2">
        <v>0</v>
      </c>
      <c r="BQ126" s="2">
        <v>2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103</v>
      </c>
      <c r="CA126" s="2">
        <v>60</v>
      </c>
      <c r="CB126" s="2" t="s">
        <v>3</v>
      </c>
      <c r="CC126" s="2"/>
      <c r="CD126" s="2"/>
      <c r="CE126" s="2">
        <v>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3</v>
      </c>
      <c r="CO126" s="2">
        <v>0</v>
      </c>
      <c r="CP126" s="2">
        <f t="shared" si="47"/>
        <v>0</v>
      </c>
      <c r="CQ126" s="2">
        <f>ROUND(AL126*BC126,2)</f>
        <v>0</v>
      </c>
      <c r="CR126" s="2">
        <f>ROUND(AM126*BB126,2)</f>
        <v>0</v>
      </c>
      <c r="CS126" s="2">
        <f>ROUND(AN126*BS126,2)</f>
        <v>0</v>
      </c>
      <c r="CT126" s="2">
        <f>ROUND(AO126*BA126,2)</f>
        <v>0</v>
      </c>
      <c r="CU126" s="2">
        <f t="shared" si="48"/>
        <v>0</v>
      </c>
      <c r="CV126" s="2">
        <f t="shared" si="102"/>
        <v>0</v>
      </c>
      <c r="CW126" s="2">
        <f t="shared" si="102"/>
        <v>0</v>
      </c>
      <c r="CX126" s="2">
        <f t="shared" si="49"/>
        <v>0</v>
      </c>
      <c r="CY126" s="2">
        <f t="shared" si="98"/>
        <v>0</v>
      </c>
      <c r="CZ126" s="2">
        <f t="shared" si="99"/>
        <v>0</v>
      </c>
      <c r="DA126" s="2"/>
      <c r="DB126" s="2"/>
      <c r="DC126" s="2" t="s">
        <v>3</v>
      </c>
      <c r="DD126" s="2" t="s">
        <v>3</v>
      </c>
      <c r="DE126" s="2" t="s">
        <v>3</v>
      </c>
      <c r="DF126" s="2" t="s">
        <v>3</v>
      </c>
      <c r="DG126" s="2" t="s">
        <v>3</v>
      </c>
      <c r="DH126" s="2" t="s">
        <v>3</v>
      </c>
      <c r="DI126" s="2" t="s">
        <v>3</v>
      </c>
      <c r="DJ126" s="2" t="s">
        <v>3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1013</v>
      </c>
      <c r="DV126" s="2" t="s">
        <v>139</v>
      </c>
      <c r="DW126" s="2" t="s">
        <v>141</v>
      </c>
      <c r="DX126" s="2">
        <v>1</v>
      </c>
      <c r="DY126" s="2"/>
      <c r="DZ126" s="2" t="s">
        <v>3</v>
      </c>
      <c r="EA126" s="2" t="s">
        <v>3</v>
      </c>
      <c r="EB126" s="2" t="s">
        <v>3</v>
      </c>
      <c r="EC126" s="2" t="s">
        <v>3</v>
      </c>
      <c r="ED126" s="2"/>
      <c r="EE126" s="2">
        <v>52127012</v>
      </c>
      <c r="EF126" s="2">
        <v>2</v>
      </c>
      <c r="EG126" s="2" t="s">
        <v>23</v>
      </c>
      <c r="EH126" s="2">
        <v>27</v>
      </c>
      <c r="EI126" s="2" t="s">
        <v>92</v>
      </c>
      <c r="EJ126" s="2">
        <v>1</v>
      </c>
      <c r="EK126" s="2">
        <v>33001</v>
      </c>
      <c r="EL126" s="2" t="s">
        <v>92</v>
      </c>
      <c r="EM126" s="2" t="s">
        <v>93</v>
      </c>
      <c r="EN126" s="2"/>
      <c r="EO126" s="2" t="s">
        <v>3</v>
      </c>
      <c r="EP126" s="2"/>
      <c r="EQ126" s="2">
        <v>1024</v>
      </c>
      <c r="ER126" s="2">
        <v>0</v>
      </c>
      <c r="ES126" s="2">
        <v>0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v>0</v>
      </c>
      <c r="FS126" s="2">
        <v>0</v>
      </c>
      <c r="FT126" s="2"/>
      <c r="FU126" s="2"/>
      <c r="FV126" s="2"/>
      <c r="FW126" s="2"/>
      <c r="FX126" s="2">
        <v>103</v>
      </c>
      <c r="FY126" s="2">
        <v>60</v>
      </c>
      <c r="FZ126" s="2"/>
      <c r="GA126" s="2" t="s">
        <v>3</v>
      </c>
      <c r="GB126" s="2"/>
      <c r="GC126" s="2"/>
      <c r="GD126" s="2">
        <v>1</v>
      </c>
      <c r="GE126" s="2"/>
      <c r="GF126" s="2">
        <v>164804165</v>
      </c>
      <c r="GG126" s="2">
        <v>2</v>
      </c>
      <c r="GH126" s="2">
        <v>1</v>
      </c>
      <c r="GI126" s="2">
        <v>-2</v>
      </c>
      <c r="GJ126" s="2">
        <v>0</v>
      </c>
      <c r="GK126" s="2">
        <v>0</v>
      </c>
      <c r="GL126" s="2">
        <f t="shared" si="52"/>
        <v>0</v>
      </c>
      <c r="GM126" s="2">
        <f t="shared" si="53"/>
        <v>0</v>
      </c>
      <c r="GN126" s="2">
        <f t="shared" si="54"/>
        <v>0</v>
      </c>
      <c r="GO126" s="2">
        <f t="shared" si="55"/>
        <v>0</v>
      </c>
      <c r="GP126" s="2">
        <f t="shared" si="56"/>
        <v>0</v>
      </c>
      <c r="GQ126" s="2"/>
      <c r="GR126" s="2">
        <v>0</v>
      </c>
      <c r="GS126" s="2">
        <v>3</v>
      </c>
      <c r="GT126" s="2">
        <v>0</v>
      </c>
      <c r="GU126" s="2" t="s">
        <v>3</v>
      </c>
      <c r="GV126" s="2">
        <f t="shared" si="57"/>
        <v>0</v>
      </c>
      <c r="GW126" s="2">
        <v>1</v>
      </c>
      <c r="GX126" s="2">
        <f t="shared" si="58"/>
        <v>0</v>
      </c>
      <c r="GY126" s="2"/>
      <c r="GZ126" s="2"/>
      <c r="HA126" s="2">
        <v>0</v>
      </c>
      <c r="HB126" s="2">
        <v>0</v>
      </c>
      <c r="HC126" s="2">
        <f t="shared" si="59"/>
        <v>0</v>
      </c>
      <c r="HD126" s="2"/>
      <c r="HE126" s="2" t="s">
        <v>3</v>
      </c>
      <c r="HF126" s="2" t="s">
        <v>3</v>
      </c>
      <c r="HG126" s="2"/>
      <c r="HH126" s="2"/>
      <c r="HI126" s="2"/>
      <c r="HJ126" s="2"/>
      <c r="HK126" s="2"/>
      <c r="HL126" s="2"/>
      <c r="HM126" s="2" t="s">
        <v>3</v>
      </c>
      <c r="HN126" s="2" t="s">
        <v>94</v>
      </c>
      <c r="HO126" s="2" t="s">
        <v>95</v>
      </c>
      <c r="HP126" s="2" t="s">
        <v>92</v>
      </c>
      <c r="HQ126" s="2" t="s">
        <v>92</v>
      </c>
      <c r="HR126" s="2"/>
      <c r="HS126" s="2">
        <v>0</v>
      </c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">
      <c r="A127" s="2">
        <v>17</v>
      </c>
      <c r="B127" s="2">
        <v>1</v>
      </c>
      <c r="C127" s="2">
        <f>ROW(SmtRes!A78)</f>
        <v>78</v>
      </c>
      <c r="D127" s="2">
        <f>ROW(EtalonRes!A78)</f>
        <v>78</v>
      </c>
      <c r="E127" s="2" t="s">
        <v>148</v>
      </c>
      <c r="F127" s="2" t="s">
        <v>137</v>
      </c>
      <c r="G127" s="2" t="s">
        <v>138</v>
      </c>
      <c r="H127" s="2" t="s">
        <v>139</v>
      </c>
      <c r="I127" s="2">
        <f>ROUND((4.95)/1000,7)</f>
        <v>4.9500000000000004E-3</v>
      </c>
      <c r="J127" s="2">
        <v>0</v>
      </c>
      <c r="K127" s="2">
        <f>ROUND((4.95)/1000,7)</f>
        <v>4.9500000000000004E-3</v>
      </c>
      <c r="L127" s="2"/>
      <c r="M127" s="2"/>
      <c r="N127" s="2"/>
      <c r="O127" s="2">
        <f t="shared" si="39"/>
        <v>348.94</v>
      </c>
      <c r="P127" s="2">
        <f>SUMIF(SmtRes!AQ66:'SmtRes'!AQ78,"=1",SmtRes!DF66:'SmtRes'!DF78)</f>
        <v>0</v>
      </c>
      <c r="Q127" s="2">
        <f>SUMIF(SmtRes!AQ66:'SmtRes'!AQ78,"=1",SmtRes!DG66:'SmtRes'!DG78)</f>
        <v>60.389999999999993</v>
      </c>
      <c r="R127" s="2">
        <f>SUMIF(SmtRes!AQ66:'SmtRes'!AQ78,"=1",SmtRes!DH66:'SmtRes'!DH78)</f>
        <v>61.349999999999994</v>
      </c>
      <c r="S127" s="2">
        <f>SUMIF(SmtRes!AQ66:'SmtRes'!AQ78,"=1",SmtRes!DI66:'SmtRes'!DI78)</f>
        <v>227.2</v>
      </c>
      <c r="T127" s="2">
        <f t="shared" si="40"/>
        <v>0</v>
      </c>
      <c r="U127" s="2">
        <f>SUMIF(SmtRes!AQ66:'SmtRes'!AQ78,"=1",SmtRes!CV66:'SmtRes'!CV78)</f>
        <v>0.47084399999999998</v>
      </c>
      <c r="V127" s="2">
        <f>SUMIF(SmtRes!AQ66:'SmtRes'!AQ78,"=1",SmtRes!CW66:'SmtRes'!CW78)</f>
        <v>0.1232055</v>
      </c>
      <c r="W127" s="2">
        <f t="shared" si="41"/>
        <v>0</v>
      </c>
      <c r="X127" s="2">
        <f t="shared" si="42"/>
        <v>297.20999999999998</v>
      </c>
      <c r="Y127" s="2">
        <f t="shared" si="43"/>
        <v>173.13</v>
      </c>
      <c r="Z127" s="2"/>
      <c r="AA127" s="2">
        <v>61975248</v>
      </c>
      <c r="AB127" s="2">
        <f t="shared" si="44"/>
        <v>55364.874499999998</v>
      </c>
      <c r="AC127" s="2">
        <f>ROUND((0),6)</f>
        <v>0</v>
      </c>
      <c r="AD127" s="2">
        <f>ROUND((((SUM(SmtRes!BR66:'SmtRes'!BR78))-(SUM(SmtRes!BS66:'SmtRes'!BS78)))+AE127),6)</f>
        <v>9465.5491000000002</v>
      </c>
      <c r="AE127" s="2">
        <f>ROUND((SUM(SmtRes!BS66:'SmtRes'!BS78)),6)</f>
        <v>12392.9259</v>
      </c>
      <c r="AF127" s="2">
        <f>ROUND((SUM(SmtRes!BT66:'SmtRes'!BT78)),6)</f>
        <v>45899.325400000002</v>
      </c>
      <c r="AG127" s="2">
        <f t="shared" si="45"/>
        <v>0</v>
      </c>
      <c r="AH127" s="2">
        <f>(SUM(SmtRes!BU66:'SmtRes'!BU78))</f>
        <v>95.12</v>
      </c>
      <c r="AI127" s="2">
        <f>(SUM(SmtRes!BV66:'SmtRes'!BV78))</f>
        <v>24.889999999999997</v>
      </c>
      <c r="AJ127" s="2">
        <f t="shared" si="46"/>
        <v>0</v>
      </c>
      <c r="AK127" s="2">
        <v>67757.800400000007</v>
      </c>
      <c r="AL127" s="2">
        <v>0</v>
      </c>
      <c r="AM127" s="2">
        <v>9465.5491000000002</v>
      </c>
      <c r="AN127" s="2">
        <v>12392.9259</v>
      </c>
      <c r="AO127" s="2">
        <v>45899.325400000002</v>
      </c>
      <c r="AP127" s="2">
        <v>0</v>
      </c>
      <c r="AQ127" s="2">
        <v>95.12</v>
      </c>
      <c r="AR127" s="2">
        <v>24.889999999999997</v>
      </c>
      <c r="AS127" s="2">
        <v>0</v>
      </c>
      <c r="AT127" s="2">
        <v>103</v>
      </c>
      <c r="AU127" s="2">
        <v>60</v>
      </c>
      <c r="AV127" s="2">
        <v>1</v>
      </c>
      <c r="AW127" s="2">
        <v>1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0</v>
      </c>
      <c r="BI127" s="2">
        <v>1</v>
      </c>
      <c r="BJ127" s="2" t="s">
        <v>140</v>
      </c>
      <c r="BK127" s="2"/>
      <c r="BL127" s="2"/>
      <c r="BM127" s="2">
        <v>33001</v>
      </c>
      <c r="BN127" s="2">
        <v>0</v>
      </c>
      <c r="BO127" s="2" t="s">
        <v>3</v>
      </c>
      <c r="BP127" s="2">
        <v>0</v>
      </c>
      <c r="BQ127" s="2">
        <v>2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103</v>
      </c>
      <c r="CA127" s="2">
        <v>60</v>
      </c>
      <c r="CB127" s="2" t="s">
        <v>3</v>
      </c>
      <c r="CC127" s="2"/>
      <c r="CD127" s="2"/>
      <c r="CE127" s="2">
        <v>0</v>
      </c>
      <c r="CF127" s="2">
        <v>0</v>
      </c>
      <c r="CG127" s="2">
        <v>0</v>
      </c>
      <c r="CH127" s="2"/>
      <c r="CI127" s="2"/>
      <c r="CJ127" s="2"/>
      <c r="CK127" s="2"/>
      <c r="CL127" s="2"/>
      <c r="CM127" s="2">
        <v>0</v>
      </c>
      <c r="CN127" s="2" t="s">
        <v>3</v>
      </c>
      <c r="CO127" s="2">
        <v>0</v>
      </c>
      <c r="CP127" s="2">
        <f t="shared" si="47"/>
        <v>348.93999999999994</v>
      </c>
      <c r="CQ127" s="2">
        <f>SUMIF(SmtRes!AQ66:'SmtRes'!AQ78,"=1",SmtRes!AA66:'SmtRes'!AA78)</f>
        <v>0</v>
      </c>
      <c r="CR127" s="2">
        <f>SUMIF(SmtRes!AQ66:'SmtRes'!AQ78,"=1",SmtRes!AB66:'SmtRes'!AB78)</f>
        <v>2750.71</v>
      </c>
      <c r="CS127" s="2">
        <f>SUMIF(SmtRes!AQ66:'SmtRes'!AQ78,"=1",SmtRes!AC66:'SmtRes'!AC78)</f>
        <v>2140.42</v>
      </c>
      <c r="CT127" s="2">
        <f>SUMIF(SmtRes!AQ66:'SmtRes'!AQ78,"=1",SmtRes!AD66:'SmtRes'!AD78)</f>
        <v>1897.6999999999998</v>
      </c>
      <c r="CU127" s="2">
        <f t="shared" si="48"/>
        <v>0</v>
      </c>
      <c r="CV127" s="2">
        <f>SUMIF(SmtRes!AQ66:'SmtRes'!AQ78,"=1",SmtRes!BU66:'SmtRes'!BU78)</f>
        <v>95.12</v>
      </c>
      <c r="CW127" s="2">
        <f>SUMIF(SmtRes!AQ66:'SmtRes'!AQ78,"=1",SmtRes!BV66:'SmtRes'!BV78)</f>
        <v>24.889999999999997</v>
      </c>
      <c r="CX127" s="2">
        <f t="shared" si="49"/>
        <v>0</v>
      </c>
      <c r="CY127" s="2">
        <f t="shared" si="98"/>
        <v>297.20649999999995</v>
      </c>
      <c r="CZ127" s="2">
        <f t="shared" si="99"/>
        <v>173.12999999999997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1013</v>
      </c>
      <c r="DV127" s="2" t="s">
        <v>139</v>
      </c>
      <c r="DW127" s="2" t="s">
        <v>141</v>
      </c>
      <c r="DX127" s="2">
        <v>1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52127012</v>
      </c>
      <c r="EF127" s="2">
        <v>2</v>
      </c>
      <c r="EG127" s="2" t="s">
        <v>23</v>
      </c>
      <c r="EH127" s="2">
        <v>27</v>
      </c>
      <c r="EI127" s="2" t="s">
        <v>92</v>
      </c>
      <c r="EJ127" s="2">
        <v>1</v>
      </c>
      <c r="EK127" s="2">
        <v>33001</v>
      </c>
      <c r="EL127" s="2" t="s">
        <v>92</v>
      </c>
      <c r="EM127" s="2" t="s">
        <v>93</v>
      </c>
      <c r="EN127" s="2"/>
      <c r="EO127" s="2" t="s">
        <v>3</v>
      </c>
      <c r="EP127" s="2"/>
      <c r="EQ127" s="2">
        <v>0</v>
      </c>
      <c r="ER127" s="2">
        <v>0</v>
      </c>
      <c r="ES127" s="2">
        <v>0</v>
      </c>
      <c r="ET127" s="2">
        <v>0</v>
      </c>
      <c r="EU127" s="2">
        <v>0</v>
      </c>
      <c r="EV127" s="2">
        <v>0</v>
      </c>
      <c r="EW127" s="2">
        <v>95.12</v>
      </c>
      <c r="EX127" s="2">
        <v>24.89</v>
      </c>
      <c r="EY127" s="2">
        <v>0</v>
      </c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v>0</v>
      </c>
      <c r="FS127" s="2">
        <v>0</v>
      </c>
      <c r="FT127" s="2"/>
      <c r="FU127" s="2"/>
      <c r="FV127" s="2"/>
      <c r="FW127" s="2"/>
      <c r="FX127" s="2">
        <v>103</v>
      </c>
      <c r="FY127" s="2">
        <v>60</v>
      </c>
      <c r="FZ127" s="2"/>
      <c r="GA127" s="2" t="s">
        <v>3</v>
      </c>
      <c r="GB127" s="2"/>
      <c r="GC127" s="2"/>
      <c r="GD127" s="2">
        <v>1</v>
      </c>
      <c r="GE127" s="2"/>
      <c r="GF127" s="2">
        <v>-1784254159</v>
      </c>
      <c r="GG127" s="2">
        <v>2</v>
      </c>
      <c r="GH127" s="2">
        <v>1</v>
      </c>
      <c r="GI127" s="2">
        <v>-2</v>
      </c>
      <c r="GJ127" s="2">
        <v>0</v>
      </c>
      <c r="GK127" s="2">
        <v>0</v>
      </c>
      <c r="GL127" s="2">
        <f t="shared" si="52"/>
        <v>0</v>
      </c>
      <c r="GM127" s="2">
        <f t="shared" si="53"/>
        <v>819.28</v>
      </c>
      <c r="GN127" s="2">
        <f t="shared" si="54"/>
        <v>819.28</v>
      </c>
      <c r="GO127" s="2">
        <f t="shared" si="55"/>
        <v>0</v>
      </c>
      <c r="GP127" s="2">
        <f t="shared" si="56"/>
        <v>0</v>
      </c>
      <c r="GQ127" s="2"/>
      <c r="GR127" s="2">
        <v>0</v>
      </c>
      <c r="GS127" s="2">
        <v>3</v>
      </c>
      <c r="GT127" s="2">
        <v>0</v>
      </c>
      <c r="GU127" s="2" t="s">
        <v>3</v>
      </c>
      <c r="GV127" s="2">
        <f t="shared" si="57"/>
        <v>0</v>
      </c>
      <c r="GW127" s="2">
        <v>1</v>
      </c>
      <c r="GX127" s="2">
        <f t="shared" si="58"/>
        <v>0</v>
      </c>
      <c r="GY127" s="2"/>
      <c r="GZ127" s="2"/>
      <c r="HA127" s="2">
        <v>0</v>
      </c>
      <c r="HB127" s="2">
        <v>0</v>
      </c>
      <c r="HC127" s="2">
        <f t="shared" si="59"/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94</v>
      </c>
      <c r="HO127" s="2" t="s">
        <v>95</v>
      </c>
      <c r="HP127" s="2" t="s">
        <v>92</v>
      </c>
      <c r="HQ127" s="2" t="s">
        <v>92</v>
      </c>
      <c r="HR127" s="2"/>
      <c r="HS127" s="2">
        <v>0</v>
      </c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">
      <c r="A128" s="2">
        <v>18</v>
      </c>
      <c r="B128" s="2">
        <v>1</v>
      </c>
      <c r="C128" s="2">
        <v>76</v>
      </c>
      <c r="D128" s="2"/>
      <c r="E128" s="2" t="s">
        <v>149</v>
      </c>
      <c r="F128" s="2" t="s">
        <v>142</v>
      </c>
      <c r="G128" s="2" t="s">
        <v>143</v>
      </c>
      <c r="H128" s="2" t="s">
        <v>90</v>
      </c>
      <c r="I128" s="2">
        <f>I127*J128</f>
        <v>0</v>
      </c>
      <c r="J128" s="2">
        <v>0</v>
      </c>
      <c r="K128" s="2">
        <v>0</v>
      </c>
      <c r="L128" s="2"/>
      <c r="M128" s="2"/>
      <c r="N128" s="2"/>
      <c r="O128" s="2">
        <f t="shared" si="39"/>
        <v>0</v>
      </c>
      <c r="P128" s="2">
        <f>ROUND(CQ128*I128,2)</f>
        <v>0</v>
      </c>
      <c r="Q128" s="2">
        <f>ROUND(CR128*I128,2)</f>
        <v>0</v>
      </c>
      <c r="R128" s="2">
        <f>ROUND(CS128*I128,2)</f>
        <v>0</v>
      </c>
      <c r="S128" s="2">
        <f>ROUND(CT128*I128,2)</f>
        <v>0</v>
      </c>
      <c r="T128" s="2">
        <f t="shared" si="40"/>
        <v>0</v>
      </c>
      <c r="U128" s="2">
        <f>ROUND(CV128*I128,7)</f>
        <v>0</v>
      </c>
      <c r="V128" s="2">
        <f>ROUND(CW128*I128,7)</f>
        <v>0</v>
      </c>
      <c r="W128" s="2">
        <f t="shared" si="41"/>
        <v>0</v>
      </c>
      <c r="X128" s="2">
        <f t="shared" si="42"/>
        <v>0</v>
      </c>
      <c r="Y128" s="2">
        <f t="shared" si="43"/>
        <v>0</v>
      </c>
      <c r="Z128" s="2"/>
      <c r="AA128" s="2">
        <v>61975248</v>
      </c>
      <c r="AB128" s="2">
        <f t="shared" si="44"/>
        <v>0</v>
      </c>
      <c r="AC128" s="2">
        <f>ROUND((ES128),6)</f>
        <v>0</v>
      </c>
      <c r="AD128" s="2">
        <f>ROUND((((ET128)-(EU128))+AE128),6)</f>
        <v>0</v>
      </c>
      <c r="AE128" s="2">
        <f t="shared" ref="AE128:AF130" si="103">ROUND((EU128),6)</f>
        <v>0</v>
      </c>
      <c r="AF128" s="2">
        <f t="shared" si="103"/>
        <v>0</v>
      </c>
      <c r="AG128" s="2">
        <f t="shared" si="45"/>
        <v>0</v>
      </c>
      <c r="AH128" s="2">
        <f t="shared" ref="AH128:AI130" si="104">(EW128)</f>
        <v>0</v>
      </c>
      <c r="AI128" s="2">
        <f t="shared" si="104"/>
        <v>0</v>
      </c>
      <c r="AJ128" s="2">
        <f t="shared" si="46"/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103</v>
      </c>
      <c r="AU128" s="2">
        <v>60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3</v>
      </c>
      <c r="BI128" s="2">
        <v>1</v>
      </c>
      <c r="BJ128" s="2" t="s">
        <v>3</v>
      </c>
      <c r="BK128" s="2"/>
      <c r="BL128" s="2"/>
      <c r="BM128" s="2">
        <v>33001</v>
      </c>
      <c r="BN128" s="2">
        <v>0</v>
      </c>
      <c r="BO128" s="2" t="s">
        <v>3</v>
      </c>
      <c r="BP128" s="2">
        <v>0</v>
      </c>
      <c r="BQ128" s="2">
        <v>2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103</v>
      </c>
      <c r="CA128" s="2">
        <v>60</v>
      </c>
      <c r="CB128" s="2" t="s">
        <v>3</v>
      </c>
      <c r="CC128" s="2"/>
      <c r="CD128" s="2"/>
      <c r="CE128" s="2">
        <v>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3</v>
      </c>
      <c r="CO128" s="2">
        <v>0</v>
      </c>
      <c r="CP128" s="2">
        <f t="shared" si="47"/>
        <v>0</v>
      </c>
      <c r="CQ128" s="2">
        <f>ROUND(AL128*BC128,2)</f>
        <v>0</v>
      </c>
      <c r="CR128" s="2">
        <f>ROUND(AM128*BB128,2)</f>
        <v>0</v>
      </c>
      <c r="CS128" s="2">
        <f>ROUND(AN128*BS128,2)</f>
        <v>0</v>
      </c>
      <c r="CT128" s="2">
        <f>ROUND(AO128*BA128,2)</f>
        <v>0</v>
      </c>
      <c r="CU128" s="2">
        <f t="shared" si="48"/>
        <v>0</v>
      </c>
      <c r="CV128" s="2">
        <f t="shared" ref="CV128:CW130" si="105">AH128</f>
        <v>0</v>
      </c>
      <c r="CW128" s="2">
        <f t="shared" si="105"/>
        <v>0</v>
      </c>
      <c r="CX128" s="2">
        <f t="shared" si="49"/>
        <v>0</v>
      </c>
      <c r="CY128" s="2">
        <f t="shared" si="98"/>
        <v>0</v>
      </c>
      <c r="CZ128" s="2">
        <f t="shared" si="99"/>
        <v>0</v>
      </c>
      <c r="DA128" s="2"/>
      <c r="DB128" s="2"/>
      <c r="DC128" s="2" t="s">
        <v>3</v>
      </c>
      <c r="DD128" s="2" t="s">
        <v>3</v>
      </c>
      <c r="DE128" s="2" t="s">
        <v>3</v>
      </c>
      <c r="DF128" s="2" t="s">
        <v>3</v>
      </c>
      <c r="DG128" s="2" t="s">
        <v>3</v>
      </c>
      <c r="DH128" s="2" t="s">
        <v>3</v>
      </c>
      <c r="DI128" s="2" t="s">
        <v>3</v>
      </c>
      <c r="DJ128" s="2" t="s">
        <v>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1013</v>
      </c>
      <c r="DV128" s="2" t="s">
        <v>90</v>
      </c>
      <c r="DW128" s="2" t="s">
        <v>90</v>
      </c>
      <c r="DX128" s="2">
        <v>1</v>
      </c>
      <c r="DY128" s="2"/>
      <c r="DZ128" s="2" t="s">
        <v>3</v>
      </c>
      <c r="EA128" s="2" t="s">
        <v>3</v>
      </c>
      <c r="EB128" s="2" t="s">
        <v>3</v>
      </c>
      <c r="EC128" s="2" t="s">
        <v>3</v>
      </c>
      <c r="ED128" s="2"/>
      <c r="EE128" s="2">
        <v>52127012</v>
      </c>
      <c r="EF128" s="2">
        <v>2</v>
      </c>
      <c r="EG128" s="2" t="s">
        <v>23</v>
      </c>
      <c r="EH128" s="2">
        <v>27</v>
      </c>
      <c r="EI128" s="2" t="s">
        <v>92</v>
      </c>
      <c r="EJ128" s="2">
        <v>1</v>
      </c>
      <c r="EK128" s="2">
        <v>33001</v>
      </c>
      <c r="EL128" s="2" t="s">
        <v>92</v>
      </c>
      <c r="EM128" s="2" t="s">
        <v>93</v>
      </c>
      <c r="EN128" s="2"/>
      <c r="EO128" s="2" t="s">
        <v>3</v>
      </c>
      <c r="EP128" s="2"/>
      <c r="EQ128" s="2">
        <v>0</v>
      </c>
      <c r="ER128" s="2">
        <v>0</v>
      </c>
      <c r="ES128" s="2">
        <v>0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v>0</v>
      </c>
      <c r="FS128" s="2">
        <v>0</v>
      </c>
      <c r="FT128" s="2"/>
      <c r="FU128" s="2"/>
      <c r="FV128" s="2"/>
      <c r="FW128" s="2"/>
      <c r="FX128" s="2">
        <v>103</v>
      </c>
      <c r="FY128" s="2">
        <v>60</v>
      </c>
      <c r="FZ128" s="2"/>
      <c r="GA128" s="2" t="s">
        <v>3</v>
      </c>
      <c r="GB128" s="2"/>
      <c r="GC128" s="2"/>
      <c r="GD128" s="2">
        <v>1</v>
      </c>
      <c r="GE128" s="2"/>
      <c r="GF128" s="2">
        <v>864875641</v>
      </c>
      <c r="GG128" s="2">
        <v>2</v>
      </c>
      <c r="GH128" s="2">
        <v>1</v>
      </c>
      <c r="GI128" s="2">
        <v>-2</v>
      </c>
      <c r="GJ128" s="2">
        <v>0</v>
      </c>
      <c r="GK128" s="2">
        <v>0</v>
      </c>
      <c r="GL128" s="2">
        <f t="shared" si="52"/>
        <v>0</v>
      </c>
      <c r="GM128" s="2">
        <f t="shared" si="53"/>
        <v>0</v>
      </c>
      <c r="GN128" s="2">
        <f t="shared" si="54"/>
        <v>0</v>
      </c>
      <c r="GO128" s="2">
        <f t="shared" si="55"/>
        <v>0</v>
      </c>
      <c r="GP128" s="2">
        <f t="shared" si="56"/>
        <v>0</v>
      </c>
      <c r="GQ128" s="2"/>
      <c r="GR128" s="2">
        <v>0</v>
      </c>
      <c r="GS128" s="2">
        <v>3</v>
      </c>
      <c r="GT128" s="2">
        <v>0</v>
      </c>
      <c r="GU128" s="2" t="s">
        <v>3</v>
      </c>
      <c r="GV128" s="2">
        <f t="shared" si="57"/>
        <v>0</v>
      </c>
      <c r="GW128" s="2">
        <v>1</v>
      </c>
      <c r="GX128" s="2">
        <f t="shared" si="58"/>
        <v>0</v>
      </c>
      <c r="GY128" s="2"/>
      <c r="GZ128" s="2"/>
      <c r="HA128" s="2">
        <v>0</v>
      </c>
      <c r="HB128" s="2">
        <v>0</v>
      </c>
      <c r="HC128" s="2">
        <f t="shared" si="59"/>
        <v>0</v>
      </c>
      <c r="HD128" s="2"/>
      <c r="HE128" s="2" t="s">
        <v>3</v>
      </c>
      <c r="HF128" s="2" t="s">
        <v>3</v>
      </c>
      <c r="HG128" s="2"/>
      <c r="HH128" s="2"/>
      <c r="HI128" s="2"/>
      <c r="HJ128" s="2"/>
      <c r="HK128" s="2"/>
      <c r="HL128" s="2"/>
      <c r="HM128" s="2" t="s">
        <v>3</v>
      </c>
      <c r="HN128" s="2" t="s">
        <v>94</v>
      </c>
      <c r="HO128" s="2" t="s">
        <v>95</v>
      </c>
      <c r="HP128" s="2" t="s">
        <v>92</v>
      </c>
      <c r="HQ128" s="2" t="s">
        <v>92</v>
      </c>
      <c r="HR128" s="2"/>
      <c r="HS128" s="2">
        <v>0</v>
      </c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2">
      <c r="A129" s="2">
        <v>18</v>
      </c>
      <c r="B129" s="2">
        <v>1</v>
      </c>
      <c r="C129" s="2">
        <v>77</v>
      </c>
      <c r="D129" s="2"/>
      <c r="E129" s="2" t="s">
        <v>150</v>
      </c>
      <c r="F129" s="2" t="s">
        <v>144</v>
      </c>
      <c r="G129" s="2" t="s">
        <v>145</v>
      </c>
      <c r="H129" s="2" t="s">
        <v>90</v>
      </c>
      <c r="I129" s="2">
        <f>I127*J129</f>
        <v>0</v>
      </c>
      <c r="J129" s="2">
        <v>0</v>
      </c>
      <c r="K129" s="2">
        <v>0</v>
      </c>
      <c r="L129" s="2"/>
      <c r="M129" s="2"/>
      <c r="N129" s="2"/>
      <c r="O129" s="2">
        <f t="shared" si="39"/>
        <v>0</v>
      </c>
      <c r="P129" s="2">
        <f>ROUND(CQ129*I129,2)</f>
        <v>0</v>
      </c>
      <c r="Q129" s="2">
        <f>ROUND(CR129*I129,2)</f>
        <v>0</v>
      </c>
      <c r="R129" s="2">
        <f>ROUND(CS129*I129,2)</f>
        <v>0</v>
      </c>
      <c r="S129" s="2">
        <f>ROUND(CT129*I129,2)</f>
        <v>0</v>
      </c>
      <c r="T129" s="2">
        <f t="shared" si="40"/>
        <v>0</v>
      </c>
      <c r="U129" s="2">
        <f>ROUND(CV129*I129,7)</f>
        <v>0</v>
      </c>
      <c r="V129" s="2">
        <f>ROUND(CW129*I129,7)</f>
        <v>0</v>
      </c>
      <c r="W129" s="2">
        <f t="shared" si="41"/>
        <v>0</v>
      </c>
      <c r="X129" s="2">
        <f t="shared" si="42"/>
        <v>0</v>
      </c>
      <c r="Y129" s="2">
        <f t="shared" si="43"/>
        <v>0</v>
      </c>
      <c r="Z129" s="2"/>
      <c r="AA129" s="2">
        <v>61975248</v>
      </c>
      <c r="AB129" s="2">
        <f t="shared" si="44"/>
        <v>0</v>
      </c>
      <c r="AC129" s="2">
        <f>ROUND((ES129),6)</f>
        <v>0</v>
      </c>
      <c r="AD129" s="2">
        <f>ROUND((((ET129)-(EU129))+AE129),6)</f>
        <v>0</v>
      </c>
      <c r="AE129" s="2">
        <f t="shared" si="103"/>
        <v>0</v>
      </c>
      <c r="AF129" s="2">
        <f t="shared" si="103"/>
        <v>0</v>
      </c>
      <c r="AG129" s="2">
        <f t="shared" si="45"/>
        <v>0</v>
      </c>
      <c r="AH129" s="2">
        <f t="shared" si="104"/>
        <v>0</v>
      </c>
      <c r="AI129" s="2">
        <f t="shared" si="104"/>
        <v>0</v>
      </c>
      <c r="AJ129" s="2">
        <f t="shared" si="46"/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103</v>
      </c>
      <c r="AU129" s="2">
        <v>60</v>
      </c>
      <c r="AV129" s="2">
        <v>1</v>
      </c>
      <c r="AW129" s="2">
        <v>1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3</v>
      </c>
      <c r="BI129" s="2">
        <v>1</v>
      </c>
      <c r="BJ129" s="2" t="s">
        <v>3</v>
      </c>
      <c r="BK129" s="2"/>
      <c r="BL129" s="2"/>
      <c r="BM129" s="2">
        <v>33001</v>
      </c>
      <c r="BN129" s="2">
        <v>0</v>
      </c>
      <c r="BO129" s="2" t="s">
        <v>3</v>
      </c>
      <c r="BP129" s="2">
        <v>0</v>
      </c>
      <c r="BQ129" s="2">
        <v>2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103</v>
      </c>
      <c r="CA129" s="2">
        <v>60</v>
      </c>
      <c r="CB129" s="2" t="s">
        <v>3</v>
      </c>
      <c r="CC129" s="2"/>
      <c r="CD129" s="2"/>
      <c r="CE129" s="2">
        <v>0</v>
      </c>
      <c r="CF129" s="2">
        <v>0</v>
      </c>
      <c r="CG129" s="2">
        <v>0</v>
      </c>
      <c r="CH129" s="2"/>
      <c r="CI129" s="2"/>
      <c r="CJ129" s="2"/>
      <c r="CK129" s="2"/>
      <c r="CL129" s="2"/>
      <c r="CM129" s="2">
        <v>0</v>
      </c>
      <c r="CN129" s="2" t="s">
        <v>3</v>
      </c>
      <c r="CO129" s="2">
        <v>0</v>
      </c>
      <c r="CP129" s="2">
        <f t="shared" si="47"/>
        <v>0</v>
      </c>
      <c r="CQ129" s="2">
        <f>ROUND(AL129*BC129,2)</f>
        <v>0</v>
      </c>
      <c r="CR129" s="2">
        <f>ROUND(AM129*BB129,2)</f>
        <v>0</v>
      </c>
      <c r="CS129" s="2">
        <f>ROUND(AN129*BS129,2)</f>
        <v>0</v>
      </c>
      <c r="CT129" s="2">
        <f>ROUND(AO129*BA129,2)</f>
        <v>0</v>
      </c>
      <c r="CU129" s="2">
        <f t="shared" si="48"/>
        <v>0</v>
      </c>
      <c r="CV129" s="2">
        <f t="shared" si="105"/>
        <v>0</v>
      </c>
      <c r="CW129" s="2">
        <f t="shared" si="105"/>
        <v>0</v>
      </c>
      <c r="CX129" s="2">
        <f t="shared" si="49"/>
        <v>0</v>
      </c>
      <c r="CY129" s="2">
        <f t="shared" si="98"/>
        <v>0</v>
      </c>
      <c r="CZ129" s="2">
        <f t="shared" si="99"/>
        <v>0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1013</v>
      </c>
      <c r="DV129" s="2" t="s">
        <v>90</v>
      </c>
      <c r="DW129" s="2" t="s">
        <v>90</v>
      </c>
      <c r="DX129" s="2">
        <v>1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52127012</v>
      </c>
      <c r="EF129" s="2">
        <v>2</v>
      </c>
      <c r="EG129" s="2" t="s">
        <v>23</v>
      </c>
      <c r="EH129" s="2">
        <v>27</v>
      </c>
      <c r="EI129" s="2" t="s">
        <v>92</v>
      </c>
      <c r="EJ129" s="2">
        <v>1</v>
      </c>
      <c r="EK129" s="2">
        <v>33001</v>
      </c>
      <c r="EL129" s="2" t="s">
        <v>92</v>
      </c>
      <c r="EM129" s="2" t="s">
        <v>93</v>
      </c>
      <c r="EN129" s="2"/>
      <c r="EO129" s="2" t="s">
        <v>3</v>
      </c>
      <c r="EP129" s="2"/>
      <c r="EQ129" s="2">
        <v>0</v>
      </c>
      <c r="ER129" s="2">
        <v>0</v>
      </c>
      <c r="ES129" s="2">
        <v>0</v>
      </c>
      <c r="ET129" s="2">
        <v>0</v>
      </c>
      <c r="EU129" s="2">
        <v>0</v>
      </c>
      <c r="EV129" s="2">
        <v>0</v>
      </c>
      <c r="EW129" s="2">
        <v>0</v>
      </c>
      <c r="EX129" s="2">
        <v>0</v>
      </c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v>0</v>
      </c>
      <c r="FS129" s="2">
        <v>0</v>
      </c>
      <c r="FT129" s="2"/>
      <c r="FU129" s="2"/>
      <c r="FV129" s="2"/>
      <c r="FW129" s="2"/>
      <c r="FX129" s="2">
        <v>103</v>
      </c>
      <c r="FY129" s="2">
        <v>60</v>
      </c>
      <c r="FZ129" s="2"/>
      <c r="GA129" s="2" t="s">
        <v>3</v>
      </c>
      <c r="GB129" s="2"/>
      <c r="GC129" s="2"/>
      <c r="GD129" s="2">
        <v>1</v>
      </c>
      <c r="GE129" s="2"/>
      <c r="GF129" s="2">
        <v>-1890832814</v>
      </c>
      <c r="GG129" s="2">
        <v>2</v>
      </c>
      <c r="GH129" s="2">
        <v>1</v>
      </c>
      <c r="GI129" s="2">
        <v>-2</v>
      </c>
      <c r="GJ129" s="2">
        <v>0</v>
      </c>
      <c r="GK129" s="2">
        <v>0</v>
      </c>
      <c r="GL129" s="2">
        <f t="shared" si="52"/>
        <v>0</v>
      </c>
      <c r="GM129" s="2">
        <f t="shared" si="53"/>
        <v>0</v>
      </c>
      <c r="GN129" s="2">
        <f t="shared" si="54"/>
        <v>0</v>
      </c>
      <c r="GO129" s="2">
        <f t="shared" si="55"/>
        <v>0</v>
      </c>
      <c r="GP129" s="2">
        <f t="shared" si="56"/>
        <v>0</v>
      </c>
      <c r="GQ129" s="2"/>
      <c r="GR129" s="2">
        <v>0</v>
      </c>
      <c r="GS129" s="2">
        <v>3</v>
      </c>
      <c r="GT129" s="2">
        <v>0</v>
      </c>
      <c r="GU129" s="2" t="s">
        <v>3</v>
      </c>
      <c r="GV129" s="2">
        <f t="shared" si="57"/>
        <v>0</v>
      </c>
      <c r="GW129" s="2">
        <v>1</v>
      </c>
      <c r="GX129" s="2">
        <f t="shared" si="58"/>
        <v>0</v>
      </c>
      <c r="GY129" s="2"/>
      <c r="GZ129" s="2"/>
      <c r="HA129" s="2">
        <v>0</v>
      </c>
      <c r="HB129" s="2">
        <v>0</v>
      </c>
      <c r="HC129" s="2">
        <f t="shared" si="59"/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94</v>
      </c>
      <c r="HO129" s="2" t="s">
        <v>95</v>
      </c>
      <c r="HP129" s="2" t="s">
        <v>92</v>
      </c>
      <c r="HQ129" s="2" t="s">
        <v>92</v>
      </c>
      <c r="HR129" s="2"/>
      <c r="HS129" s="2">
        <v>0</v>
      </c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x14ac:dyDescent="0.2">
      <c r="A130" s="2">
        <v>18</v>
      </c>
      <c r="B130" s="2">
        <v>1</v>
      </c>
      <c r="C130" s="2">
        <v>78</v>
      </c>
      <c r="D130" s="2"/>
      <c r="E130" s="2" t="s">
        <v>151</v>
      </c>
      <c r="F130" s="2" t="s">
        <v>146</v>
      </c>
      <c r="G130" s="2" t="s">
        <v>147</v>
      </c>
      <c r="H130" s="2" t="s">
        <v>139</v>
      </c>
      <c r="I130" s="2">
        <f>I127*J130</f>
        <v>0</v>
      </c>
      <c r="J130" s="2">
        <v>0</v>
      </c>
      <c r="K130" s="2">
        <v>0</v>
      </c>
      <c r="L130" s="2"/>
      <c r="M130" s="2"/>
      <c r="N130" s="2"/>
      <c r="O130" s="2">
        <f t="shared" si="39"/>
        <v>0</v>
      </c>
      <c r="P130" s="2">
        <f>ROUND(CQ130*I130,2)</f>
        <v>0</v>
      </c>
      <c r="Q130" s="2">
        <f>ROUND(CR130*I130,2)</f>
        <v>0</v>
      </c>
      <c r="R130" s="2">
        <f>ROUND(CS130*I130,2)</f>
        <v>0</v>
      </c>
      <c r="S130" s="2">
        <f>ROUND(CT130*I130,2)</f>
        <v>0</v>
      </c>
      <c r="T130" s="2">
        <f t="shared" si="40"/>
        <v>0</v>
      </c>
      <c r="U130" s="2">
        <f>ROUND(CV130*I130,7)</f>
        <v>0</v>
      </c>
      <c r="V130" s="2">
        <f>ROUND(CW130*I130,7)</f>
        <v>0</v>
      </c>
      <c r="W130" s="2">
        <f t="shared" si="41"/>
        <v>0</v>
      </c>
      <c r="X130" s="2">
        <f t="shared" si="42"/>
        <v>0</v>
      </c>
      <c r="Y130" s="2">
        <f t="shared" si="43"/>
        <v>0</v>
      </c>
      <c r="Z130" s="2"/>
      <c r="AA130" s="2">
        <v>61975248</v>
      </c>
      <c r="AB130" s="2">
        <f t="shared" si="44"/>
        <v>0</v>
      </c>
      <c r="AC130" s="2">
        <f>ROUND((ES130),6)</f>
        <v>0</v>
      </c>
      <c r="AD130" s="2">
        <f>ROUND((((ET130)-(EU130))+AE130),6)</f>
        <v>0</v>
      </c>
      <c r="AE130" s="2">
        <f t="shared" si="103"/>
        <v>0</v>
      </c>
      <c r="AF130" s="2">
        <f t="shared" si="103"/>
        <v>0</v>
      </c>
      <c r="AG130" s="2">
        <f t="shared" si="45"/>
        <v>0</v>
      </c>
      <c r="AH130" s="2">
        <f t="shared" si="104"/>
        <v>0</v>
      </c>
      <c r="AI130" s="2">
        <f t="shared" si="104"/>
        <v>0</v>
      </c>
      <c r="AJ130" s="2">
        <f t="shared" si="46"/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103</v>
      </c>
      <c r="AU130" s="2">
        <v>60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3</v>
      </c>
      <c r="BI130" s="2">
        <v>1</v>
      </c>
      <c r="BJ130" s="2" t="s">
        <v>3</v>
      </c>
      <c r="BK130" s="2"/>
      <c r="BL130" s="2"/>
      <c r="BM130" s="2">
        <v>33001</v>
      </c>
      <c r="BN130" s="2">
        <v>0</v>
      </c>
      <c r="BO130" s="2" t="s">
        <v>3</v>
      </c>
      <c r="BP130" s="2">
        <v>0</v>
      </c>
      <c r="BQ130" s="2">
        <v>2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103</v>
      </c>
      <c r="CA130" s="2">
        <v>60</v>
      </c>
      <c r="CB130" s="2" t="s">
        <v>3</v>
      </c>
      <c r="CC130" s="2"/>
      <c r="CD130" s="2"/>
      <c r="CE130" s="2">
        <v>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3</v>
      </c>
      <c r="CO130" s="2">
        <v>0</v>
      </c>
      <c r="CP130" s="2">
        <f t="shared" si="47"/>
        <v>0</v>
      </c>
      <c r="CQ130" s="2">
        <f>ROUND(AL130*BC130,2)</f>
        <v>0</v>
      </c>
      <c r="CR130" s="2">
        <f>ROUND(AM130*BB130,2)</f>
        <v>0</v>
      </c>
      <c r="CS130" s="2">
        <f>ROUND(AN130*BS130,2)</f>
        <v>0</v>
      </c>
      <c r="CT130" s="2">
        <f>ROUND(AO130*BA130,2)</f>
        <v>0</v>
      </c>
      <c r="CU130" s="2">
        <f t="shared" si="48"/>
        <v>0</v>
      </c>
      <c r="CV130" s="2">
        <f t="shared" si="105"/>
        <v>0</v>
      </c>
      <c r="CW130" s="2">
        <f t="shared" si="105"/>
        <v>0</v>
      </c>
      <c r="CX130" s="2">
        <f t="shared" si="49"/>
        <v>0</v>
      </c>
      <c r="CY130" s="2">
        <f t="shared" si="98"/>
        <v>0</v>
      </c>
      <c r="CZ130" s="2">
        <f t="shared" si="99"/>
        <v>0</v>
      </c>
      <c r="DA130" s="2"/>
      <c r="DB130" s="2"/>
      <c r="DC130" s="2" t="s">
        <v>3</v>
      </c>
      <c r="DD130" s="2" t="s">
        <v>3</v>
      </c>
      <c r="DE130" s="2" t="s">
        <v>3</v>
      </c>
      <c r="DF130" s="2" t="s">
        <v>3</v>
      </c>
      <c r="DG130" s="2" t="s">
        <v>3</v>
      </c>
      <c r="DH130" s="2" t="s">
        <v>3</v>
      </c>
      <c r="DI130" s="2" t="s">
        <v>3</v>
      </c>
      <c r="DJ130" s="2" t="s">
        <v>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1013</v>
      </c>
      <c r="DV130" s="2" t="s">
        <v>139</v>
      </c>
      <c r="DW130" s="2" t="s">
        <v>141</v>
      </c>
      <c r="DX130" s="2">
        <v>1</v>
      </c>
      <c r="DY130" s="2"/>
      <c r="DZ130" s="2" t="s">
        <v>3</v>
      </c>
      <c r="EA130" s="2" t="s">
        <v>3</v>
      </c>
      <c r="EB130" s="2" t="s">
        <v>3</v>
      </c>
      <c r="EC130" s="2" t="s">
        <v>3</v>
      </c>
      <c r="ED130" s="2"/>
      <c r="EE130" s="2">
        <v>52127012</v>
      </c>
      <c r="EF130" s="2">
        <v>2</v>
      </c>
      <c r="EG130" s="2" t="s">
        <v>23</v>
      </c>
      <c r="EH130" s="2">
        <v>27</v>
      </c>
      <c r="EI130" s="2" t="s">
        <v>92</v>
      </c>
      <c r="EJ130" s="2">
        <v>1</v>
      </c>
      <c r="EK130" s="2">
        <v>33001</v>
      </c>
      <c r="EL130" s="2" t="s">
        <v>92</v>
      </c>
      <c r="EM130" s="2" t="s">
        <v>93</v>
      </c>
      <c r="EN130" s="2"/>
      <c r="EO130" s="2" t="s">
        <v>3</v>
      </c>
      <c r="EP130" s="2"/>
      <c r="EQ130" s="2">
        <v>0</v>
      </c>
      <c r="ER130" s="2">
        <v>0</v>
      </c>
      <c r="ES130" s="2">
        <v>0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v>0</v>
      </c>
      <c r="FS130" s="2">
        <v>0</v>
      </c>
      <c r="FT130" s="2"/>
      <c r="FU130" s="2"/>
      <c r="FV130" s="2"/>
      <c r="FW130" s="2"/>
      <c r="FX130" s="2">
        <v>103</v>
      </c>
      <c r="FY130" s="2">
        <v>60</v>
      </c>
      <c r="FZ130" s="2"/>
      <c r="GA130" s="2" t="s">
        <v>3</v>
      </c>
      <c r="GB130" s="2"/>
      <c r="GC130" s="2"/>
      <c r="GD130" s="2">
        <v>1</v>
      </c>
      <c r="GE130" s="2"/>
      <c r="GF130" s="2">
        <v>164804165</v>
      </c>
      <c r="GG130" s="2">
        <v>2</v>
      </c>
      <c r="GH130" s="2">
        <v>1</v>
      </c>
      <c r="GI130" s="2">
        <v>-2</v>
      </c>
      <c r="GJ130" s="2">
        <v>0</v>
      </c>
      <c r="GK130" s="2">
        <v>0</v>
      </c>
      <c r="GL130" s="2">
        <f t="shared" si="52"/>
        <v>0</v>
      </c>
      <c r="GM130" s="2">
        <f t="shared" si="53"/>
        <v>0</v>
      </c>
      <c r="GN130" s="2">
        <f t="shared" si="54"/>
        <v>0</v>
      </c>
      <c r="GO130" s="2">
        <f t="shared" si="55"/>
        <v>0</v>
      </c>
      <c r="GP130" s="2">
        <f t="shared" si="56"/>
        <v>0</v>
      </c>
      <c r="GQ130" s="2"/>
      <c r="GR130" s="2">
        <v>0</v>
      </c>
      <c r="GS130" s="2">
        <v>3</v>
      </c>
      <c r="GT130" s="2">
        <v>0</v>
      </c>
      <c r="GU130" s="2" t="s">
        <v>3</v>
      </c>
      <c r="GV130" s="2">
        <f t="shared" si="57"/>
        <v>0</v>
      </c>
      <c r="GW130" s="2">
        <v>1</v>
      </c>
      <c r="GX130" s="2">
        <f t="shared" si="58"/>
        <v>0</v>
      </c>
      <c r="GY130" s="2"/>
      <c r="GZ130" s="2"/>
      <c r="HA130" s="2">
        <v>0</v>
      </c>
      <c r="HB130" s="2">
        <v>0</v>
      </c>
      <c r="HC130" s="2">
        <f t="shared" si="59"/>
        <v>0</v>
      </c>
      <c r="HD130" s="2"/>
      <c r="HE130" s="2" t="s">
        <v>3</v>
      </c>
      <c r="HF130" s="2" t="s">
        <v>3</v>
      </c>
      <c r="HG130" s="2"/>
      <c r="HH130" s="2"/>
      <c r="HI130" s="2"/>
      <c r="HJ130" s="2"/>
      <c r="HK130" s="2"/>
      <c r="HL130" s="2"/>
      <c r="HM130" s="2" t="s">
        <v>3</v>
      </c>
      <c r="HN130" s="2" t="s">
        <v>94</v>
      </c>
      <c r="HO130" s="2" t="s">
        <v>95</v>
      </c>
      <c r="HP130" s="2" t="s">
        <v>92</v>
      </c>
      <c r="HQ130" s="2" t="s">
        <v>92</v>
      </c>
      <c r="HR130" s="2"/>
      <c r="HS130" s="2">
        <v>0</v>
      </c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ht="409.5" x14ac:dyDescent="0.2">
      <c r="A131" s="2">
        <v>17</v>
      </c>
      <c r="B131" s="2">
        <v>1</v>
      </c>
      <c r="C131" s="2">
        <f>ROW(SmtRes!A85)</f>
        <v>85</v>
      </c>
      <c r="D131" s="2">
        <f>ROW(EtalonRes!A85)</f>
        <v>85</v>
      </c>
      <c r="E131" s="2" t="s">
        <v>152</v>
      </c>
      <c r="F131" s="2" t="s">
        <v>153</v>
      </c>
      <c r="G131" s="2" t="s">
        <v>154</v>
      </c>
      <c r="H131" s="2" t="s">
        <v>90</v>
      </c>
      <c r="I131" s="2">
        <f>ROUND(3,7)</f>
        <v>3</v>
      </c>
      <c r="J131" s="2">
        <v>0</v>
      </c>
      <c r="K131" s="2">
        <f>ROUND(3,7)</f>
        <v>3</v>
      </c>
      <c r="L131" s="2"/>
      <c r="M131" s="2"/>
      <c r="N131" s="2"/>
      <c r="O131" s="2">
        <f t="shared" si="39"/>
        <v>4666.18</v>
      </c>
      <c r="P131" s="2">
        <f>SUMIF(SmtRes!AQ79:'SmtRes'!AQ85,"=1",SmtRes!DF79:'SmtRes'!DF85)</f>
        <v>0</v>
      </c>
      <c r="Q131" s="2">
        <f>SUMIF(SmtRes!AQ79:'SmtRes'!AQ85,"=1",SmtRes!DG79:'SmtRes'!DG85)</f>
        <v>735.96</v>
      </c>
      <c r="R131" s="2">
        <f>SUMIF(SmtRes!AQ79:'SmtRes'!AQ85,"=1",SmtRes!DH79:'SmtRes'!DH85)</f>
        <v>780.61</v>
      </c>
      <c r="S131" s="2">
        <f>SUMIF(SmtRes!AQ79:'SmtRes'!AQ85,"=1",SmtRes!DI79:'SmtRes'!DI85)</f>
        <v>3149.61</v>
      </c>
      <c r="T131" s="2">
        <f t="shared" si="40"/>
        <v>0</v>
      </c>
      <c r="U131" s="2">
        <f>SUMIF(SmtRes!AQ79:'SmtRes'!AQ85,"=1",SmtRes!CV79:'SmtRes'!CV85)</f>
        <v>6.516</v>
      </c>
      <c r="V131" s="2">
        <f>SUMIF(SmtRes!AQ79:'SmtRes'!AQ85,"=1",SmtRes!CW79:'SmtRes'!CW85)</f>
        <v>1.5840000000000001</v>
      </c>
      <c r="W131" s="2">
        <f t="shared" si="41"/>
        <v>0</v>
      </c>
      <c r="X131" s="2">
        <f t="shared" si="42"/>
        <v>4048.13</v>
      </c>
      <c r="Y131" s="2">
        <f t="shared" si="43"/>
        <v>2358.13</v>
      </c>
      <c r="Z131" s="2"/>
      <c r="AA131" s="2">
        <v>61975248</v>
      </c>
      <c r="AB131" s="2">
        <f t="shared" si="44"/>
        <v>1232.94444</v>
      </c>
      <c r="AC131" s="2">
        <f>ROUND((0),6)</f>
        <v>0</v>
      </c>
      <c r="AD131" s="2">
        <f>ROUND((((SUM(SmtRes!BR79:'SmtRes'!BR85))-(SUM(SmtRes!BS79:'SmtRes'!BS85)))+AE131),6)</f>
        <v>183.07344000000001</v>
      </c>
      <c r="AE131" s="2">
        <f>ROUND((SUM(SmtRes!BS79:'SmtRes'!BS85)),6)</f>
        <v>260.20368000000002</v>
      </c>
      <c r="AF131" s="2">
        <f>ROUND((SUM(SmtRes!BT79:'SmtRes'!BT85)),6)</f>
        <v>1049.8710000000001</v>
      </c>
      <c r="AG131" s="2">
        <f t="shared" si="45"/>
        <v>0</v>
      </c>
      <c r="AH131" s="2">
        <f>(SUM(SmtRes!BU79:'SmtRes'!BU85))</f>
        <v>2.1720000000000002</v>
      </c>
      <c r="AI131" s="2">
        <f>(SUM(SmtRes!BV79:'SmtRes'!BV85))</f>
        <v>0.52800000000000002</v>
      </c>
      <c r="AJ131" s="2">
        <f t="shared" si="46"/>
        <v>0</v>
      </c>
      <c r="AK131" s="2">
        <v>1244.2900999999999</v>
      </c>
      <c r="AL131" s="2">
        <v>0</v>
      </c>
      <c r="AM131" s="2">
        <v>152.56120000000001</v>
      </c>
      <c r="AN131" s="2">
        <v>216.8364</v>
      </c>
      <c r="AO131" s="2">
        <v>874.89250000000004</v>
      </c>
      <c r="AP131" s="2">
        <v>0</v>
      </c>
      <c r="AQ131" s="2">
        <v>1.81</v>
      </c>
      <c r="AR131" s="2">
        <v>0.44</v>
      </c>
      <c r="AS131" s="2">
        <v>0</v>
      </c>
      <c r="AT131" s="2">
        <v>103</v>
      </c>
      <c r="AU131" s="2">
        <v>60</v>
      </c>
      <c r="AV131" s="2">
        <v>1</v>
      </c>
      <c r="AW131" s="2">
        <v>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0</v>
      </c>
      <c r="BI131" s="2">
        <v>1</v>
      </c>
      <c r="BJ131" s="2" t="s">
        <v>155</v>
      </c>
      <c r="BK131" s="2"/>
      <c r="BL131" s="2"/>
      <c r="BM131" s="2">
        <v>33001</v>
      </c>
      <c r="BN131" s="2">
        <v>0</v>
      </c>
      <c r="BO131" s="2" t="s">
        <v>3</v>
      </c>
      <c r="BP131" s="2">
        <v>0</v>
      </c>
      <c r="BQ131" s="2">
        <v>2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103</v>
      </c>
      <c r="CA131" s="2">
        <v>60</v>
      </c>
      <c r="CB131" s="2" t="s">
        <v>3</v>
      </c>
      <c r="CC131" s="2"/>
      <c r="CD131" s="2"/>
      <c r="CE131" s="2">
        <v>0</v>
      </c>
      <c r="CF131" s="2">
        <v>0</v>
      </c>
      <c r="CG131" s="2">
        <v>0</v>
      </c>
      <c r="CH131" s="2"/>
      <c r="CI131" s="2"/>
      <c r="CJ131" s="2"/>
      <c r="CK131" s="2"/>
      <c r="CL131" s="2"/>
      <c r="CM131" s="2">
        <v>0</v>
      </c>
      <c r="CN131" s="7" t="s">
        <v>529</v>
      </c>
      <c r="CO131" s="2">
        <v>0</v>
      </c>
      <c r="CP131" s="2">
        <f t="shared" si="47"/>
        <v>4666.18</v>
      </c>
      <c r="CQ131" s="2">
        <f>SUMIF(SmtRes!AQ79:'SmtRes'!AQ85,"=1",SmtRes!AA79:'SmtRes'!AA85)</f>
        <v>0</v>
      </c>
      <c r="CR131" s="2">
        <f>SUMIF(SmtRes!AQ79:'SmtRes'!AQ85,"=1",SmtRes!AB79:'SmtRes'!AB85)</f>
        <v>464.62</v>
      </c>
      <c r="CS131" s="2">
        <f>SUMIF(SmtRes!AQ79:'SmtRes'!AQ85,"=1",SmtRes!AC79:'SmtRes'!AC85)</f>
        <v>492.81</v>
      </c>
      <c r="CT131" s="2">
        <f>SUMIF(SmtRes!AQ79:'SmtRes'!AQ85,"=1",SmtRes!AD79:'SmtRes'!AD85)</f>
        <v>1496.83</v>
      </c>
      <c r="CU131" s="2">
        <f t="shared" si="48"/>
        <v>0</v>
      </c>
      <c r="CV131" s="2">
        <f>SUMIF(SmtRes!AQ79:'SmtRes'!AQ85,"=1",SmtRes!BU79:'SmtRes'!BU85)</f>
        <v>2.1720000000000002</v>
      </c>
      <c r="CW131" s="2">
        <f>SUMIF(SmtRes!AQ79:'SmtRes'!AQ85,"=1",SmtRes!BV79:'SmtRes'!BV85)</f>
        <v>0.52800000000000002</v>
      </c>
      <c r="CX131" s="2">
        <f t="shared" si="49"/>
        <v>0</v>
      </c>
      <c r="CY131" s="2">
        <f t="shared" si="98"/>
        <v>4048.1266000000005</v>
      </c>
      <c r="CZ131" s="2">
        <f t="shared" si="99"/>
        <v>2358.1320000000001</v>
      </c>
      <c r="DA131" s="2"/>
      <c r="DB131" s="2">
        <v>8</v>
      </c>
      <c r="DC131" s="2" t="s">
        <v>3</v>
      </c>
      <c r="DD131" s="2" t="s">
        <v>3</v>
      </c>
      <c r="DE131" s="2" t="s">
        <v>22</v>
      </c>
      <c r="DF131" s="2" t="s">
        <v>22</v>
      </c>
      <c r="DG131" s="2" t="s">
        <v>22</v>
      </c>
      <c r="DH131" s="2" t="s">
        <v>3</v>
      </c>
      <c r="DI131" s="2" t="s">
        <v>22</v>
      </c>
      <c r="DJ131" s="2" t="s">
        <v>22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1013</v>
      </c>
      <c r="DV131" s="2" t="s">
        <v>90</v>
      </c>
      <c r="DW131" s="2" t="s">
        <v>90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52127012</v>
      </c>
      <c r="EF131" s="2">
        <v>2</v>
      </c>
      <c r="EG131" s="2" t="s">
        <v>23</v>
      </c>
      <c r="EH131" s="2">
        <v>27</v>
      </c>
      <c r="EI131" s="2" t="s">
        <v>92</v>
      </c>
      <c r="EJ131" s="2">
        <v>1</v>
      </c>
      <c r="EK131" s="2">
        <v>33001</v>
      </c>
      <c r="EL131" s="2" t="s">
        <v>92</v>
      </c>
      <c r="EM131" s="2" t="s">
        <v>93</v>
      </c>
      <c r="EN131" s="2"/>
      <c r="EO131" s="2" t="s">
        <v>27</v>
      </c>
      <c r="EP131" s="2"/>
      <c r="EQ131" s="2">
        <v>0</v>
      </c>
      <c r="ER131" s="2">
        <v>0</v>
      </c>
      <c r="ES131" s="2">
        <v>0</v>
      </c>
      <c r="ET131" s="2">
        <v>0</v>
      </c>
      <c r="EU131" s="2">
        <v>0</v>
      </c>
      <c r="EV131" s="2">
        <v>0</v>
      </c>
      <c r="EW131" s="2">
        <v>1.81</v>
      </c>
      <c r="EX131" s="2">
        <v>0.44</v>
      </c>
      <c r="EY131" s="2">
        <v>0</v>
      </c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v>0</v>
      </c>
      <c r="FS131" s="2">
        <v>0</v>
      </c>
      <c r="FT131" s="2"/>
      <c r="FU131" s="2"/>
      <c r="FV131" s="2"/>
      <c r="FW131" s="2"/>
      <c r="FX131" s="2">
        <v>103</v>
      </c>
      <c r="FY131" s="2">
        <v>60</v>
      </c>
      <c r="FZ131" s="2"/>
      <c r="GA131" s="2" t="s">
        <v>3</v>
      </c>
      <c r="GB131" s="2"/>
      <c r="GC131" s="2"/>
      <c r="GD131" s="2">
        <v>1</v>
      </c>
      <c r="GE131" s="2"/>
      <c r="GF131" s="2">
        <v>1338063943</v>
      </c>
      <c r="GG131" s="2">
        <v>2</v>
      </c>
      <c r="GH131" s="2">
        <v>1</v>
      </c>
      <c r="GI131" s="2">
        <v>-2</v>
      </c>
      <c r="GJ131" s="2">
        <v>0</v>
      </c>
      <c r="GK131" s="2">
        <v>0</v>
      </c>
      <c r="GL131" s="2">
        <f t="shared" si="52"/>
        <v>0</v>
      </c>
      <c r="GM131" s="2">
        <f t="shared" si="53"/>
        <v>11072.44</v>
      </c>
      <c r="GN131" s="2">
        <f t="shared" si="54"/>
        <v>11072.44</v>
      </c>
      <c r="GO131" s="2">
        <f t="shared" si="55"/>
        <v>0</v>
      </c>
      <c r="GP131" s="2">
        <f t="shared" si="56"/>
        <v>0</v>
      </c>
      <c r="GQ131" s="2"/>
      <c r="GR131" s="2">
        <v>0</v>
      </c>
      <c r="GS131" s="2">
        <v>3</v>
      </c>
      <c r="GT131" s="2">
        <v>0</v>
      </c>
      <c r="GU131" s="2" t="s">
        <v>3</v>
      </c>
      <c r="GV131" s="2">
        <f t="shared" si="57"/>
        <v>0</v>
      </c>
      <c r="GW131" s="2">
        <v>1</v>
      </c>
      <c r="GX131" s="2">
        <f t="shared" si="58"/>
        <v>0</v>
      </c>
      <c r="GY131" s="2"/>
      <c r="GZ131" s="2"/>
      <c r="HA131" s="2">
        <v>0</v>
      </c>
      <c r="HB131" s="2">
        <v>0</v>
      </c>
      <c r="HC131" s="2">
        <f t="shared" si="59"/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94</v>
      </c>
      <c r="HO131" s="2" t="s">
        <v>95</v>
      </c>
      <c r="HP131" s="2" t="s">
        <v>92</v>
      </c>
      <c r="HQ131" s="2" t="s">
        <v>92</v>
      </c>
      <c r="HR131" s="2"/>
      <c r="HS131" s="2">
        <v>0</v>
      </c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">
      <c r="A132" s="2">
        <v>18</v>
      </c>
      <c r="B132" s="2">
        <v>1</v>
      </c>
      <c r="C132" s="2">
        <v>84</v>
      </c>
      <c r="D132" s="2"/>
      <c r="E132" s="2" t="s">
        <v>156</v>
      </c>
      <c r="F132" s="2" t="s">
        <v>142</v>
      </c>
      <c r="G132" s="2" t="s">
        <v>143</v>
      </c>
      <c r="H132" s="2" t="s">
        <v>90</v>
      </c>
      <c r="I132" s="2">
        <f>I131*J132</f>
        <v>0</v>
      </c>
      <c r="J132" s="2">
        <v>0</v>
      </c>
      <c r="K132" s="2">
        <v>0</v>
      </c>
      <c r="L132" s="2"/>
      <c r="M132" s="2"/>
      <c r="N132" s="2"/>
      <c r="O132" s="2">
        <f t="shared" si="39"/>
        <v>0</v>
      </c>
      <c r="P132" s="2">
        <f>ROUND(CQ132*I132,2)</f>
        <v>0</v>
      </c>
      <c r="Q132" s="2">
        <f>ROUND(CR132*I132,2)</f>
        <v>0</v>
      </c>
      <c r="R132" s="2">
        <f>ROUND(CS132*I132,2)</f>
        <v>0</v>
      </c>
      <c r="S132" s="2">
        <f>ROUND(CT132*I132,2)</f>
        <v>0</v>
      </c>
      <c r="T132" s="2">
        <f t="shared" si="40"/>
        <v>0</v>
      </c>
      <c r="U132" s="2">
        <f>ROUND(CV132*I132,7)</f>
        <v>0</v>
      </c>
      <c r="V132" s="2">
        <f>ROUND(CW132*I132,7)</f>
        <v>0</v>
      </c>
      <c r="W132" s="2">
        <f t="shared" si="41"/>
        <v>0</v>
      </c>
      <c r="X132" s="2">
        <f t="shared" si="42"/>
        <v>0</v>
      </c>
      <c r="Y132" s="2">
        <f t="shared" si="43"/>
        <v>0</v>
      </c>
      <c r="Z132" s="2"/>
      <c r="AA132" s="2">
        <v>61975248</v>
      </c>
      <c r="AB132" s="2">
        <f t="shared" si="44"/>
        <v>0</v>
      </c>
      <c r="AC132" s="2">
        <f>ROUND((ES132),6)</f>
        <v>0</v>
      </c>
      <c r="AD132" s="2">
        <f>ROUND((((ET132)-(EU132))+AE132),6)</f>
        <v>0</v>
      </c>
      <c r="AE132" s="2">
        <f>ROUND((EU132),6)</f>
        <v>0</v>
      </c>
      <c r="AF132" s="2">
        <f>ROUND((EV132),6)</f>
        <v>0</v>
      </c>
      <c r="AG132" s="2">
        <f t="shared" si="45"/>
        <v>0</v>
      </c>
      <c r="AH132" s="2">
        <f>(EW132)</f>
        <v>0</v>
      </c>
      <c r="AI132" s="2">
        <f>(EX132)</f>
        <v>0</v>
      </c>
      <c r="AJ132" s="2">
        <f t="shared" si="46"/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103</v>
      </c>
      <c r="AU132" s="2">
        <v>60</v>
      </c>
      <c r="AV132" s="2">
        <v>1</v>
      </c>
      <c r="AW132" s="2">
        <v>1</v>
      </c>
      <c r="AX132" s="2"/>
      <c r="AY132" s="2"/>
      <c r="AZ132" s="2">
        <v>1</v>
      </c>
      <c r="BA132" s="2">
        <v>1</v>
      </c>
      <c r="BB132" s="2">
        <v>1</v>
      </c>
      <c r="BC132" s="2">
        <v>1</v>
      </c>
      <c r="BD132" s="2" t="s">
        <v>3</v>
      </c>
      <c r="BE132" s="2" t="s">
        <v>3</v>
      </c>
      <c r="BF132" s="2" t="s">
        <v>3</v>
      </c>
      <c r="BG132" s="2" t="s">
        <v>3</v>
      </c>
      <c r="BH132" s="2">
        <v>3</v>
      </c>
      <c r="BI132" s="2">
        <v>1</v>
      </c>
      <c r="BJ132" s="2" t="s">
        <v>3</v>
      </c>
      <c r="BK132" s="2"/>
      <c r="BL132" s="2"/>
      <c r="BM132" s="2">
        <v>33001</v>
      </c>
      <c r="BN132" s="2">
        <v>0</v>
      </c>
      <c r="BO132" s="2" t="s">
        <v>3</v>
      </c>
      <c r="BP132" s="2">
        <v>0</v>
      </c>
      <c r="BQ132" s="2">
        <v>2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3</v>
      </c>
      <c r="BZ132" s="2">
        <v>103</v>
      </c>
      <c r="CA132" s="2">
        <v>60</v>
      </c>
      <c r="CB132" s="2" t="s">
        <v>3</v>
      </c>
      <c r="CC132" s="2"/>
      <c r="CD132" s="2"/>
      <c r="CE132" s="2">
        <v>0</v>
      </c>
      <c r="CF132" s="2">
        <v>0</v>
      </c>
      <c r="CG132" s="2">
        <v>0</v>
      </c>
      <c r="CH132" s="2"/>
      <c r="CI132" s="2"/>
      <c r="CJ132" s="2"/>
      <c r="CK132" s="2"/>
      <c r="CL132" s="2"/>
      <c r="CM132" s="2">
        <v>0</v>
      </c>
      <c r="CN132" s="2" t="s">
        <v>3</v>
      </c>
      <c r="CO132" s="2">
        <v>0</v>
      </c>
      <c r="CP132" s="2">
        <f t="shared" si="47"/>
        <v>0</v>
      </c>
      <c r="CQ132" s="2">
        <f>ROUND(AL132*BC132,2)</f>
        <v>0</v>
      </c>
      <c r="CR132" s="2">
        <f>ROUND(AM132*BB132,2)</f>
        <v>0</v>
      </c>
      <c r="CS132" s="2">
        <f>ROUND(AN132*BS132,2)</f>
        <v>0</v>
      </c>
      <c r="CT132" s="2">
        <f>ROUND(AO132*BA132,2)</f>
        <v>0</v>
      </c>
      <c r="CU132" s="2">
        <f t="shared" si="48"/>
        <v>0</v>
      </c>
      <c r="CV132" s="2">
        <f>AH132</f>
        <v>0</v>
      </c>
      <c r="CW132" s="2">
        <f>AI132</f>
        <v>0</v>
      </c>
      <c r="CX132" s="2">
        <f t="shared" si="49"/>
        <v>0</v>
      </c>
      <c r="CY132" s="2">
        <f t="shared" si="98"/>
        <v>0</v>
      </c>
      <c r="CZ132" s="2">
        <f t="shared" si="99"/>
        <v>0</v>
      </c>
      <c r="DA132" s="2"/>
      <c r="DB132" s="2"/>
      <c r="DC132" s="2" t="s">
        <v>3</v>
      </c>
      <c r="DD132" s="2" t="s">
        <v>3</v>
      </c>
      <c r="DE132" s="2" t="s">
        <v>3</v>
      </c>
      <c r="DF132" s="2" t="s">
        <v>3</v>
      </c>
      <c r="DG132" s="2" t="s">
        <v>3</v>
      </c>
      <c r="DH132" s="2" t="s">
        <v>3</v>
      </c>
      <c r="DI132" s="2" t="s">
        <v>3</v>
      </c>
      <c r="DJ132" s="2" t="s">
        <v>3</v>
      </c>
      <c r="DK132" s="2" t="s">
        <v>3</v>
      </c>
      <c r="DL132" s="2" t="s">
        <v>3</v>
      </c>
      <c r="DM132" s="2" t="s">
        <v>3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1013</v>
      </c>
      <c r="DV132" s="2" t="s">
        <v>90</v>
      </c>
      <c r="DW132" s="2" t="s">
        <v>90</v>
      </c>
      <c r="DX132" s="2">
        <v>1</v>
      </c>
      <c r="DY132" s="2"/>
      <c r="DZ132" s="2" t="s">
        <v>3</v>
      </c>
      <c r="EA132" s="2" t="s">
        <v>3</v>
      </c>
      <c r="EB132" s="2" t="s">
        <v>3</v>
      </c>
      <c r="EC132" s="2" t="s">
        <v>3</v>
      </c>
      <c r="ED132" s="2"/>
      <c r="EE132" s="2">
        <v>52127012</v>
      </c>
      <c r="EF132" s="2">
        <v>2</v>
      </c>
      <c r="EG132" s="2" t="s">
        <v>23</v>
      </c>
      <c r="EH132" s="2">
        <v>27</v>
      </c>
      <c r="EI132" s="2" t="s">
        <v>92</v>
      </c>
      <c r="EJ132" s="2">
        <v>1</v>
      </c>
      <c r="EK132" s="2">
        <v>33001</v>
      </c>
      <c r="EL132" s="2" t="s">
        <v>92</v>
      </c>
      <c r="EM132" s="2" t="s">
        <v>93</v>
      </c>
      <c r="EN132" s="2"/>
      <c r="EO132" s="2" t="s">
        <v>3</v>
      </c>
      <c r="EP132" s="2"/>
      <c r="EQ132" s="2">
        <v>0</v>
      </c>
      <c r="ER132" s="2">
        <v>0</v>
      </c>
      <c r="ES132" s="2">
        <v>0</v>
      </c>
      <c r="ET132" s="2">
        <v>0</v>
      </c>
      <c r="EU132" s="2">
        <v>0</v>
      </c>
      <c r="EV132" s="2">
        <v>0</v>
      </c>
      <c r="EW132" s="2">
        <v>0</v>
      </c>
      <c r="EX132" s="2">
        <v>0</v>
      </c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v>0</v>
      </c>
      <c r="FS132" s="2">
        <v>0</v>
      </c>
      <c r="FT132" s="2"/>
      <c r="FU132" s="2"/>
      <c r="FV132" s="2"/>
      <c r="FW132" s="2"/>
      <c r="FX132" s="2">
        <v>103</v>
      </c>
      <c r="FY132" s="2">
        <v>60</v>
      </c>
      <c r="FZ132" s="2"/>
      <c r="GA132" s="2" t="s">
        <v>3</v>
      </c>
      <c r="GB132" s="2"/>
      <c r="GC132" s="2"/>
      <c r="GD132" s="2">
        <v>1</v>
      </c>
      <c r="GE132" s="2"/>
      <c r="GF132" s="2">
        <v>864875641</v>
      </c>
      <c r="GG132" s="2">
        <v>2</v>
      </c>
      <c r="GH132" s="2">
        <v>1</v>
      </c>
      <c r="GI132" s="2">
        <v>-2</v>
      </c>
      <c r="GJ132" s="2">
        <v>0</v>
      </c>
      <c r="GK132" s="2">
        <v>0</v>
      </c>
      <c r="GL132" s="2">
        <f t="shared" si="52"/>
        <v>0</v>
      </c>
      <c r="GM132" s="2">
        <f t="shared" si="53"/>
        <v>0</v>
      </c>
      <c r="GN132" s="2">
        <f t="shared" si="54"/>
        <v>0</v>
      </c>
      <c r="GO132" s="2">
        <f t="shared" si="55"/>
        <v>0</v>
      </c>
      <c r="GP132" s="2">
        <f t="shared" si="56"/>
        <v>0</v>
      </c>
      <c r="GQ132" s="2"/>
      <c r="GR132" s="2">
        <v>0</v>
      </c>
      <c r="GS132" s="2">
        <v>3</v>
      </c>
      <c r="GT132" s="2">
        <v>0</v>
      </c>
      <c r="GU132" s="2" t="s">
        <v>3</v>
      </c>
      <c r="GV132" s="2">
        <f t="shared" si="57"/>
        <v>0</v>
      </c>
      <c r="GW132" s="2">
        <v>1</v>
      </c>
      <c r="GX132" s="2">
        <f t="shared" si="58"/>
        <v>0</v>
      </c>
      <c r="GY132" s="2"/>
      <c r="GZ132" s="2"/>
      <c r="HA132" s="2">
        <v>0</v>
      </c>
      <c r="HB132" s="2">
        <v>0</v>
      </c>
      <c r="HC132" s="2">
        <f t="shared" si="59"/>
        <v>0</v>
      </c>
      <c r="HD132" s="2"/>
      <c r="HE132" s="2" t="s">
        <v>3</v>
      </c>
      <c r="HF132" s="2" t="s">
        <v>3</v>
      </c>
      <c r="HG132" s="2"/>
      <c r="HH132" s="2"/>
      <c r="HI132" s="2"/>
      <c r="HJ132" s="2"/>
      <c r="HK132" s="2"/>
      <c r="HL132" s="2"/>
      <c r="HM132" s="2" t="s">
        <v>3</v>
      </c>
      <c r="HN132" s="2" t="s">
        <v>94</v>
      </c>
      <c r="HO132" s="2" t="s">
        <v>95</v>
      </c>
      <c r="HP132" s="2" t="s">
        <v>92</v>
      </c>
      <c r="HQ132" s="2" t="s">
        <v>92</v>
      </c>
      <c r="HR132" s="2"/>
      <c r="HS132" s="2">
        <v>0</v>
      </c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x14ac:dyDescent="0.2">
      <c r="A133" s="2">
        <v>18</v>
      </c>
      <c r="B133" s="2">
        <v>1</v>
      </c>
      <c r="C133" s="2">
        <v>85</v>
      </c>
      <c r="D133" s="2"/>
      <c r="E133" s="2" t="s">
        <v>157</v>
      </c>
      <c r="F133" s="2" t="s">
        <v>144</v>
      </c>
      <c r="G133" s="2" t="s">
        <v>145</v>
      </c>
      <c r="H133" s="2" t="s">
        <v>90</v>
      </c>
      <c r="I133" s="2">
        <f>I131*J133</f>
        <v>0</v>
      </c>
      <c r="J133" s="2">
        <v>0</v>
      </c>
      <c r="K133" s="2">
        <v>0</v>
      </c>
      <c r="L133" s="2"/>
      <c r="M133" s="2"/>
      <c r="N133" s="2"/>
      <c r="O133" s="2">
        <f t="shared" si="39"/>
        <v>0</v>
      </c>
      <c r="P133" s="2">
        <f>ROUND(CQ133*I133,2)</f>
        <v>0</v>
      </c>
      <c r="Q133" s="2">
        <f>ROUND(CR133*I133,2)</f>
        <v>0</v>
      </c>
      <c r="R133" s="2">
        <f>ROUND(CS133*I133,2)</f>
        <v>0</v>
      </c>
      <c r="S133" s="2">
        <f>ROUND(CT133*I133,2)</f>
        <v>0</v>
      </c>
      <c r="T133" s="2">
        <f t="shared" si="40"/>
        <v>0</v>
      </c>
      <c r="U133" s="2">
        <f>ROUND(CV133*I133,7)</f>
        <v>0</v>
      </c>
      <c r="V133" s="2">
        <f>ROUND(CW133*I133,7)</f>
        <v>0</v>
      </c>
      <c r="W133" s="2">
        <f t="shared" si="41"/>
        <v>0</v>
      </c>
      <c r="X133" s="2">
        <f t="shared" si="42"/>
        <v>0</v>
      </c>
      <c r="Y133" s="2">
        <f t="shared" si="43"/>
        <v>0</v>
      </c>
      <c r="Z133" s="2"/>
      <c r="AA133" s="2">
        <v>61975248</v>
      </c>
      <c r="AB133" s="2">
        <f t="shared" si="44"/>
        <v>0</v>
      </c>
      <c r="AC133" s="2">
        <f>ROUND((ES133),6)</f>
        <v>0</v>
      </c>
      <c r="AD133" s="2">
        <f>ROUND((((ET133)-(EU133))+AE133),6)</f>
        <v>0</v>
      </c>
      <c r="AE133" s="2">
        <f>ROUND((EU133),6)</f>
        <v>0</v>
      </c>
      <c r="AF133" s="2">
        <f>ROUND((EV133),6)</f>
        <v>0</v>
      </c>
      <c r="AG133" s="2">
        <f t="shared" si="45"/>
        <v>0</v>
      </c>
      <c r="AH133" s="2">
        <f>(EW133)</f>
        <v>0</v>
      </c>
      <c r="AI133" s="2">
        <f>(EX133)</f>
        <v>0</v>
      </c>
      <c r="AJ133" s="2">
        <f t="shared" si="46"/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103</v>
      </c>
      <c r="AU133" s="2">
        <v>60</v>
      </c>
      <c r="AV133" s="2">
        <v>1</v>
      </c>
      <c r="AW133" s="2">
        <v>1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3</v>
      </c>
      <c r="BI133" s="2">
        <v>1</v>
      </c>
      <c r="BJ133" s="2" t="s">
        <v>3</v>
      </c>
      <c r="BK133" s="2"/>
      <c r="BL133" s="2"/>
      <c r="BM133" s="2">
        <v>33001</v>
      </c>
      <c r="BN133" s="2">
        <v>0</v>
      </c>
      <c r="BO133" s="2" t="s">
        <v>3</v>
      </c>
      <c r="BP133" s="2">
        <v>0</v>
      </c>
      <c r="BQ133" s="2">
        <v>2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103</v>
      </c>
      <c r="CA133" s="2">
        <v>60</v>
      </c>
      <c r="CB133" s="2" t="s">
        <v>3</v>
      </c>
      <c r="CC133" s="2"/>
      <c r="CD133" s="2"/>
      <c r="CE133" s="2">
        <v>0</v>
      </c>
      <c r="CF133" s="2">
        <v>0</v>
      </c>
      <c r="CG133" s="2">
        <v>0</v>
      </c>
      <c r="CH133" s="2"/>
      <c r="CI133" s="2"/>
      <c r="CJ133" s="2"/>
      <c r="CK133" s="2"/>
      <c r="CL133" s="2"/>
      <c r="CM133" s="2">
        <v>0</v>
      </c>
      <c r="CN133" s="2" t="s">
        <v>3</v>
      </c>
      <c r="CO133" s="2">
        <v>0</v>
      </c>
      <c r="CP133" s="2">
        <f t="shared" si="47"/>
        <v>0</v>
      </c>
      <c r="CQ133" s="2">
        <f>ROUND(AL133*BC133,2)</f>
        <v>0</v>
      </c>
      <c r="CR133" s="2">
        <f>ROUND(AM133*BB133,2)</f>
        <v>0</v>
      </c>
      <c r="CS133" s="2">
        <f>ROUND(AN133*BS133,2)</f>
        <v>0</v>
      </c>
      <c r="CT133" s="2">
        <f>ROUND(AO133*BA133,2)</f>
        <v>0</v>
      </c>
      <c r="CU133" s="2">
        <f t="shared" si="48"/>
        <v>0</v>
      </c>
      <c r="CV133" s="2">
        <f>AH133</f>
        <v>0</v>
      </c>
      <c r="CW133" s="2">
        <f>AI133</f>
        <v>0</v>
      </c>
      <c r="CX133" s="2">
        <f t="shared" si="49"/>
        <v>0</v>
      </c>
      <c r="CY133" s="2">
        <f t="shared" si="98"/>
        <v>0</v>
      </c>
      <c r="CZ133" s="2">
        <f t="shared" si="99"/>
        <v>0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1013</v>
      </c>
      <c r="DV133" s="2" t="s">
        <v>90</v>
      </c>
      <c r="DW133" s="2" t="s">
        <v>90</v>
      </c>
      <c r="DX133" s="2">
        <v>1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52127012</v>
      </c>
      <c r="EF133" s="2">
        <v>2</v>
      </c>
      <c r="EG133" s="2" t="s">
        <v>23</v>
      </c>
      <c r="EH133" s="2">
        <v>27</v>
      </c>
      <c r="EI133" s="2" t="s">
        <v>92</v>
      </c>
      <c r="EJ133" s="2">
        <v>1</v>
      </c>
      <c r="EK133" s="2">
        <v>33001</v>
      </c>
      <c r="EL133" s="2" t="s">
        <v>92</v>
      </c>
      <c r="EM133" s="2" t="s">
        <v>93</v>
      </c>
      <c r="EN133" s="2"/>
      <c r="EO133" s="2" t="s">
        <v>3</v>
      </c>
      <c r="EP133" s="2"/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v>0</v>
      </c>
      <c r="FS133" s="2">
        <v>0</v>
      </c>
      <c r="FT133" s="2"/>
      <c r="FU133" s="2"/>
      <c r="FV133" s="2"/>
      <c r="FW133" s="2"/>
      <c r="FX133" s="2">
        <v>103</v>
      </c>
      <c r="FY133" s="2">
        <v>60</v>
      </c>
      <c r="FZ133" s="2"/>
      <c r="GA133" s="2" t="s">
        <v>3</v>
      </c>
      <c r="GB133" s="2"/>
      <c r="GC133" s="2"/>
      <c r="GD133" s="2">
        <v>1</v>
      </c>
      <c r="GE133" s="2"/>
      <c r="GF133" s="2">
        <v>-1890832814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 t="shared" si="52"/>
        <v>0</v>
      </c>
      <c r="GM133" s="2">
        <f t="shared" si="53"/>
        <v>0</v>
      </c>
      <c r="GN133" s="2">
        <f t="shared" si="54"/>
        <v>0</v>
      </c>
      <c r="GO133" s="2">
        <f t="shared" si="55"/>
        <v>0</v>
      </c>
      <c r="GP133" s="2">
        <f t="shared" si="56"/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 t="shared" si="57"/>
        <v>0</v>
      </c>
      <c r="GW133" s="2">
        <v>1</v>
      </c>
      <c r="GX133" s="2">
        <f t="shared" si="58"/>
        <v>0</v>
      </c>
      <c r="GY133" s="2"/>
      <c r="GZ133" s="2"/>
      <c r="HA133" s="2">
        <v>0</v>
      </c>
      <c r="HB133" s="2">
        <v>0</v>
      </c>
      <c r="HC133" s="2">
        <f t="shared" si="59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94</v>
      </c>
      <c r="HO133" s="2" t="s">
        <v>95</v>
      </c>
      <c r="HP133" s="2" t="s">
        <v>92</v>
      </c>
      <c r="HQ133" s="2" t="s">
        <v>92</v>
      </c>
      <c r="HR133" s="2"/>
      <c r="HS133" s="2">
        <v>0</v>
      </c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ht="409.5" x14ac:dyDescent="0.2">
      <c r="A134" s="2">
        <v>17</v>
      </c>
      <c r="B134" s="2">
        <v>1</v>
      </c>
      <c r="C134" s="2">
        <f>ROW(SmtRes!A93)</f>
        <v>93</v>
      </c>
      <c r="D134" s="2">
        <f>ROW(EtalonRes!A93)</f>
        <v>93</v>
      </c>
      <c r="E134" s="2" t="s">
        <v>158</v>
      </c>
      <c r="F134" s="2" t="s">
        <v>159</v>
      </c>
      <c r="G134" s="2" t="s">
        <v>160</v>
      </c>
      <c r="H134" s="2" t="s">
        <v>20</v>
      </c>
      <c r="I134" s="2">
        <f>ROUND((2.816)/100,7)</f>
        <v>2.8160000000000001E-2</v>
      </c>
      <c r="J134" s="2">
        <v>0</v>
      </c>
      <c r="K134" s="2">
        <f>ROUND((2.816)/100,7)</f>
        <v>2.8160000000000001E-2</v>
      </c>
      <c r="L134" s="2"/>
      <c r="M134" s="2"/>
      <c r="N134" s="2"/>
      <c r="O134" s="2">
        <f t="shared" si="39"/>
        <v>277.06</v>
      </c>
      <c r="P134" s="2">
        <f>SUMIF(SmtRes!AQ86:'SmtRes'!AQ93,"=1",SmtRes!DF86:'SmtRes'!DF93)</f>
        <v>105.49</v>
      </c>
      <c r="Q134" s="2">
        <f>SUMIF(SmtRes!AQ86:'SmtRes'!AQ93,"=1",SmtRes!DG86:'SmtRes'!DG93)</f>
        <v>1.7000000000000002</v>
      </c>
      <c r="R134" s="2">
        <f>SUMIF(SmtRes!AQ86:'SmtRes'!AQ93,"=1",SmtRes!DH86:'SmtRes'!DH93)</f>
        <v>0.71</v>
      </c>
      <c r="S134" s="2">
        <f>SUMIF(SmtRes!AQ86:'SmtRes'!AQ93,"=1",SmtRes!DI86:'SmtRes'!DI93)</f>
        <v>169.16</v>
      </c>
      <c r="T134" s="2">
        <f t="shared" si="40"/>
        <v>0</v>
      </c>
      <c r="U134" s="2">
        <f>SUMIF(SmtRes!AQ86:'SmtRes'!AQ93,"=1",SmtRes!CV86:'SmtRes'!CV93)</f>
        <v>0.36360189999999998</v>
      </c>
      <c r="V134" s="2">
        <f>SUMIF(SmtRes!AQ86:'SmtRes'!AQ93,"=1",SmtRes!CW86:'SmtRes'!CW93)</f>
        <v>1.3515999999999999E-3</v>
      </c>
      <c r="W134" s="2">
        <f t="shared" si="41"/>
        <v>0</v>
      </c>
      <c r="X134" s="2">
        <f t="shared" si="42"/>
        <v>159.68</v>
      </c>
      <c r="Y134" s="2">
        <f t="shared" si="43"/>
        <v>86.63</v>
      </c>
      <c r="Z134" s="2"/>
      <c r="AA134" s="2">
        <v>61975248</v>
      </c>
      <c r="AB134" s="2">
        <f t="shared" si="44"/>
        <v>8322.7914239999991</v>
      </c>
      <c r="AC134" s="2">
        <f>ROUND((SUM(SmtRes!BQ86:'SmtRes'!BQ93)),6)</f>
        <v>2257.7180640000001</v>
      </c>
      <c r="AD134" s="2">
        <f>ROUND((((SUM(SmtRes!BR86:'SmtRes'!BR93))-(SUM(SmtRes!BS86:'SmtRes'!BS93)))+AE134),6)</f>
        <v>58.023600000000002</v>
      </c>
      <c r="AE134" s="2">
        <f>ROUND((SUM(SmtRes!BS86:'SmtRes'!BS93)),6)</f>
        <v>25.42032</v>
      </c>
      <c r="AF134" s="2">
        <f>ROUND((SUM(SmtRes!BT86:'SmtRes'!BT93)),6)</f>
        <v>6007.0497599999999</v>
      </c>
      <c r="AG134" s="2">
        <f t="shared" si="45"/>
        <v>0</v>
      </c>
      <c r="AH134" s="2">
        <f>(SUM(SmtRes!BU86:'SmtRes'!BU93))</f>
        <v>12.911999999999999</v>
      </c>
      <c r="AI134" s="2">
        <f>(SUM(SmtRes!BV86:'SmtRes'!BV93))</f>
        <v>4.8000000000000001E-2</v>
      </c>
      <c r="AJ134" s="2">
        <f t="shared" si="46"/>
        <v>0</v>
      </c>
      <c r="AK134" s="2">
        <v>3666.5647320000007</v>
      </c>
      <c r="AL134" s="2">
        <v>1128.8590320000001</v>
      </c>
      <c r="AM134" s="2">
        <v>24.176500000000004</v>
      </c>
      <c r="AN134" s="2">
        <v>10.591799999999999</v>
      </c>
      <c r="AO134" s="2">
        <v>2502.9374000000003</v>
      </c>
      <c r="AP134" s="2">
        <v>0</v>
      </c>
      <c r="AQ134" s="2">
        <v>5.38</v>
      </c>
      <c r="AR134" s="2">
        <v>0.02</v>
      </c>
      <c r="AS134" s="2">
        <v>0</v>
      </c>
      <c r="AT134" s="2">
        <v>94</v>
      </c>
      <c r="AU134" s="2">
        <v>51</v>
      </c>
      <c r="AV134" s="2">
        <v>1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0</v>
      </c>
      <c r="BI134" s="2">
        <v>1</v>
      </c>
      <c r="BJ134" s="2" t="s">
        <v>161</v>
      </c>
      <c r="BK134" s="2"/>
      <c r="BL134" s="2"/>
      <c r="BM134" s="2">
        <v>13001</v>
      </c>
      <c r="BN134" s="2">
        <v>0</v>
      </c>
      <c r="BO134" s="2" t="s">
        <v>3</v>
      </c>
      <c r="BP134" s="2">
        <v>0</v>
      </c>
      <c r="BQ134" s="2">
        <v>2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94</v>
      </c>
      <c r="CA134" s="2">
        <v>51</v>
      </c>
      <c r="CB134" s="2" t="s">
        <v>3</v>
      </c>
      <c r="CC134" s="2"/>
      <c r="CD134" s="2"/>
      <c r="CE134" s="2">
        <v>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7" t="s">
        <v>530</v>
      </c>
      <c r="CO134" s="2">
        <v>0</v>
      </c>
      <c r="CP134" s="2">
        <f t="shared" si="47"/>
        <v>277.06</v>
      </c>
      <c r="CQ134" s="2">
        <f>SUMIF(SmtRes!AQ86:'SmtRes'!AQ93,"=1",SmtRes!AA86:'SmtRes'!AA93)</f>
        <v>283083.83</v>
      </c>
      <c r="CR134" s="2">
        <f>SUMIF(SmtRes!AQ86:'SmtRes'!AQ93,"=1",SmtRes!AB86:'SmtRes'!AB93)</f>
        <v>2124.0699999999997</v>
      </c>
      <c r="CS134" s="2">
        <f>SUMIF(SmtRes!AQ86:'SmtRes'!AQ93,"=1",SmtRes!AC86:'SmtRes'!AC93)</f>
        <v>1059.18</v>
      </c>
      <c r="CT134" s="2">
        <f>SUMIF(SmtRes!AQ86:'SmtRes'!AQ93,"=1",SmtRes!AD86:'SmtRes'!AD93)</f>
        <v>465.23</v>
      </c>
      <c r="CU134" s="2">
        <f t="shared" si="48"/>
        <v>0</v>
      </c>
      <c r="CV134" s="2">
        <f>SUMIF(SmtRes!AQ86:'SmtRes'!AQ93,"=1",SmtRes!BU86:'SmtRes'!BU93)</f>
        <v>12.911999999999999</v>
      </c>
      <c r="CW134" s="2">
        <f>SUMIF(SmtRes!AQ86:'SmtRes'!AQ93,"=1",SmtRes!BV86:'SmtRes'!BV93)</f>
        <v>4.8000000000000001E-2</v>
      </c>
      <c r="CX134" s="2">
        <f t="shared" si="49"/>
        <v>0</v>
      </c>
      <c r="CY134" s="2">
        <f t="shared" si="98"/>
        <v>159.67780000000002</v>
      </c>
      <c r="CZ134" s="2">
        <f t="shared" si="99"/>
        <v>86.633700000000005</v>
      </c>
      <c r="DA134" s="2"/>
      <c r="DB134" s="2"/>
      <c r="DC134" s="2" t="s">
        <v>3</v>
      </c>
      <c r="DD134" s="2" t="s">
        <v>162</v>
      </c>
      <c r="DE134" s="2" t="s">
        <v>163</v>
      </c>
      <c r="DF134" s="2" t="s">
        <v>163</v>
      </c>
      <c r="DG134" s="2" t="s">
        <v>163</v>
      </c>
      <c r="DH134" s="2" t="s">
        <v>3</v>
      </c>
      <c r="DI134" s="2" t="s">
        <v>163</v>
      </c>
      <c r="DJ134" s="2" t="s">
        <v>163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1005</v>
      </c>
      <c r="DV134" s="2" t="s">
        <v>20</v>
      </c>
      <c r="DW134" s="2" t="s">
        <v>20</v>
      </c>
      <c r="DX134" s="2">
        <v>100</v>
      </c>
      <c r="DY134" s="2"/>
      <c r="DZ134" s="2" t="s">
        <v>3</v>
      </c>
      <c r="EA134" s="2" t="s">
        <v>3</v>
      </c>
      <c r="EB134" s="2" t="s">
        <v>3</v>
      </c>
      <c r="EC134" s="2" t="s">
        <v>3</v>
      </c>
      <c r="ED134" s="2"/>
      <c r="EE134" s="2">
        <v>52126961</v>
      </c>
      <c r="EF134" s="2">
        <v>2</v>
      </c>
      <c r="EG134" s="2" t="s">
        <v>23</v>
      </c>
      <c r="EH134" s="2">
        <v>13</v>
      </c>
      <c r="EI134" s="2" t="s">
        <v>164</v>
      </c>
      <c r="EJ134" s="2">
        <v>1</v>
      </c>
      <c r="EK134" s="2">
        <v>13001</v>
      </c>
      <c r="EL134" s="2" t="s">
        <v>165</v>
      </c>
      <c r="EM134" s="2" t="s">
        <v>166</v>
      </c>
      <c r="EN134" s="2"/>
      <c r="EO134" s="2" t="s">
        <v>167</v>
      </c>
      <c r="EP134" s="2"/>
      <c r="EQ134" s="2">
        <v>0</v>
      </c>
      <c r="ER134" s="2">
        <v>0</v>
      </c>
      <c r="ES134" s="2">
        <v>0</v>
      </c>
      <c r="ET134" s="2">
        <v>0</v>
      </c>
      <c r="EU134" s="2">
        <v>0</v>
      </c>
      <c r="EV134" s="2">
        <v>0</v>
      </c>
      <c r="EW134" s="2">
        <v>5.38</v>
      </c>
      <c r="EX134" s="2">
        <v>0.02</v>
      </c>
      <c r="EY134" s="2">
        <v>0</v>
      </c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v>0</v>
      </c>
      <c r="FS134" s="2">
        <v>0</v>
      </c>
      <c r="FT134" s="2"/>
      <c r="FU134" s="2"/>
      <c r="FV134" s="2"/>
      <c r="FW134" s="2"/>
      <c r="FX134" s="2">
        <v>94</v>
      </c>
      <c r="FY134" s="2">
        <v>51</v>
      </c>
      <c r="FZ134" s="2"/>
      <c r="GA134" s="2" t="s">
        <v>3</v>
      </c>
      <c r="GB134" s="2"/>
      <c r="GC134" s="2"/>
      <c r="GD134" s="2">
        <v>1</v>
      </c>
      <c r="GE134" s="2"/>
      <c r="GF134" s="2">
        <v>-1900737034</v>
      </c>
      <c r="GG134" s="2">
        <v>2</v>
      </c>
      <c r="GH134" s="2">
        <v>1</v>
      </c>
      <c r="GI134" s="2">
        <v>-2</v>
      </c>
      <c r="GJ134" s="2">
        <v>0</v>
      </c>
      <c r="GK134" s="2">
        <v>0</v>
      </c>
      <c r="GL134" s="2">
        <f t="shared" si="52"/>
        <v>0</v>
      </c>
      <c r="GM134" s="2">
        <f t="shared" si="53"/>
        <v>523.37</v>
      </c>
      <c r="GN134" s="2">
        <f t="shared" si="54"/>
        <v>523.37</v>
      </c>
      <c r="GO134" s="2">
        <f t="shared" si="55"/>
        <v>0</v>
      </c>
      <c r="GP134" s="2">
        <f t="shared" si="56"/>
        <v>0</v>
      </c>
      <c r="GQ134" s="2"/>
      <c r="GR134" s="2">
        <v>0</v>
      </c>
      <c r="GS134" s="2">
        <v>3</v>
      </c>
      <c r="GT134" s="2">
        <v>0</v>
      </c>
      <c r="GU134" s="2" t="s">
        <v>3</v>
      </c>
      <c r="GV134" s="2">
        <f t="shared" si="57"/>
        <v>0</v>
      </c>
      <c r="GW134" s="2">
        <v>1</v>
      </c>
      <c r="GX134" s="2">
        <f t="shared" si="58"/>
        <v>0</v>
      </c>
      <c r="GY134" s="2"/>
      <c r="GZ134" s="2"/>
      <c r="HA134" s="2">
        <v>0</v>
      </c>
      <c r="HB134" s="2">
        <v>0</v>
      </c>
      <c r="HC134" s="2">
        <f t="shared" si="59"/>
        <v>0</v>
      </c>
      <c r="HD134" s="2"/>
      <c r="HE134" s="2" t="s">
        <v>3</v>
      </c>
      <c r="HF134" s="2" t="s">
        <v>3</v>
      </c>
      <c r="HG134" s="2"/>
      <c r="HH134" s="2"/>
      <c r="HI134" s="2"/>
      <c r="HJ134" s="2"/>
      <c r="HK134" s="2"/>
      <c r="HL134" s="2"/>
      <c r="HM134" s="2" t="s">
        <v>3</v>
      </c>
      <c r="HN134" s="2" t="s">
        <v>168</v>
      </c>
      <c r="HO134" s="2" t="s">
        <v>169</v>
      </c>
      <c r="HP134" s="2" t="s">
        <v>164</v>
      </c>
      <c r="HQ134" s="2" t="s">
        <v>164</v>
      </c>
      <c r="HR134" s="2"/>
      <c r="HS134" s="2">
        <v>0</v>
      </c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 s="2">
        <v>17</v>
      </c>
      <c r="B135" s="2">
        <v>1</v>
      </c>
      <c r="C135" s="2"/>
      <c r="D135" s="2"/>
      <c r="E135" s="2" t="s">
        <v>170</v>
      </c>
      <c r="F135" s="2" t="s">
        <v>171</v>
      </c>
      <c r="G135" s="2" t="s">
        <v>172</v>
      </c>
      <c r="H135" s="2" t="s">
        <v>113</v>
      </c>
      <c r="I135" s="2">
        <f>ROUND(-0.0005069,7)</f>
        <v>-5.0690000000000002E-4</v>
      </c>
      <c r="J135" s="2">
        <v>0</v>
      </c>
      <c r="K135" s="2">
        <f>ROUND(-0.0005069,7)</f>
        <v>-5.0690000000000002E-4</v>
      </c>
      <c r="L135" s="2"/>
      <c r="M135" s="2"/>
      <c r="N135" s="2"/>
      <c r="O135" s="2">
        <f t="shared" si="39"/>
        <v>-98.49</v>
      </c>
      <c r="P135" s="2">
        <f>ROUND(CQ135*I135,2)</f>
        <v>-98.49</v>
      </c>
      <c r="Q135" s="2">
        <f>ROUND(CR135*I135,2)</f>
        <v>0</v>
      </c>
      <c r="R135" s="2">
        <f>ROUND(CS135*I135,2)</f>
        <v>0</v>
      </c>
      <c r="S135" s="2">
        <f>ROUND(CT135*I135,2)</f>
        <v>0</v>
      </c>
      <c r="T135" s="2">
        <f t="shared" si="40"/>
        <v>0</v>
      </c>
      <c r="U135" s="2">
        <f>ROUND(CV135*I135,7)</f>
        <v>0</v>
      </c>
      <c r="V135" s="2">
        <f>ROUND(CW135*I135,7)</f>
        <v>0</v>
      </c>
      <c r="W135" s="2">
        <f t="shared" si="41"/>
        <v>0</v>
      </c>
      <c r="X135" s="2">
        <f t="shared" si="42"/>
        <v>0</v>
      </c>
      <c r="Y135" s="2">
        <f t="shared" si="43"/>
        <v>0</v>
      </c>
      <c r="Z135" s="2"/>
      <c r="AA135" s="2">
        <v>61975248</v>
      </c>
      <c r="AB135" s="2">
        <f t="shared" si="44"/>
        <v>113624.35</v>
      </c>
      <c r="AC135" s="2">
        <f>ROUND((ES135),6)</f>
        <v>113624.35</v>
      </c>
      <c r="AD135" s="2">
        <f>ROUND((((ET135)-(EU135))+AE135),6)</f>
        <v>0</v>
      </c>
      <c r="AE135" s="2">
        <f>ROUND((EU135),6)</f>
        <v>0</v>
      </c>
      <c r="AF135" s="2">
        <f>ROUND((EV135),6)</f>
        <v>0</v>
      </c>
      <c r="AG135" s="2">
        <f t="shared" si="45"/>
        <v>0</v>
      </c>
      <c r="AH135" s="2">
        <f>(EW135)</f>
        <v>0</v>
      </c>
      <c r="AI135" s="2">
        <f>(EX135)</f>
        <v>0</v>
      </c>
      <c r="AJ135" s="2">
        <f t="shared" si="46"/>
        <v>0</v>
      </c>
      <c r="AK135" s="2">
        <v>113624.35</v>
      </c>
      <c r="AL135" s="2">
        <v>113624.35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94</v>
      </c>
      <c r="AU135" s="2">
        <v>51</v>
      </c>
      <c r="AV135" s="2">
        <v>1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1.71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3</v>
      </c>
      <c r="BI135" s="2">
        <v>1</v>
      </c>
      <c r="BJ135" s="2" t="s">
        <v>173</v>
      </c>
      <c r="BK135" s="2"/>
      <c r="BL135" s="2"/>
      <c r="BM135" s="2">
        <v>13001</v>
      </c>
      <c r="BN135" s="2">
        <v>0</v>
      </c>
      <c r="BO135" s="2" t="s">
        <v>171</v>
      </c>
      <c r="BP135" s="2">
        <v>1</v>
      </c>
      <c r="BQ135" s="2">
        <v>2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94</v>
      </c>
      <c r="CA135" s="2">
        <v>51</v>
      </c>
      <c r="CB135" s="2" t="s">
        <v>3</v>
      </c>
      <c r="CC135" s="2"/>
      <c r="CD135" s="2"/>
      <c r="CE135" s="2">
        <v>0</v>
      </c>
      <c r="CF135" s="2">
        <v>0</v>
      </c>
      <c r="CG135" s="2">
        <v>0</v>
      </c>
      <c r="CH135" s="2"/>
      <c r="CI135" s="2"/>
      <c r="CJ135" s="2"/>
      <c r="CK135" s="2"/>
      <c r="CL135" s="2"/>
      <c r="CM135" s="2">
        <v>0</v>
      </c>
      <c r="CN135" s="2" t="s">
        <v>3</v>
      </c>
      <c r="CO135" s="2">
        <v>0</v>
      </c>
      <c r="CP135" s="2">
        <f t="shared" si="47"/>
        <v>-98.49</v>
      </c>
      <c r="CQ135" s="2">
        <f>ROUND(AL135*BC135,2)</f>
        <v>194297.64</v>
      </c>
      <c r="CR135" s="2">
        <f>ROUND(AM135*BB135,2)</f>
        <v>0</v>
      </c>
      <c r="CS135" s="2">
        <f>ROUND(AN135*BS135,2)</f>
        <v>0</v>
      </c>
      <c r="CT135" s="2">
        <f>ROUND(AO135*BA135,2)</f>
        <v>0</v>
      </c>
      <c r="CU135" s="2">
        <f t="shared" si="48"/>
        <v>0</v>
      </c>
      <c r="CV135" s="2">
        <f>AH135</f>
        <v>0</v>
      </c>
      <c r="CW135" s="2">
        <f>AI135</f>
        <v>0</v>
      </c>
      <c r="CX135" s="2">
        <f t="shared" si="49"/>
        <v>0</v>
      </c>
      <c r="CY135" s="2">
        <f t="shared" si="98"/>
        <v>0</v>
      </c>
      <c r="CZ135" s="2">
        <f t="shared" si="99"/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1009</v>
      </c>
      <c r="DV135" s="2" t="s">
        <v>113</v>
      </c>
      <c r="DW135" s="2" t="s">
        <v>113</v>
      </c>
      <c r="DX135" s="2">
        <v>1000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52126961</v>
      </c>
      <c r="EF135" s="2">
        <v>2</v>
      </c>
      <c r="EG135" s="2" t="s">
        <v>23</v>
      </c>
      <c r="EH135" s="2">
        <v>13</v>
      </c>
      <c r="EI135" s="2" t="s">
        <v>164</v>
      </c>
      <c r="EJ135" s="2">
        <v>1</v>
      </c>
      <c r="EK135" s="2">
        <v>13001</v>
      </c>
      <c r="EL135" s="2" t="s">
        <v>165</v>
      </c>
      <c r="EM135" s="2" t="s">
        <v>166</v>
      </c>
      <c r="EN135" s="2"/>
      <c r="EO135" s="2" t="s">
        <v>3</v>
      </c>
      <c r="EP135" s="2"/>
      <c r="EQ135" s="2">
        <v>0</v>
      </c>
      <c r="ER135" s="2">
        <v>113624.35</v>
      </c>
      <c r="ES135" s="2">
        <v>113624.35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>
        <v>0</v>
      </c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94</v>
      </c>
      <c r="FY135" s="2">
        <v>51</v>
      </c>
      <c r="FZ135" s="2"/>
      <c r="GA135" s="2" t="s">
        <v>3</v>
      </c>
      <c r="GB135" s="2"/>
      <c r="GC135" s="2"/>
      <c r="GD135" s="2">
        <v>1</v>
      </c>
      <c r="GE135" s="2"/>
      <c r="GF135" s="2">
        <v>973970445</v>
      </c>
      <c r="GG135" s="2">
        <v>2</v>
      </c>
      <c r="GH135" s="2">
        <v>1</v>
      </c>
      <c r="GI135" s="2">
        <v>2</v>
      </c>
      <c r="GJ135" s="2">
        <v>0</v>
      </c>
      <c r="GK135" s="2">
        <v>0</v>
      </c>
      <c r="GL135" s="2">
        <f t="shared" si="52"/>
        <v>0</v>
      </c>
      <c r="GM135" s="2">
        <f t="shared" si="53"/>
        <v>-98.49</v>
      </c>
      <c r="GN135" s="2">
        <f t="shared" si="54"/>
        <v>-98.49</v>
      </c>
      <c r="GO135" s="2">
        <f t="shared" si="55"/>
        <v>0</v>
      </c>
      <c r="GP135" s="2">
        <f t="shared" si="56"/>
        <v>0</v>
      </c>
      <c r="GQ135" s="2"/>
      <c r="GR135" s="2">
        <v>0</v>
      </c>
      <c r="GS135" s="2">
        <v>0</v>
      </c>
      <c r="GT135" s="2">
        <v>0</v>
      </c>
      <c r="GU135" s="2" t="s">
        <v>3</v>
      </c>
      <c r="GV135" s="2">
        <f t="shared" si="57"/>
        <v>0</v>
      </c>
      <c r="GW135" s="2">
        <v>1</v>
      </c>
      <c r="GX135" s="2">
        <f t="shared" si="58"/>
        <v>0</v>
      </c>
      <c r="GY135" s="2"/>
      <c r="GZ135" s="2"/>
      <c r="HA135" s="2">
        <v>0</v>
      </c>
      <c r="HB135" s="2">
        <v>0</v>
      </c>
      <c r="HC135" s="2">
        <f t="shared" si="59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168</v>
      </c>
      <c r="HO135" s="2" t="s">
        <v>169</v>
      </c>
      <c r="HP135" s="2" t="s">
        <v>164</v>
      </c>
      <c r="HQ135" s="2" t="s">
        <v>164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 s="2">
        <v>17</v>
      </c>
      <c r="B136" s="2">
        <v>1</v>
      </c>
      <c r="C136" s="2"/>
      <c r="D136" s="2"/>
      <c r="E136" s="2" t="s">
        <v>174</v>
      </c>
      <c r="F136" s="2" t="s">
        <v>175</v>
      </c>
      <c r="G136" s="2" t="s">
        <v>176</v>
      </c>
      <c r="H136" s="2" t="s">
        <v>113</v>
      </c>
      <c r="I136" s="2">
        <f>ROUND(1.792/1000,7)</f>
        <v>1.792E-3</v>
      </c>
      <c r="J136" s="2">
        <v>0</v>
      </c>
      <c r="K136" s="2">
        <f>ROUND(1.792/1000,7)</f>
        <v>1.792E-3</v>
      </c>
      <c r="L136" s="2"/>
      <c r="M136" s="2"/>
      <c r="N136" s="2"/>
      <c r="O136" s="2">
        <f t="shared" si="39"/>
        <v>246.13</v>
      </c>
      <c r="P136" s="2">
        <f>ROUND(CQ136*I136,2)</f>
        <v>246.13</v>
      </c>
      <c r="Q136" s="2">
        <f>ROUND(CR136*I136,2)</f>
        <v>0</v>
      </c>
      <c r="R136" s="2">
        <f>ROUND(CS136*I136,2)</f>
        <v>0</v>
      </c>
      <c r="S136" s="2">
        <f>ROUND(CT136*I136,2)</f>
        <v>0</v>
      </c>
      <c r="T136" s="2">
        <f t="shared" si="40"/>
        <v>0</v>
      </c>
      <c r="U136" s="2">
        <f>ROUND(CV136*I136,7)</f>
        <v>0</v>
      </c>
      <c r="V136" s="2">
        <f>ROUND(CW136*I136,7)</f>
        <v>0</v>
      </c>
      <c r="W136" s="2">
        <f t="shared" si="41"/>
        <v>0</v>
      </c>
      <c r="X136" s="2">
        <f t="shared" si="42"/>
        <v>0</v>
      </c>
      <c r="Y136" s="2">
        <f t="shared" si="43"/>
        <v>0</v>
      </c>
      <c r="Z136" s="2"/>
      <c r="AA136" s="2">
        <v>61975248</v>
      </c>
      <c r="AB136" s="2">
        <f t="shared" si="44"/>
        <v>80322.25</v>
      </c>
      <c r="AC136" s="2">
        <f>ROUND((ES136),6)</f>
        <v>80322.25</v>
      </c>
      <c r="AD136" s="2">
        <f>ROUND((((ET136)-(EU136))+AE136),6)</f>
        <v>0</v>
      </c>
      <c r="AE136" s="2">
        <f>ROUND((EU136),6)</f>
        <v>0</v>
      </c>
      <c r="AF136" s="2">
        <f>ROUND((EV136),6)</f>
        <v>0</v>
      </c>
      <c r="AG136" s="2">
        <f t="shared" si="45"/>
        <v>0</v>
      </c>
      <c r="AH136" s="2">
        <f>(EW136)</f>
        <v>0</v>
      </c>
      <c r="AI136" s="2">
        <f>(EX136)</f>
        <v>0</v>
      </c>
      <c r="AJ136" s="2">
        <f t="shared" si="46"/>
        <v>0</v>
      </c>
      <c r="AK136" s="2">
        <v>80322.25</v>
      </c>
      <c r="AL136" s="2">
        <v>80322.25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1</v>
      </c>
      <c r="AW136" s="2">
        <v>1</v>
      </c>
      <c r="AX136" s="2"/>
      <c r="AY136" s="2"/>
      <c r="AZ136" s="2">
        <v>1</v>
      </c>
      <c r="BA136" s="2">
        <v>1</v>
      </c>
      <c r="BB136" s="2">
        <v>1</v>
      </c>
      <c r="BC136" s="2">
        <v>1.71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3</v>
      </c>
      <c r="BI136" s="2">
        <v>1</v>
      </c>
      <c r="BJ136" s="2" t="s">
        <v>177</v>
      </c>
      <c r="BK136" s="2"/>
      <c r="BL136" s="2"/>
      <c r="BM136" s="2">
        <v>500001</v>
      </c>
      <c r="BN136" s="2">
        <v>0</v>
      </c>
      <c r="BO136" s="2" t="s">
        <v>175</v>
      </c>
      <c r="BP136" s="2">
        <v>1</v>
      </c>
      <c r="BQ136" s="2">
        <v>8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0</v>
      </c>
      <c r="CA136" s="2">
        <v>0</v>
      </c>
      <c r="CB136" s="2" t="s">
        <v>3</v>
      </c>
      <c r="CC136" s="2"/>
      <c r="CD136" s="2"/>
      <c r="CE136" s="2">
        <v>0</v>
      </c>
      <c r="CF136" s="2">
        <v>0</v>
      </c>
      <c r="CG136" s="2">
        <v>0</v>
      </c>
      <c r="CH136" s="2"/>
      <c r="CI136" s="2"/>
      <c r="CJ136" s="2"/>
      <c r="CK136" s="2"/>
      <c r="CL136" s="2"/>
      <c r="CM136" s="2">
        <v>0</v>
      </c>
      <c r="CN136" s="2" t="s">
        <v>3</v>
      </c>
      <c r="CO136" s="2">
        <v>0</v>
      </c>
      <c r="CP136" s="2">
        <f t="shared" si="47"/>
        <v>246.13</v>
      </c>
      <c r="CQ136" s="2">
        <f>ROUND(AL136*BC136,2)</f>
        <v>137351.04999999999</v>
      </c>
      <c r="CR136" s="2">
        <f>ROUND(AM136*BB136,2)</f>
        <v>0</v>
      </c>
      <c r="CS136" s="2">
        <f>ROUND(AN136*BS136,2)</f>
        <v>0</v>
      </c>
      <c r="CT136" s="2">
        <f>ROUND(AO136*BA136,2)</f>
        <v>0</v>
      </c>
      <c r="CU136" s="2">
        <f t="shared" si="48"/>
        <v>0</v>
      </c>
      <c r="CV136" s="2">
        <f>AH136</f>
        <v>0</v>
      </c>
      <c r="CW136" s="2">
        <f>AI136</f>
        <v>0</v>
      </c>
      <c r="CX136" s="2">
        <f t="shared" si="49"/>
        <v>0</v>
      </c>
      <c r="CY136" s="2">
        <f>0</f>
        <v>0</v>
      </c>
      <c r="CZ136" s="2">
        <f>0</f>
        <v>0</v>
      </c>
      <c r="DA136" s="2"/>
      <c r="DB136" s="2"/>
      <c r="DC136" s="2" t="s">
        <v>3</v>
      </c>
      <c r="DD136" s="2" t="s">
        <v>3</v>
      </c>
      <c r="DE136" s="2" t="s">
        <v>3</v>
      </c>
      <c r="DF136" s="2" t="s">
        <v>3</v>
      </c>
      <c r="DG136" s="2" t="s">
        <v>3</v>
      </c>
      <c r="DH136" s="2" t="s">
        <v>3</v>
      </c>
      <c r="DI136" s="2" t="s">
        <v>3</v>
      </c>
      <c r="DJ136" s="2" t="s">
        <v>3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1009</v>
      </c>
      <c r="DV136" s="2" t="s">
        <v>113</v>
      </c>
      <c r="DW136" s="2" t="s">
        <v>113</v>
      </c>
      <c r="DX136" s="2">
        <v>1000</v>
      </c>
      <c r="DY136" s="2"/>
      <c r="DZ136" s="2" t="s">
        <v>3</v>
      </c>
      <c r="EA136" s="2" t="s">
        <v>3</v>
      </c>
      <c r="EB136" s="2" t="s">
        <v>3</v>
      </c>
      <c r="EC136" s="2" t="s">
        <v>3</v>
      </c>
      <c r="ED136" s="2"/>
      <c r="EE136" s="2">
        <v>52126891</v>
      </c>
      <c r="EF136" s="2">
        <v>8</v>
      </c>
      <c r="EG136" s="2" t="s">
        <v>178</v>
      </c>
      <c r="EH136" s="2">
        <v>0</v>
      </c>
      <c r="EI136" s="2" t="s">
        <v>3</v>
      </c>
      <c r="EJ136" s="2">
        <v>1</v>
      </c>
      <c r="EK136" s="2">
        <v>500001</v>
      </c>
      <c r="EL136" s="2" t="s">
        <v>179</v>
      </c>
      <c r="EM136" s="2" t="s">
        <v>180</v>
      </c>
      <c r="EN136" s="2"/>
      <c r="EO136" s="2" t="s">
        <v>3</v>
      </c>
      <c r="EP136" s="2"/>
      <c r="EQ136" s="2">
        <v>0</v>
      </c>
      <c r="ER136" s="2">
        <v>80322.25</v>
      </c>
      <c r="ES136" s="2">
        <v>80322.25</v>
      </c>
      <c r="ET136" s="2">
        <v>0</v>
      </c>
      <c r="EU136" s="2">
        <v>0</v>
      </c>
      <c r="EV136" s="2">
        <v>0</v>
      </c>
      <c r="EW136" s="2">
        <v>0</v>
      </c>
      <c r="EX136" s="2">
        <v>0</v>
      </c>
      <c r="EY136" s="2">
        <v>0</v>
      </c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v>0</v>
      </c>
      <c r="FS136" s="2">
        <v>0</v>
      </c>
      <c r="FT136" s="2"/>
      <c r="FU136" s="2"/>
      <c r="FV136" s="2"/>
      <c r="FW136" s="2"/>
      <c r="FX136" s="2">
        <v>0</v>
      </c>
      <c r="FY136" s="2">
        <v>0</v>
      </c>
      <c r="FZ136" s="2"/>
      <c r="GA136" s="2" t="s">
        <v>3</v>
      </c>
      <c r="GB136" s="2"/>
      <c r="GC136" s="2"/>
      <c r="GD136" s="2">
        <v>1</v>
      </c>
      <c r="GE136" s="2"/>
      <c r="GF136" s="2">
        <v>-986682476</v>
      </c>
      <c r="GG136" s="2">
        <v>2</v>
      </c>
      <c r="GH136" s="2">
        <v>1</v>
      </c>
      <c r="GI136" s="2">
        <v>2</v>
      </c>
      <c r="GJ136" s="2">
        <v>0</v>
      </c>
      <c r="GK136" s="2">
        <v>0</v>
      </c>
      <c r="GL136" s="2">
        <f t="shared" si="52"/>
        <v>0</v>
      </c>
      <c r="GM136" s="2">
        <f t="shared" si="53"/>
        <v>246.13</v>
      </c>
      <c r="GN136" s="2">
        <f t="shared" si="54"/>
        <v>246.13</v>
      </c>
      <c r="GO136" s="2">
        <f t="shared" si="55"/>
        <v>0</v>
      </c>
      <c r="GP136" s="2">
        <f t="shared" si="56"/>
        <v>0</v>
      </c>
      <c r="GQ136" s="2"/>
      <c r="GR136" s="2">
        <v>0</v>
      </c>
      <c r="GS136" s="2">
        <v>0</v>
      </c>
      <c r="GT136" s="2">
        <v>0</v>
      </c>
      <c r="GU136" s="2" t="s">
        <v>3</v>
      </c>
      <c r="GV136" s="2">
        <f t="shared" si="57"/>
        <v>0</v>
      </c>
      <c r="GW136" s="2">
        <v>1</v>
      </c>
      <c r="GX136" s="2">
        <f t="shared" si="58"/>
        <v>0</v>
      </c>
      <c r="GY136" s="2"/>
      <c r="GZ136" s="2"/>
      <c r="HA136" s="2">
        <v>0</v>
      </c>
      <c r="HB136" s="2">
        <v>0</v>
      </c>
      <c r="HC136" s="2">
        <f t="shared" si="59"/>
        <v>0</v>
      </c>
      <c r="HD136" s="2"/>
      <c r="HE136" s="2" t="s">
        <v>3</v>
      </c>
      <c r="HF136" s="2" t="s">
        <v>3</v>
      </c>
      <c r="HG136" s="2"/>
      <c r="HH136" s="2"/>
      <c r="HI136" s="2"/>
      <c r="HJ136" s="2"/>
      <c r="HK136" s="2"/>
      <c r="HL136" s="2"/>
      <c r="HM136" s="2" t="s">
        <v>3</v>
      </c>
      <c r="HN136" s="2" t="s">
        <v>3</v>
      </c>
      <c r="HO136" s="2" t="s">
        <v>3</v>
      </c>
      <c r="HP136" s="2" t="s">
        <v>3</v>
      </c>
      <c r="HQ136" s="2" t="s">
        <v>3</v>
      </c>
      <c r="HR136" s="2"/>
      <c r="HS136" s="2">
        <v>0</v>
      </c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8" spans="1:255" x14ac:dyDescent="0.2">
      <c r="A138" s="3">
        <v>51</v>
      </c>
      <c r="B138" s="3">
        <f>B94</f>
        <v>1</v>
      </c>
      <c r="C138" s="3">
        <f>A94</f>
        <v>4</v>
      </c>
      <c r="D138" s="3">
        <f>ROW(A94)</f>
        <v>94</v>
      </c>
      <c r="E138" s="3"/>
      <c r="F138" s="3" t="str">
        <f>IF(F94&lt;&gt;"",F94,"")</f>
        <v>Новый раздел</v>
      </c>
      <c r="G138" s="3" t="str">
        <f>IF(G94&lt;&gt;"",G94,"")</f>
        <v>СМР ВЛИ-0,4кВ (Охранная зона сущ. ВЛИ-0,4 кВ).</v>
      </c>
      <c r="H138" s="3">
        <v>0</v>
      </c>
      <c r="I138" s="3"/>
      <c r="J138" s="3"/>
      <c r="K138" s="3"/>
      <c r="L138" s="3"/>
      <c r="M138" s="3"/>
      <c r="N138" s="3"/>
      <c r="O138" s="3">
        <f t="shared" ref="O138:T138" si="106">ROUND(AB138,2)</f>
        <v>5439.82</v>
      </c>
      <c r="P138" s="3">
        <f t="shared" si="106"/>
        <v>253.13</v>
      </c>
      <c r="Q138" s="3">
        <f t="shared" si="106"/>
        <v>798.05</v>
      </c>
      <c r="R138" s="3">
        <f t="shared" si="106"/>
        <v>842.67</v>
      </c>
      <c r="S138" s="3">
        <f t="shared" si="106"/>
        <v>3545.97</v>
      </c>
      <c r="T138" s="3">
        <f t="shared" si="106"/>
        <v>0</v>
      </c>
      <c r="U138" s="3">
        <f>AH138</f>
        <v>7.3504458999999995</v>
      </c>
      <c r="V138" s="3">
        <f>AI138</f>
        <v>1.7085571000000002</v>
      </c>
      <c r="W138" s="3">
        <f>ROUND(AJ138,2)</f>
        <v>0</v>
      </c>
      <c r="X138" s="3">
        <f>ROUND(AK138,2)</f>
        <v>4505.0200000000004</v>
      </c>
      <c r="Y138" s="3">
        <f>ROUND(AL138,2)</f>
        <v>2617.89</v>
      </c>
      <c r="Z138" s="3"/>
      <c r="AA138" s="3"/>
      <c r="AB138" s="3">
        <f>ROUND(SUMIF(AA98:AA136,"=61975248",O98:O136),2)</f>
        <v>5439.82</v>
      </c>
      <c r="AC138" s="3">
        <f>ROUND(SUMIF(AA98:AA136,"=61975248",P98:P136),2)</f>
        <v>253.13</v>
      </c>
      <c r="AD138" s="3">
        <f>ROUND(SUMIF(AA98:AA136,"=61975248",Q98:Q136),2)</f>
        <v>798.05</v>
      </c>
      <c r="AE138" s="3">
        <f>ROUND(SUMIF(AA98:AA136,"=61975248",R98:R136),2)</f>
        <v>842.67</v>
      </c>
      <c r="AF138" s="3">
        <f>ROUND(SUMIF(AA98:AA136,"=61975248",S98:S136),2)</f>
        <v>3545.97</v>
      </c>
      <c r="AG138" s="3">
        <f>ROUND(SUMIF(AA98:AA136,"=61975248",T98:T136),2)</f>
        <v>0</v>
      </c>
      <c r="AH138" s="3">
        <f>SUMIF(AA98:AA136,"=61975248",U98:U136)</f>
        <v>7.3504458999999995</v>
      </c>
      <c r="AI138" s="3">
        <f>SUMIF(AA98:AA136,"=61975248",V98:V136)</f>
        <v>1.7085571000000002</v>
      </c>
      <c r="AJ138" s="3">
        <f>ROUND(SUMIF(AA98:AA136,"=61975248",W98:W136),2)</f>
        <v>0</v>
      </c>
      <c r="AK138" s="3">
        <f>ROUND(SUMIF(AA98:AA136,"=61975248",X98:X136),2)</f>
        <v>4505.0200000000004</v>
      </c>
      <c r="AL138" s="3">
        <f>ROUND(SUMIF(AA98:AA136,"=61975248",Y98:Y136),2)</f>
        <v>2617.89</v>
      </c>
      <c r="AM138" s="3"/>
      <c r="AN138" s="3"/>
      <c r="AO138" s="3">
        <f t="shared" ref="AO138:BD138" si="107">ROUND(BX138,2)</f>
        <v>0</v>
      </c>
      <c r="AP138" s="3">
        <f t="shared" si="107"/>
        <v>0</v>
      </c>
      <c r="AQ138" s="3">
        <f t="shared" si="107"/>
        <v>0</v>
      </c>
      <c r="AR138" s="3">
        <f t="shared" si="107"/>
        <v>12562.73</v>
      </c>
      <c r="AS138" s="3">
        <f t="shared" si="107"/>
        <v>12562.73</v>
      </c>
      <c r="AT138" s="3">
        <f t="shared" si="107"/>
        <v>0</v>
      </c>
      <c r="AU138" s="3">
        <f t="shared" si="107"/>
        <v>0</v>
      </c>
      <c r="AV138" s="3">
        <f t="shared" si="107"/>
        <v>253.13</v>
      </c>
      <c r="AW138" s="3">
        <f t="shared" si="107"/>
        <v>253.13</v>
      </c>
      <c r="AX138" s="3">
        <f t="shared" si="107"/>
        <v>0</v>
      </c>
      <c r="AY138" s="3">
        <f t="shared" si="107"/>
        <v>253.13</v>
      </c>
      <c r="AZ138" s="3">
        <f t="shared" si="107"/>
        <v>0</v>
      </c>
      <c r="BA138" s="3">
        <f t="shared" si="107"/>
        <v>0</v>
      </c>
      <c r="BB138" s="3">
        <f t="shared" si="107"/>
        <v>0</v>
      </c>
      <c r="BC138" s="3">
        <f t="shared" si="107"/>
        <v>0</v>
      </c>
      <c r="BD138" s="3">
        <f t="shared" si="107"/>
        <v>0</v>
      </c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>
        <f>ROUND(SUMIF(AA98:AA136,"=61975248",FQ98:FQ136),2)</f>
        <v>0</v>
      </c>
      <c r="BY138" s="3">
        <f>ROUND(SUMIF(AA98:AA136,"=61975248",FR98:FR136),2)</f>
        <v>0</v>
      </c>
      <c r="BZ138" s="3">
        <f>ROUND(SUMIF(AA98:AA136,"=61975248",GL98:GL136),2)</f>
        <v>0</v>
      </c>
      <c r="CA138" s="3">
        <f>ROUND(SUMIF(AA98:AA136,"=61975248",GM98:GM136),2)</f>
        <v>12562.73</v>
      </c>
      <c r="CB138" s="3">
        <f>ROUND(SUMIF(AA98:AA136,"=61975248",GN98:GN136),2)</f>
        <v>12562.73</v>
      </c>
      <c r="CC138" s="3">
        <f>ROUND(SUMIF(AA98:AA136,"=61975248",GO98:GO136),2)</f>
        <v>0</v>
      </c>
      <c r="CD138" s="3">
        <f>ROUND(SUMIF(AA98:AA136,"=61975248",GP98:GP136),2)</f>
        <v>0</v>
      </c>
      <c r="CE138" s="3">
        <f>AC138-BX138</f>
        <v>253.13</v>
      </c>
      <c r="CF138" s="3">
        <f>AC138-BY138</f>
        <v>253.13</v>
      </c>
      <c r="CG138" s="3">
        <f>BX138-BZ138</f>
        <v>0</v>
      </c>
      <c r="CH138" s="3">
        <f>AC138-BX138-BY138+BZ138</f>
        <v>253.13</v>
      </c>
      <c r="CI138" s="3">
        <f>BY138-BZ138</f>
        <v>0</v>
      </c>
      <c r="CJ138" s="3">
        <f>ROUND(SUMIF(AA98:AA136,"=61975248",GX98:GX136),2)</f>
        <v>0</v>
      </c>
      <c r="CK138" s="3">
        <f>ROUND(SUMIF(AA98:AA136,"=61975248",GY98:GY136),2)</f>
        <v>0</v>
      </c>
      <c r="CL138" s="3">
        <f>ROUND(SUMIF(AA98:AA136,"=61975248",GZ98:GZ136),2)</f>
        <v>0</v>
      </c>
      <c r="CM138" s="3">
        <f>ROUND(SUMIF(AA98:AA136,"=61975248",HD98:HD136),2)</f>
        <v>0</v>
      </c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>
        <v>0</v>
      </c>
    </row>
    <row r="140" spans="1:255" x14ac:dyDescent="0.2">
      <c r="A140" s="5">
        <v>50</v>
      </c>
      <c r="B140" s="5">
        <v>0</v>
      </c>
      <c r="C140" s="5">
        <v>0</v>
      </c>
      <c r="D140" s="5">
        <v>1</v>
      </c>
      <c r="E140" s="5">
        <v>201</v>
      </c>
      <c r="F140" s="5">
        <f>ROUND(Source!O138,O140)</f>
        <v>5439.82</v>
      </c>
      <c r="G140" s="5" t="s">
        <v>31</v>
      </c>
      <c r="H140" s="5" t="s">
        <v>32</v>
      </c>
      <c r="I140" s="5"/>
      <c r="J140" s="5"/>
      <c r="K140" s="5">
        <v>201</v>
      </c>
      <c r="L140" s="5">
        <v>1</v>
      </c>
      <c r="M140" s="5">
        <v>3</v>
      </c>
      <c r="N140" s="5" t="s">
        <v>3</v>
      </c>
      <c r="O140" s="5">
        <v>2</v>
      </c>
      <c r="P140" s="5"/>
      <c r="Q140" s="5"/>
      <c r="R140" s="5"/>
      <c r="S140" s="5"/>
      <c r="T140" s="5"/>
      <c r="U140" s="5"/>
      <c r="V140" s="5"/>
      <c r="W140" s="5">
        <v>5439.82</v>
      </c>
      <c r="X140" s="5">
        <v>1</v>
      </c>
      <c r="Y140" s="5">
        <v>5439.82</v>
      </c>
      <c r="Z140" s="5"/>
      <c r="AA140" s="5"/>
      <c r="AB140" s="5"/>
    </row>
    <row r="141" spans="1:255" x14ac:dyDescent="0.2">
      <c r="A141" s="5">
        <v>50</v>
      </c>
      <c r="B141" s="5">
        <v>0</v>
      </c>
      <c r="C141" s="5">
        <v>0</v>
      </c>
      <c r="D141" s="5">
        <v>1</v>
      </c>
      <c r="E141" s="5">
        <v>202</v>
      </c>
      <c r="F141" s="5">
        <f>ROUND(Source!P138,O141)</f>
        <v>253.13</v>
      </c>
      <c r="G141" s="5" t="s">
        <v>33</v>
      </c>
      <c r="H141" s="5" t="s">
        <v>34</v>
      </c>
      <c r="I141" s="5"/>
      <c r="J141" s="5"/>
      <c r="K141" s="5">
        <v>202</v>
      </c>
      <c r="L141" s="5">
        <v>2</v>
      </c>
      <c r="M141" s="5">
        <v>3</v>
      </c>
      <c r="N141" s="5" t="s">
        <v>3</v>
      </c>
      <c r="O141" s="5">
        <v>2</v>
      </c>
      <c r="P141" s="5"/>
      <c r="Q141" s="5"/>
      <c r="R141" s="5"/>
      <c r="S141" s="5"/>
      <c r="T141" s="5"/>
      <c r="U141" s="5"/>
      <c r="V141" s="5"/>
      <c r="W141" s="5">
        <v>253.13</v>
      </c>
      <c r="X141" s="5">
        <v>1</v>
      </c>
      <c r="Y141" s="5">
        <v>253.13</v>
      </c>
      <c r="Z141" s="5"/>
      <c r="AA141" s="5"/>
      <c r="AB141" s="5"/>
    </row>
    <row r="142" spans="1:255" x14ac:dyDescent="0.2">
      <c r="A142" s="5">
        <v>50</v>
      </c>
      <c r="B142" s="5">
        <v>0</v>
      </c>
      <c r="C142" s="5">
        <v>0</v>
      </c>
      <c r="D142" s="5">
        <v>1</v>
      </c>
      <c r="E142" s="5">
        <v>222</v>
      </c>
      <c r="F142" s="5">
        <f>ROUND(Source!AO138,O142)</f>
        <v>0</v>
      </c>
      <c r="G142" s="5" t="s">
        <v>35</v>
      </c>
      <c r="H142" s="5" t="s">
        <v>36</v>
      </c>
      <c r="I142" s="5"/>
      <c r="J142" s="5"/>
      <c r="K142" s="5">
        <v>222</v>
      </c>
      <c r="L142" s="5">
        <v>3</v>
      </c>
      <c r="M142" s="5">
        <v>3</v>
      </c>
      <c r="N142" s="5" t="s">
        <v>3</v>
      </c>
      <c r="O142" s="5">
        <v>2</v>
      </c>
      <c r="P142" s="5"/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/>
      <c r="AA142" s="5"/>
      <c r="AB142" s="5"/>
    </row>
    <row r="143" spans="1:255" x14ac:dyDescent="0.2">
      <c r="A143" s="5">
        <v>50</v>
      </c>
      <c r="B143" s="5">
        <v>0</v>
      </c>
      <c r="C143" s="5">
        <v>0</v>
      </c>
      <c r="D143" s="5">
        <v>1</v>
      </c>
      <c r="E143" s="5">
        <v>225</v>
      </c>
      <c r="F143" s="5">
        <f>ROUND(Source!AV138,O143)</f>
        <v>253.13</v>
      </c>
      <c r="G143" s="5" t="s">
        <v>37</v>
      </c>
      <c r="H143" s="5" t="s">
        <v>38</v>
      </c>
      <c r="I143" s="5"/>
      <c r="J143" s="5"/>
      <c r="K143" s="5">
        <v>225</v>
      </c>
      <c r="L143" s="5">
        <v>4</v>
      </c>
      <c r="M143" s="5">
        <v>3</v>
      </c>
      <c r="N143" s="5" t="s">
        <v>3</v>
      </c>
      <c r="O143" s="5">
        <v>2</v>
      </c>
      <c r="P143" s="5"/>
      <c r="Q143" s="5"/>
      <c r="R143" s="5"/>
      <c r="S143" s="5"/>
      <c r="T143" s="5"/>
      <c r="U143" s="5"/>
      <c r="V143" s="5"/>
      <c r="W143" s="5">
        <v>253.13</v>
      </c>
      <c r="X143" s="5">
        <v>1</v>
      </c>
      <c r="Y143" s="5">
        <v>253.13</v>
      </c>
      <c r="Z143" s="5"/>
      <c r="AA143" s="5"/>
      <c r="AB143" s="5"/>
    </row>
    <row r="144" spans="1:255" x14ac:dyDescent="0.2">
      <c r="A144" s="5">
        <v>50</v>
      </c>
      <c r="B144" s="5">
        <v>0</v>
      </c>
      <c r="C144" s="5">
        <v>0</v>
      </c>
      <c r="D144" s="5">
        <v>1</v>
      </c>
      <c r="E144" s="5">
        <v>226</v>
      </c>
      <c r="F144" s="5">
        <f>ROUND(Source!AW138,O144)</f>
        <v>253.13</v>
      </c>
      <c r="G144" s="5" t="s">
        <v>39</v>
      </c>
      <c r="H144" s="5" t="s">
        <v>40</v>
      </c>
      <c r="I144" s="5"/>
      <c r="J144" s="5"/>
      <c r="K144" s="5">
        <v>226</v>
      </c>
      <c r="L144" s="5">
        <v>5</v>
      </c>
      <c r="M144" s="5">
        <v>3</v>
      </c>
      <c r="N144" s="5" t="s">
        <v>3</v>
      </c>
      <c r="O144" s="5">
        <v>2</v>
      </c>
      <c r="P144" s="5"/>
      <c r="Q144" s="5"/>
      <c r="R144" s="5"/>
      <c r="S144" s="5"/>
      <c r="T144" s="5"/>
      <c r="U144" s="5"/>
      <c r="V144" s="5"/>
      <c r="W144" s="5">
        <v>253.13</v>
      </c>
      <c r="X144" s="5">
        <v>1</v>
      </c>
      <c r="Y144" s="5">
        <v>253.13</v>
      </c>
      <c r="Z144" s="5"/>
      <c r="AA144" s="5"/>
      <c r="AB144" s="5"/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227</v>
      </c>
      <c r="F145" s="5">
        <f>ROUND(Source!AX138,O145)</f>
        <v>0</v>
      </c>
      <c r="G145" s="5" t="s">
        <v>41</v>
      </c>
      <c r="H145" s="5" t="s">
        <v>42</v>
      </c>
      <c r="I145" s="5"/>
      <c r="J145" s="5"/>
      <c r="K145" s="5">
        <v>227</v>
      </c>
      <c r="L145" s="5">
        <v>6</v>
      </c>
      <c r="M145" s="5">
        <v>3</v>
      </c>
      <c r="N145" s="5" t="s">
        <v>3</v>
      </c>
      <c r="O145" s="5">
        <v>2</v>
      </c>
      <c r="P145" s="5"/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/>
      <c r="AA145" s="5"/>
      <c r="AB145" s="5"/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228</v>
      </c>
      <c r="F146" s="5">
        <f>ROUND(Source!AY138,O146)</f>
        <v>253.13</v>
      </c>
      <c r="G146" s="5" t="s">
        <v>43</v>
      </c>
      <c r="H146" s="5" t="s">
        <v>44</v>
      </c>
      <c r="I146" s="5"/>
      <c r="J146" s="5"/>
      <c r="K146" s="5">
        <v>228</v>
      </c>
      <c r="L146" s="5">
        <v>7</v>
      </c>
      <c r="M146" s="5">
        <v>3</v>
      </c>
      <c r="N146" s="5" t="s">
        <v>3</v>
      </c>
      <c r="O146" s="5">
        <v>2</v>
      </c>
      <c r="P146" s="5"/>
      <c r="Q146" s="5"/>
      <c r="R146" s="5"/>
      <c r="S146" s="5"/>
      <c r="T146" s="5"/>
      <c r="U146" s="5"/>
      <c r="V146" s="5"/>
      <c r="W146" s="5">
        <v>253.13</v>
      </c>
      <c r="X146" s="5">
        <v>1</v>
      </c>
      <c r="Y146" s="5">
        <v>253.13</v>
      </c>
      <c r="Z146" s="5"/>
      <c r="AA146" s="5"/>
      <c r="AB146" s="5"/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216</v>
      </c>
      <c r="F147" s="5">
        <f>ROUND(Source!AP138,O147)</f>
        <v>0</v>
      </c>
      <c r="G147" s="5" t="s">
        <v>45</v>
      </c>
      <c r="H147" s="5" t="s">
        <v>46</v>
      </c>
      <c r="I147" s="5"/>
      <c r="J147" s="5"/>
      <c r="K147" s="5">
        <v>216</v>
      </c>
      <c r="L147" s="5">
        <v>8</v>
      </c>
      <c r="M147" s="5">
        <v>3</v>
      </c>
      <c r="N147" s="5" t="s">
        <v>3</v>
      </c>
      <c r="O147" s="5">
        <v>2</v>
      </c>
      <c r="P147" s="5"/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/>
      <c r="AA147" s="5"/>
      <c r="AB147" s="5"/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223</v>
      </c>
      <c r="F148" s="5">
        <f>ROUND(Source!AQ138,O148)</f>
        <v>0</v>
      </c>
      <c r="G148" s="5" t="s">
        <v>47</v>
      </c>
      <c r="H148" s="5" t="s">
        <v>48</v>
      </c>
      <c r="I148" s="5"/>
      <c r="J148" s="5"/>
      <c r="K148" s="5">
        <v>223</v>
      </c>
      <c r="L148" s="5">
        <v>9</v>
      </c>
      <c r="M148" s="5">
        <v>3</v>
      </c>
      <c r="N148" s="5" t="s">
        <v>3</v>
      </c>
      <c r="O148" s="5">
        <v>2</v>
      </c>
      <c r="P148" s="5"/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/>
      <c r="AA148" s="5"/>
      <c r="AB148" s="5"/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229</v>
      </c>
      <c r="F149" s="5">
        <f>ROUND(Source!AZ138,O149)</f>
        <v>0</v>
      </c>
      <c r="G149" s="5" t="s">
        <v>49</v>
      </c>
      <c r="H149" s="5" t="s">
        <v>50</v>
      </c>
      <c r="I149" s="5"/>
      <c r="J149" s="5"/>
      <c r="K149" s="5">
        <v>229</v>
      </c>
      <c r="L149" s="5">
        <v>10</v>
      </c>
      <c r="M149" s="5">
        <v>3</v>
      </c>
      <c r="N149" s="5" t="s">
        <v>3</v>
      </c>
      <c r="O149" s="5">
        <v>2</v>
      </c>
      <c r="P149" s="5"/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/>
      <c r="AA149" s="5"/>
      <c r="AB149" s="5"/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203</v>
      </c>
      <c r="F150" s="5">
        <f>ROUND(Source!Q138,O150)</f>
        <v>798.05</v>
      </c>
      <c r="G150" s="5" t="s">
        <v>51</v>
      </c>
      <c r="H150" s="5" t="s">
        <v>52</v>
      </c>
      <c r="I150" s="5"/>
      <c r="J150" s="5"/>
      <c r="K150" s="5">
        <v>203</v>
      </c>
      <c r="L150" s="5">
        <v>11</v>
      </c>
      <c r="M150" s="5">
        <v>3</v>
      </c>
      <c r="N150" s="5" t="s">
        <v>3</v>
      </c>
      <c r="O150" s="5">
        <v>2</v>
      </c>
      <c r="P150" s="5"/>
      <c r="Q150" s="5"/>
      <c r="R150" s="5"/>
      <c r="S150" s="5"/>
      <c r="T150" s="5"/>
      <c r="U150" s="5"/>
      <c r="V150" s="5"/>
      <c r="W150" s="5">
        <v>798.05000000000007</v>
      </c>
      <c r="X150" s="5">
        <v>1</v>
      </c>
      <c r="Y150" s="5">
        <v>798.05000000000007</v>
      </c>
      <c r="Z150" s="5"/>
      <c r="AA150" s="5"/>
      <c r="AB150" s="5"/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231</v>
      </c>
      <c r="F151" s="5">
        <f>ROUND(Source!BB138,O151)</f>
        <v>0</v>
      </c>
      <c r="G151" s="5" t="s">
        <v>53</v>
      </c>
      <c r="H151" s="5" t="s">
        <v>54</v>
      </c>
      <c r="I151" s="5"/>
      <c r="J151" s="5"/>
      <c r="K151" s="5">
        <v>231</v>
      </c>
      <c r="L151" s="5">
        <v>12</v>
      </c>
      <c r="M151" s="5">
        <v>3</v>
      </c>
      <c r="N151" s="5" t="s">
        <v>3</v>
      </c>
      <c r="O151" s="5">
        <v>2</v>
      </c>
      <c r="P151" s="5"/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/>
      <c r="AA151" s="5"/>
      <c r="AB151" s="5"/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204</v>
      </c>
      <c r="F152" s="5">
        <f>ROUND(Source!R138,O152)</f>
        <v>842.67</v>
      </c>
      <c r="G152" s="5" t="s">
        <v>55</v>
      </c>
      <c r="H152" s="5" t="s">
        <v>56</v>
      </c>
      <c r="I152" s="5"/>
      <c r="J152" s="5"/>
      <c r="K152" s="5">
        <v>204</v>
      </c>
      <c r="L152" s="5">
        <v>13</v>
      </c>
      <c r="M152" s="5">
        <v>3</v>
      </c>
      <c r="N152" s="5" t="s">
        <v>3</v>
      </c>
      <c r="O152" s="5">
        <v>2</v>
      </c>
      <c r="P152" s="5"/>
      <c r="Q152" s="5"/>
      <c r="R152" s="5"/>
      <c r="S152" s="5"/>
      <c r="T152" s="5"/>
      <c r="U152" s="5"/>
      <c r="V152" s="5"/>
      <c r="W152" s="5">
        <v>842.67000000000007</v>
      </c>
      <c r="X152" s="5">
        <v>1</v>
      </c>
      <c r="Y152" s="5">
        <v>842.67000000000007</v>
      </c>
      <c r="Z152" s="5"/>
      <c r="AA152" s="5"/>
      <c r="AB152" s="5"/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205</v>
      </c>
      <c r="F153" s="5">
        <f>ROUND(Source!S138,O153)</f>
        <v>3545.97</v>
      </c>
      <c r="G153" s="5" t="s">
        <v>57</v>
      </c>
      <c r="H153" s="5" t="s">
        <v>58</v>
      </c>
      <c r="I153" s="5"/>
      <c r="J153" s="5"/>
      <c r="K153" s="5">
        <v>205</v>
      </c>
      <c r="L153" s="5">
        <v>14</v>
      </c>
      <c r="M153" s="5">
        <v>3</v>
      </c>
      <c r="N153" s="5" t="s">
        <v>3</v>
      </c>
      <c r="O153" s="5">
        <v>2</v>
      </c>
      <c r="P153" s="5"/>
      <c r="Q153" s="5"/>
      <c r="R153" s="5"/>
      <c r="S153" s="5"/>
      <c r="T153" s="5"/>
      <c r="U153" s="5"/>
      <c r="V153" s="5"/>
      <c r="W153" s="5">
        <v>3545.97</v>
      </c>
      <c r="X153" s="5">
        <v>1</v>
      </c>
      <c r="Y153" s="5">
        <v>3545.97</v>
      </c>
      <c r="Z153" s="5"/>
      <c r="AA153" s="5"/>
      <c r="AB153" s="5"/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232</v>
      </c>
      <c r="F154" s="5">
        <f>ROUND(Source!BC138,O154)</f>
        <v>0</v>
      </c>
      <c r="G154" s="5" t="s">
        <v>59</v>
      </c>
      <c r="H154" s="5" t="s">
        <v>60</v>
      </c>
      <c r="I154" s="5"/>
      <c r="J154" s="5"/>
      <c r="K154" s="5">
        <v>232</v>
      </c>
      <c r="L154" s="5">
        <v>15</v>
      </c>
      <c r="M154" s="5">
        <v>3</v>
      </c>
      <c r="N154" s="5" t="s">
        <v>3</v>
      </c>
      <c r="O154" s="5">
        <v>2</v>
      </c>
      <c r="P154" s="5"/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/>
      <c r="AA154" s="5"/>
      <c r="AB154" s="5"/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214</v>
      </c>
      <c r="F155" s="5">
        <f>ROUND(Source!AS138,O155)</f>
        <v>12562.73</v>
      </c>
      <c r="G155" s="5" t="s">
        <v>61</v>
      </c>
      <c r="H155" s="5" t="s">
        <v>62</v>
      </c>
      <c r="I155" s="5"/>
      <c r="J155" s="5"/>
      <c r="K155" s="5">
        <v>214</v>
      </c>
      <c r="L155" s="5">
        <v>16</v>
      </c>
      <c r="M155" s="5">
        <v>3</v>
      </c>
      <c r="N155" s="5" t="s">
        <v>3</v>
      </c>
      <c r="O155" s="5">
        <v>2</v>
      </c>
      <c r="P155" s="5"/>
      <c r="Q155" s="5"/>
      <c r="R155" s="5"/>
      <c r="S155" s="5"/>
      <c r="T155" s="5"/>
      <c r="U155" s="5"/>
      <c r="V155" s="5"/>
      <c r="W155" s="5">
        <v>12562.73</v>
      </c>
      <c r="X155" s="5">
        <v>1</v>
      </c>
      <c r="Y155" s="5">
        <v>12562.73</v>
      </c>
      <c r="Z155" s="5"/>
      <c r="AA155" s="5"/>
      <c r="AB155" s="5"/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215</v>
      </c>
      <c r="F156" s="5">
        <f>ROUND(Source!AT138,O156)</f>
        <v>0</v>
      </c>
      <c r="G156" s="5" t="s">
        <v>63</v>
      </c>
      <c r="H156" s="5" t="s">
        <v>64</v>
      </c>
      <c r="I156" s="5"/>
      <c r="J156" s="5"/>
      <c r="K156" s="5">
        <v>215</v>
      </c>
      <c r="L156" s="5">
        <v>17</v>
      </c>
      <c r="M156" s="5">
        <v>3</v>
      </c>
      <c r="N156" s="5" t="s">
        <v>3</v>
      </c>
      <c r="O156" s="5">
        <v>2</v>
      </c>
      <c r="P156" s="5"/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/>
      <c r="AA156" s="5"/>
      <c r="AB156" s="5"/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217</v>
      </c>
      <c r="F157" s="5">
        <f>ROUND(Source!AU138,O157)</f>
        <v>0</v>
      </c>
      <c r="G157" s="5" t="s">
        <v>65</v>
      </c>
      <c r="H157" s="5" t="s">
        <v>66</v>
      </c>
      <c r="I157" s="5"/>
      <c r="J157" s="5"/>
      <c r="K157" s="5">
        <v>217</v>
      </c>
      <c r="L157" s="5">
        <v>18</v>
      </c>
      <c r="M157" s="5">
        <v>3</v>
      </c>
      <c r="N157" s="5" t="s">
        <v>3</v>
      </c>
      <c r="O157" s="5">
        <v>2</v>
      </c>
      <c r="P157" s="5"/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/>
      <c r="AA157" s="5"/>
      <c r="AB157" s="5"/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230</v>
      </c>
      <c r="F158" s="5">
        <f>ROUND(Source!BA138,O158)</f>
        <v>0</v>
      </c>
      <c r="G158" s="5" t="s">
        <v>67</v>
      </c>
      <c r="H158" s="5" t="s">
        <v>68</v>
      </c>
      <c r="I158" s="5"/>
      <c r="J158" s="5"/>
      <c r="K158" s="5">
        <v>230</v>
      </c>
      <c r="L158" s="5">
        <v>19</v>
      </c>
      <c r="M158" s="5">
        <v>3</v>
      </c>
      <c r="N158" s="5" t="s">
        <v>3</v>
      </c>
      <c r="O158" s="5">
        <v>2</v>
      </c>
      <c r="P158" s="5"/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/>
      <c r="AA158" s="5"/>
      <c r="AB158" s="5"/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206</v>
      </c>
      <c r="F159" s="5">
        <f>ROUND(Source!T138,O159)</f>
        <v>0</v>
      </c>
      <c r="G159" s="5" t="s">
        <v>69</v>
      </c>
      <c r="H159" s="5" t="s">
        <v>70</v>
      </c>
      <c r="I159" s="5"/>
      <c r="J159" s="5"/>
      <c r="K159" s="5">
        <v>206</v>
      </c>
      <c r="L159" s="5">
        <v>20</v>
      </c>
      <c r="M159" s="5">
        <v>3</v>
      </c>
      <c r="N159" s="5" t="s">
        <v>3</v>
      </c>
      <c r="O159" s="5">
        <v>2</v>
      </c>
      <c r="P159" s="5"/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/>
      <c r="AA159" s="5"/>
      <c r="AB159" s="5"/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207</v>
      </c>
      <c r="F160" s="5">
        <f>ROUND(Source!U138,O160)</f>
        <v>7.3504459000000004</v>
      </c>
      <c r="G160" s="5" t="s">
        <v>71</v>
      </c>
      <c r="H160" s="5" t="s">
        <v>72</v>
      </c>
      <c r="I160" s="5"/>
      <c r="J160" s="5"/>
      <c r="K160" s="5">
        <v>207</v>
      </c>
      <c r="L160" s="5">
        <v>21</v>
      </c>
      <c r="M160" s="5">
        <v>3</v>
      </c>
      <c r="N160" s="5" t="s">
        <v>3</v>
      </c>
      <c r="O160" s="5">
        <v>7</v>
      </c>
      <c r="P160" s="5"/>
      <c r="Q160" s="5"/>
      <c r="R160" s="5"/>
      <c r="S160" s="5"/>
      <c r="T160" s="5"/>
      <c r="U160" s="5"/>
      <c r="V160" s="5"/>
      <c r="W160" s="5">
        <v>7.3504459000000004</v>
      </c>
      <c r="X160" s="5">
        <v>1</v>
      </c>
      <c r="Y160" s="5">
        <v>7.3504459000000004</v>
      </c>
      <c r="Z160" s="5"/>
      <c r="AA160" s="5"/>
      <c r="AB160" s="5"/>
    </row>
    <row r="161" spans="1:255" x14ac:dyDescent="0.2">
      <c r="A161" s="5">
        <v>50</v>
      </c>
      <c r="B161" s="5">
        <v>0</v>
      </c>
      <c r="C161" s="5">
        <v>0</v>
      </c>
      <c r="D161" s="5">
        <v>1</v>
      </c>
      <c r="E161" s="5">
        <v>208</v>
      </c>
      <c r="F161" s="5">
        <f>ROUND(Source!V138,O161)</f>
        <v>1.7085570999999999</v>
      </c>
      <c r="G161" s="5" t="s">
        <v>73</v>
      </c>
      <c r="H161" s="5" t="s">
        <v>74</v>
      </c>
      <c r="I161" s="5"/>
      <c r="J161" s="5"/>
      <c r="K161" s="5">
        <v>208</v>
      </c>
      <c r="L161" s="5">
        <v>22</v>
      </c>
      <c r="M161" s="5">
        <v>3</v>
      </c>
      <c r="N161" s="5" t="s">
        <v>3</v>
      </c>
      <c r="O161" s="5">
        <v>7</v>
      </c>
      <c r="P161" s="5"/>
      <c r="Q161" s="5"/>
      <c r="R161" s="5"/>
      <c r="S161" s="5"/>
      <c r="T161" s="5"/>
      <c r="U161" s="5"/>
      <c r="V161" s="5"/>
      <c r="W161" s="5">
        <v>1.7085570999999999</v>
      </c>
      <c r="X161" s="5">
        <v>1</v>
      </c>
      <c r="Y161" s="5">
        <v>1.7085570999999999</v>
      </c>
      <c r="Z161" s="5"/>
      <c r="AA161" s="5"/>
      <c r="AB161" s="5"/>
    </row>
    <row r="162" spans="1:255" x14ac:dyDescent="0.2">
      <c r="A162" s="5">
        <v>50</v>
      </c>
      <c r="B162" s="5">
        <v>0</v>
      </c>
      <c r="C162" s="5">
        <v>0</v>
      </c>
      <c r="D162" s="5">
        <v>1</v>
      </c>
      <c r="E162" s="5">
        <v>209</v>
      </c>
      <c r="F162" s="5">
        <f>ROUND(Source!W138,O162)</f>
        <v>0</v>
      </c>
      <c r="G162" s="5" t="s">
        <v>75</v>
      </c>
      <c r="H162" s="5" t="s">
        <v>76</v>
      </c>
      <c r="I162" s="5"/>
      <c r="J162" s="5"/>
      <c r="K162" s="5">
        <v>209</v>
      </c>
      <c r="L162" s="5">
        <v>23</v>
      </c>
      <c r="M162" s="5">
        <v>3</v>
      </c>
      <c r="N162" s="5" t="s">
        <v>3</v>
      </c>
      <c r="O162" s="5">
        <v>2</v>
      </c>
      <c r="P162" s="5"/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/>
      <c r="AA162" s="5"/>
      <c r="AB162" s="5"/>
    </row>
    <row r="163" spans="1:255" x14ac:dyDescent="0.2">
      <c r="A163" s="5">
        <v>50</v>
      </c>
      <c r="B163" s="5">
        <v>0</v>
      </c>
      <c r="C163" s="5">
        <v>0</v>
      </c>
      <c r="D163" s="5">
        <v>1</v>
      </c>
      <c r="E163" s="5">
        <v>233</v>
      </c>
      <c r="F163" s="5">
        <f>ROUND(Source!BD138,O163)</f>
        <v>0</v>
      </c>
      <c r="G163" s="5" t="s">
        <v>77</v>
      </c>
      <c r="H163" s="5" t="s">
        <v>78</v>
      </c>
      <c r="I163" s="5"/>
      <c r="J163" s="5"/>
      <c r="K163" s="5">
        <v>233</v>
      </c>
      <c r="L163" s="5">
        <v>24</v>
      </c>
      <c r="M163" s="5">
        <v>3</v>
      </c>
      <c r="N163" s="5" t="s">
        <v>3</v>
      </c>
      <c r="O163" s="5">
        <v>2</v>
      </c>
      <c r="P163" s="5"/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/>
      <c r="AA163" s="5"/>
      <c r="AB163" s="5"/>
    </row>
    <row r="164" spans="1:255" x14ac:dyDescent="0.2">
      <c r="A164" s="5">
        <v>50</v>
      </c>
      <c r="B164" s="5">
        <v>0</v>
      </c>
      <c r="C164" s="5">
        <v>0</v>
      </c>
      <c r="D164" s="5">
        <v>1</v>
      </c>
      <c r="E164" s="5">
        <v>210</v>
      </c>
      <c r="F164" s="5">
        <f>ROUND(Source!X138,O164)</f>
        <v>4505.0200000000004</v>
      </c>
      <c r="G164" s="5" t="s">
        <v>79</v>
      </c>
      <c r="H164" s="5" t="s">
        <v>80</v>
      </c>
      <c r="I164" s="5"/>
      <c r="J164" s="5"/>
      <c r="K164" s="5">
        <v>210</v>
      </c>
      <c r="L164" s="5">
        <v>25</v>
      </c>
      <c r="M164" s="5">
        <v>3</v>
      </c>
      <c r="N164" s="5" t="s">
        <v>3</v>
      </c>
      <c r="O164" s="5">
        <v>2</v>
      </c>
      <c r="P164" s="5"/>
      <c r="Q164" s="5"/>
      <c r="R164" s="5"/>
      <c r="S164" s="5"/>
      <c r="T164" s="5"/>
      <c r="U164" s="5"/>
      <c r="V164" s="5"/>
      <c r="W164" s="5">
        <v>4505.0200000000004</v>
      </c>
      <c r="X164" s="5">
        <v>1</v>
      </c>
      <c r="Y164" s="5">
        <v>4505.0200000000004</v>
      </c>
      <c r="Z164" s="5"/>
      <c r="AA164" s="5"/>
      <c r="AB164" s="5"/>
    </row>
    <row r="165" spans="1:255" x14ac:dyDescent="0.2">
      <c r="A165" s="5">
        <v>50</v>
      </c>
      <c r="B165" s="5">
        <v>0</v>
      </c>
      <c r="C165" s="5">
        <v>0</v>
      </c>
      <c r="D165" s="5">
        <v>1</v>
      </c>
      <c r="E165" s="5">
        <v>211</v>
      </c>
      <c r="F165" s="5">
        <f>ROUND(Source!Y138,O165)</f>
        <v>2617.89</v>
      </c>
      <c r="G165" s="5" t="s">
        <v>81</v>
      </c>
      <c r="H165" s="5" t="s">
        <v>82</v>
      </c>
      <c r="I165" s="5"/>
      <c r="J165" s="5"/>
      <c r="K165" s="5">
        <v>211</v>
      </c>
      <c r="L165" s="5">
        <v>26</v>
      </c>
      <c r="M165" s="5">
        <v>3</v>
      </c>
      <c r="N165" s="5" t="s">
        <v>3</v>
      </c>
      <c r="O165" s="5">
        <v>2</v>
      </c>
      <c r="P165" s="5"/>
      <c r="Q165" s="5"/>
      <c r="R165" s="5"/>
      <c r="S165" s="5"/>
      <c r="T165" s="5"/>
      <c r="U165" s="5"/>
      <c r="V165" s="5"/>
      <c r="W165" s="5">
        <v>2617.89</v>
      </c>
      <c r="X165" s="5">
        <v>1</v>
      </c>
      <c r="Y165" s="5">
        <v>2617.89</v>
      </c>
      <c r="Z165" s="5"/>
      <c r="AA165" s="5"/>
      <c r="AB165" s="5"/>
    </row>
    <row r="166" spans="1:255" x14ac:dyDescent="0.2">
      <c r="A166" s="5">
        <v>50</v>
      </c>
      <c r="B166" s="5">
        <v>0</v>
      </c>
      <c r="C166" s="5">
        <v>0</v>
      </c>
      <c r="D166" s="5">
        <v>1</v>
      </c>
      <c r="E166" s="5">
        <v>224</v>
      </c>
      <c r="F166" s="5">
        <f>ROUND(Source!AR138,O166)</f>
        <v>12562.73</v>
      </c>
      <c r="G166" s="5" t="s">
        <v>83</v>
      </c>
      <c r="H166" s="5" t="s">
        <v>84</v>
      </c>
      <c r="I166" s="5"/>
      <c r="J166" s="5"/>
      <c r="K166" s="5">
        <v>224</v>
      </c>
      <c r="L166" s="5">
        <v>27</v>
      </c>
      <c r="M166" s="5">
        <v>3</v>
      </c>
      <c r="N166" s="5" t="s">
        <v>3</v>
      </c>
      <c r="O166" s="5">
        <v>2</v>
      </c>
      <c r="P166" s="5"/>
      <c r="Q166" s="5"/>
      <c r="R166" s="5"/>
      <c r="S166" s="5"/>
      <c r="T166" s="5"/>
      <c r="U166" s="5"/>
      <c r="V166" s="5"/>
      <c r="W166" s="5">
        <v>12562.73</v>
      </c>
      <c r="X166" s="5">
        <v>1</v>
      </c>
      <c r="Y166" s="5">
        <v>12562.73</v>
      </c>
      <c r="Z166" s="5"/>
      <c r="AA166" s="5"/>
      <c r="AB166" s="5"/>
    </row>
    <row r="168" spans="1:255" x14ac:dyDescent="0.2">
      <c r="A168" s="1">
        <v>4</v>
      </c>
      <c r="B168" s="1">
        <v>1</v>
      </c>
      <c r="C168" s="1"/>
      <c r="D168" s="1">
        <f>ROW(A188)</f>
        <v>188</v>
      </c>
      <c r="E168" s="1"/>
      <c r="F168" s="1" t="s">
        <v>16</v>
      </c>
      <c r="G168" s="1" t="s">
        <v>181</v>
      </c>
      <c r="H168" s="1" t="s">
        <v>3</v>
      </c>
      <c r="I168" s="1">
        <v>0</v>
      </c>
      <c r="J168" s="1"/>
      <c r="K168" s="1">
        <v>-1</v>
      </c>
      <c r="L168" s="1"/>
      <c r="M168" s="1" t="s">
        <v>3</v>
      </c>
      <c r="N168" s="1"/>
      <c r="O168" s="1"/>
      <c r="P168" s="1"/>
      <c r="Q168" s="1"/>
      <c r="R168" s="1"/>
      <c r="S168" s="1">
        <v>0</v>
      </c>
      <c r="T168" s="1"/>
      <c r="U168" s="1" t="s">
        <v>3</v>
      </c>
      <c r="V168" s="1">
        <v>0</v>
      </c>
      <c r="W168" s="1"/>
      <c r="X168" s="1"/>
      <c r="Y168" s="1"/>
      <c r="Z168" s="1"/>
      <c r="AA168" s="1"/>
      <c r="AB168" s="1" t="s">
        <v>3</v>
      </c>
      <c r="AC168" s="1" t="s">
        <v>3</v>
      </c>
      <c r="AD168" s="1" t="s">
        <v>3</v>
      </c>
      <c r="AE168" s="1" t="s">
        <v>3</v>
      </c>
      <c r="AF168" s="1" t="s">
        <v>3</v>
      </c>
      <c r="AG168" s="1" t="s">
        <v>3</v>
      </c>
      <c r="AH168" s="1"/>
      <c r="AI168" s="1"/>
      <c r="AJ168" s="1"/>
      <c r="AK168" s="1"/>
      <c r="AL168" s="1"/>
      <c r="AM168" s="1"/>
      <c r="AN168" s="1"/>
      <c r="AO168" s="1"/>
      <c r="AP168" s="1" t="s">
        <v>3</v>
      </c>
      <c r="AQ168" s="1" t="s">
        <v>3</v>
      </c>
      <c r="AR168" s="1" t="s">
        <v>3</v>
      </c>
      <c r="AS168" s="1"/>
      <c r="AT168" s="1"/>
      <c r="AU168" s="1"/>
      <c r="AV168" s="1"/>
      <c r="AW168" s="1"/>
      <c r="AX168" s="1"/>
      <c r="AY168" s="1"/>
      <c r="AZ168" s="1" t="s">
        <v>3</v>
      </c>
      <c r="BA168" s="1"/>
      <c r="BB168" s="1" t="s">
        <v>3</v>
      </c>
      <c r="BC168" s="1" t="s">
        <v>3</v>
      </c>
      <c r="BD168" s="1" t="s">
        <v>3</v>
      </c>
      <c r="BE168" s="1" t="s">
        <v>3</v>
      </c>
      <c r="BF168" s="1" t="s">
        <v>3</v>
      </c>
      <c r="BG168" s="1" t="s">
        <v>3</v>
      </c>
      <c r="BH168" s="1" t="s">
        <v>3</v>
      </c>
      <c r="BI168" s="1" t="s">
        <v>3</v>
      </c>
      <c r="BJ168" s="1" t="s">
        <v>3</v>
      </c>
      <c r="BK168" s="1" t="s">
        <v>3</v>
      </c>
      <c r="BL168" s="1" t="s">
        <v>3</v>
      </c>
      <c r="BM168" s="1" t="s">
        <v>3</v>
      </c>
      <c r="BN168" s="1" t="s">
        <v>3</v>
      </c>
      <c r="BO168" s="1" t="s">
        <v>3</v>
      </c>
      <c r="BP168" s="1" t="s">
        <v>3</v>
      </c>
      <c r="BQ168" s="1"/>
      <c r="BR168" s="1"/>
      <c r="BS168" s="1"/>
      <c r="BT168" s="1"/>
      <c r="BU168" s="1"/>
      <c r="BV168" s="1"/>
      <c r="BW168" s="1"/>
      <c r="BX168" s="1">
        <v>0</v>
      </c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>
        <v>0</v>
      </c>
    </row>
    <row r="170" spans="1:255" x14ac:dyDescent="0.2">
      <c r="A170" s="3">
        <v>52</v>
      </c>
      <c r="B170" s="3">
        <f t="shared" ref="B170:G170" si="108">B188</f>
        <v>1</v>
      </c>
      <c r="C170" s="3">
        <f t="shared" si="108"/>
        <v>4</v>
      </c>
      <c r="D170" s="3">
        <f t="shared" si="108"/>
        <v>168</v>
      </c>
      <c r="E170" s="3">
        <f t="shared" si="108"/>
        <v>0</v>
      </c>
      <c r="F170" s="3" t="str">
        <f t="shared" si="108"/>
        <v>Новый раздел</v>
      </c>
      <c r="G170" s="3" t="str">
        <f t="shared" si="108"/>
        <v>Материалы.</v>
      </c>
      <c r="H170" s="3"/>
      <c r="I170" s="3"/>
      <c r="J170" s="3"/>
      <c r="K170" s="3"/>
      <c r="L170" s="3"/>
      <c r="M170" s="3"/>
      <c r="N170" s="3"/>
      <c r="O170" s="3">
        <f t="shared" ref="O170:AT170" si="109">O188</f>
        <v>11811.73</v>
      </c>
      <c r="P170" s="3">
        <f t="shared" si="109"/>
        <v>11811.73</v>
      </c>
      <c r="Q170" s="3">
        <f t="shared" si="109"/>
        <v>0</v>
      </c>
      <c r="R170" s="3">
        <f t="shared" si="109"/>
        <v>0</v>
      </c>
      <c r="S170" s="3">
        <f t="shared" si="109"/>
        <v>0</v>
      </c>
      <c r="T170" s="3">
        <f t="shared" si="109"/>
        <v>0</v>
      </c>
      <c r="U170" s="3">
        <f t="shared" si="109"/>
        <v>0</v>
      </c>
      <c r="V170" s="3">
        <f t="shared" si="109"/>
        <v>0</v>
      </c>
      <c r="W170" s="3">
        <f t="shared" si="109"/>
        <v>0</v>
      </c>
      <c r="X170" s="3">
        <f t="shared" si="109"/>
        <v>0</v>
      </c>
      <c r="Y170" s="3">
        <f t="shared" si="109"/>
        <v>0</v>
      </c>
      <c r="Z170" s="3">
        <f t="shared" si="109"/>
        <v>0</v>
      </c>
      <c r="AA170" s="3">
        <f t="shared" si="109"/>
        <v>0</v>
      </c>
      <c r="AB170" s="3">
        <f t="shared" si="109"/>
        <v>11811.73</v>
      </c>
      <c r="AC170" s="3">
        <f t="shared" si="109"/>
        <v>11811.73</v>
      </c>
      <c r="AD170" s="3">
        <f t="shared" si="109"/>
        <v>0</v>
      </c>
      <c r="AE170" s="3">
        <f t="shared" si="109"/>
        <v>0</v>
      </c>
      <c r="AF170" s="3">
        <f t="shared" si="109"/>
        <v>0</v>
      </c>
      <c r="AG170" s="3">
        <f t="shared" si="109"/>
        <v>0</v>
      </c>
      <c r="AH170" s="3">
        <f t="shared" si="109"/>
        <v>0</v>
      </c>
      <c r="AI170" s="3">
        <f t="shared" si="109"/>
        <v>0</v>
      </c>
      <c r="AJ170" s="3">
        <f t="shared" si="109"/>
        <v>0</v>
      </c>
      <c r="AK170" s="3">
        <f t="shared" si="109"/>
        <v>0</v>
      </c>
      <c r="AL170" s="3">
        <f t="shared" si="109"/>
        <v>0</v>
      </c>
      <c r="AM170" s="3">
        <f t="shared" si="109"/>
        <v>0</v>
      </c>
      <c r="AN170" s="3">
        <f t="shared" si="109"/>
        <v>0</v>
      </c>
      <c r="AO170" s="3">
        <f t="shared" si="109"/>
        <v>0</v>
      </c>
      <c r="AP170" s="3">
        <f t="shared" si="109"/>
        <v>0</v>
      </c>
      <c r="AQ170" s="3">
        <f t="shared" si="109"/>
        <v>0</v>
      </c>
      <c r="AR170" s="3">
        <f t="shared" si="109"/>
        <v>11811.73</v>
      </c>
      <c r="AS170" s="3">
        <f t="shared" si="109"/>
        <v>11811.73</v>
      </c>
      <c r="AT170" s="3">
        <f t="shared" si="109"/>
        <v>0</v>
      </c>
      <c r="AU170" s="3">
        <f t="shared" ref="AU170:BZ170" si="110">AU188</f>
        <v>0</v>
      </c>
      <c r="AV170" s="3">
        <f t="shared" si="110"/>
        <v>11811.73</v>
      </c>
      <c r="AW170" s="3">
        <f t="shared" si="110"/>
        <v>11811.73</v>
      </c>
      <c r="AX170" s="3">
        <f t="shared" si="110"/>
        <v>0</v>
      </c>
      <c r="AY170" s="3">
        <f t="shared" si="110"/>
        <v>11811.73</v>
      </c>
      <c r="AZ170" s="3">
        <f t="shared" si="110"/>
        <v>0</v>
      </c>
      <c r="BA170" s="3">
        <f t="shared" si="110"/>
        <v>0</v>
      </c>
      <c r="BB170" s="3">
        <f t="shared" si="110"/>
        <v>0</v>
      </c>
      <c r="BC170" s="3">
        <f t="shared" si="110"/>
        <v>0</v>
      </c>
      <c r="BD170" s="3">
        <f t="shared" si="110"/>
        <v>0</v>
      </c>
      <c r="BE170" s="3">
        <f t="shared" si="110"/>
        <v>0</v>
      </c>
      <c r="BF170" s="3">
        <f t="shared" si="110"/>
        <v>0</v>
      </c>
      <c r="BG170" s="3">
        <f t="shared" si="110"/>
        <v>0</v>
      </c>
      <c r="BH170" s="3">
        <f t="shared" si="110"/>
        <v>0</v>
      </c>
      <c r="BI170" s="3">
        <f t="shared" si="110"/>
        <v>0</v>
      </c>
      <c r="BJ170" s="3">
        <f t="shared" si="110"/>
        <v>0</v>
      </c>
      <c r="BK170" s="3">
        <f t="shared" si="110"/>
        <v>0</v>
      </c>
      <c r="BL170" s="3">
        <f t="shared" si="110"/>
        <v>0</v>
      </c>
      <c r="BM170" s="3">
        <f t="shared" si="110"/>
        <v>0</v>
      </c>
      <c r="BN170" s="3">
        <f t="shared" si="110"/>
        <v>0</v>
      </c>
      <c r="BO170" s="3">
        <f t="shared" si="110"/>
        <v>0</v>
      </c>
      <c r="BP170" s="3">
        <f t="shared" si="110"/>
        <v>0</v>
      </c>
      <c r="BQ170" s="3">
        <f t="shared" si="110"/>
        <v>0</v>
      </c>
      <c r="BR170" s="3">
        <f t="shared" si="110"/>
        <v>0</v>
      </c>
      <c r="BS170" s="3">
        <f t="shared" si="110"/>
        <v>0</v>
      </c>
      <c r="BT170" s="3">
        <f t="shared" si="110"/>
        <v>0</v>
      </c>
      <c r="BU170" s="3">
        <f t="shared" si="110"/>
        <v>0</v>
      </c>
      <c r="BV170" s="3">
        <f t="shared" si="110"/>
        <v>0</v>
      </c>
      <c r="BW170" s="3">
        <f t="shared" si="110"/>
        <v>0</v>
      </c>
      <c r="BX170" s="3">
        <f t="shared" si="110"/>
        <v>0</v>
      </c>
      <c r="BY170" s="3">
        <f t="shared" si="110"/>
        <v>0</v>
      </c>
      <c r="BZ170" s="3">
        <f t="shared" si="110"/>
        <v>0</v>
      </c>
      <c r="CA170" s="3">
        <f t="shared" ref="CA170:DF170" si="111">CA188</f>
        <v>11811.73</v>
      </c>
      <c r="CB170" s="3">
        <f t="shared" si="111"/>
        <v>11811.73</v>
      </c>
      <c r="CC170" s="3">
        <f t="shared" si="111"/>
        <v>0</v>
      </c>
      <c r="CD170" s="3">
        <f t="shared" si="111"/>
        <v>0</v>
      </c>
      <c r="CE170" s="3">
        <f t="shared" si="111"/>
        <v>11811.73</v>
      </c>
      <c r="CF170" s="3">
        <f t="shared" si="111"/>
        <v>11811.73</v>
      </c>
      <c r="CG170" s="3">
        <f t="shared" si="111"/>
        <v>0</v>
      </c>
      <c r="CH170" s="3">
        <f t="shared" si="111"/>
        <v>11811.73</v>
      </c>
      <c r="CI170" s="3">
        <f t="shared" si="111"/>
        <v>0</v>
      </c>
      <c r="CJ170" s="3">
        <f t="shared" si="111"/>
        <v>0</v>
      </c>
      <c r="CK170" s="3">
        <f t="shared" si="111"/>
        <v>0</v>
      </c>
      <c r="CL170" s="3">
        <f t="shared" si="111"/>
        <v>0</v>
      </c>
      <c r="CM170" s="3">
        <f t="shared" si="111"/>
        <v>0</v>
      </c>
      <c r="CN170" s="3">
        <f t="shared" si="111"/>
        <v>0</v>
      </c>
      <c r="CO170" s="3">
        <f t="shared" si="111"/>
        <v>0</v>
      </c>
      <c r="CP170" s="3">
        <f t="shared" si="111"/>
        <v>0</v>
      </c>
      <c r="CQ170" s="3">
        <f t="shared" si="111"/>
        <v>0</v>
      </c>
      <c r="CR170" s="3">
        <f t="shared" si="111"/>
        <v>0</v>
      </c>
      <c r="CS170" s="3">
        <f t="shared" si="111"/>
        <v>0</v>
      </c>
      <c r="CT170" s="3">
        <f t="shared" si="111"/>
        <v>0</v>
      </c>
      <c r="CU170" s="3">
        <f t="shared" si="111"/>
        <v>0</v>
      </c>
      <c r="CV170" s="3">
        <f t="shared" si="111"/>
        <v>0</v>
      </c>
      <c r="CW170" s="3">
        <f t="shared" si="111"/>
        <v>0</v>
      </c>
      <c r="CX170" s="3">
        <f t="shared" si="111"/>
        <v>0</v>
      </c>
      <c r="CY170" s="3">
        <f t="shared" si="111"/>
        <v>0</v>
      </c>
      <c r="CZ170" s="3">
        <f t="shared" si="111"/>
        <v>0</v>
      </c>
      <c r="DA170" s="3">
        <f t="shared" si="111"/>
        <v>0</v>
      </c>
      <c r="DB170" s="3">
        <f t="shared" si="111"/>
        <v>0</v>
      </c>
      <c r="DC170" s="3">
        <f t="shared" si="111"/>
        <v>0</v>
      </c>
      <c r="DD170" s="3">
        <f t="shared" si="111"/>
        <v>0</v>
      </c>
      <c r="DE170" s="3">
        <f t="shared" si="111"/>
        <v>0</v>
      </c>
      <c r="DF170" s="3">
        <f t="shared" si="111"/>
        <v>0</v>
      </c>
      <c r="DG170" s="4">
        <f t="shared" ref="DG170:EL170" si="112">DG188</f>
        <v>0</v>
      </c>
      <c r="DH170" s="4">
        <f t="shared" si="112"/>
        <v>0</v>
      </c>
      <c r="DI170" s="4">
        <f t="shared" si="112"/>
        <v>0</v>
      </c>
      <c r="DJ170" s="4">
        <f t="shared" si="112"/>
        <v>0</v>
      </c>
      <c r="DK170" s="4">
        <f t="shared" si="112"/>
        <v>0</v>
      </c>
      <c r="DL170" s="4">
        <f t="shared" si="112"/>
        <v>0</v>
      </c>
      <c r="DM170" s="4">
        <f t="shared" si="112"/>
        <v>0</v>
      </c>
      <c r="DN170" s="4">
        <f t="shared" si="112"/>
        <v>0</v>
      </c>
      <c r="DO170" s="4">
        <f t="shared" si="112"/>
        <v>0</v>
      </c>
      <c r="DP170" s="4">
        <f t="shared" si="112"/>
        <v>0</v>
      </c>
      <c r="DQ170" s="4">
        <f t="shared" si="112"/>
        <v>0</v>
      </c>
      <c r="DR170" s="4">
        <f t="shared" si="112"/>
        <v>0</v>
      </c>
      <c r="DS170" s="4">
        <f t="shared" si="112"/>
        <v>0</v>
      </c>
      <c r="DT170" s="4">
        <f t="shared" si="112"/>
        <v>0</v>
      </c>
      <c r="DU170" s="4">
        <f t="shared" si="112"/>
        <v>0</v>
      </c>
      <c r="DV170" s="4">
        <f t="shared" si="112"/>
        <v>0</v>
      </c>
      <c r="DW170" s="4">
        <f t="shared" si="112"/>
        <v>0</v>
      </c>
      <c r="DX170" s="4">
        <f t="shared" si="112"/>
        <v>0</v>
      </c>
      <c r="DY170" s="4">
        <f t="shared" si="112"/>
        <v>0</v>
      </c>
      <c r="DZ170" s="4">
        <f t="shared" si="112"/>
        <v>0</v>
      </c>
      <c r="EA170" s="4">
        <f t="shared" si="112"/>
        <v>0</v>
      </c>
      <c r="EB170" s="4">
        <f t="shared" si="112"/>
        <v>0</v>
      </c>
      <c r="EC170" s="4">
        <f t="shared" si="112"/>
        <v>0</v>
      </c>
      <c r="ED170" s="4">
        <f t="shared" si="112"/>
        <v>0</v>
      </c>
      <c r="EE170" s="4">
        <f t="shared" si="112"/>
        <v>0</v>
      </c>
      <c r="EF170" s="4">
        <f t="shared" si="112"/>
        <v>0</v>
      </c>
      <c r="EG170" s="4">
        <f t="shared" si="112"/>
        <v>0</v>
      </c>
      <c r="EH170" s="4">
        <f t="shared" si="112"/>
        <v>0</v>
      </c>
      <c r="EI170" s="4">
        <f t="shared" si="112"/>
        <v>0</v>
      </c>
      <c r="EJ170" s="4">
        <f t="shared" si="112"/>
        <v>0</v>
      </c>
      <c r="EK170" s="4">
        <f t="shared" si="112"/>
        <v>0</v>
      </c>
      <c r="EL170" s="4">
        <f t="shared" si="112"/>
        <v>0</v>
      </c>
      <c r="EM170" s="4">
        <f t="shared" ref="EM170:FR170" si="113">EM188</f>
        <v>0</v>
      </c>
      <c r="EN170" s="4">
        <f t="shared" si="113"/>
        <v>0</v>
      </c>
      <c r="EO170" s="4">
        <f t="shared" si="113"/>
        <v>0</v>
      </c>
      <c r="EP170" s="4">
        <f t="shared" si="113"/>
        <v>0</v>
      </c>
      <c r="EQ170" s="4">
        <f t="shared" si="113"/>
        <v>0</v>
      </c>
      <c r="ER170" s="4">
        <f t="shared" si="113"/>
        <v>0</v>
      </c>
      <c r="ES170" s="4">
        <f t="shared" si="113"/>
        <v>0</v>
      </c>
      <c r="ET170" s="4">
        <f t="shared" si="113"/>
        <v>0</v>
      </c>
      <c r="EU170" s="4">
        <f t="shared" si="113"/>
        <v>0</v>
      </c>
      <c r="EV170" s="4">
        <f t="shared" si="113"/>
        <v>0</v>
      </c>
      <c r="EW170" s="4">
        <f t="shared" si="113"/>
        <v>0</v>
      </c>
      <c r="EX170" s="4">
        <f t="shared" si="113"/>
        <v>0</v>
      </c>
      <c r="EY170" s="4">
        <f t="shared" si="113"/>
        <v>0</v>
      </c>
      <c r="EZ170" s="4">
        <f t="shared" si="113"/>
        <v>0</v>
      </c>
      <c r="FA170" s="4">
        <f t="shared" si="113"/>
        <v>0</v>
      </c>
      <c r="FB170" s="4">
        <f t="shared" si="113"/>
        <v>0</v>
      </c>
      <c r="FC170" s="4">
        <f t="shared" si="113"/>
        <v>0</v>
      </c>
      <c r="FD170" s="4">
        <f t="shared" si="113"/>
        <v>0</v>
      </c>
      <c r="FE170" s="4">
        <f t="shared" si="113"/>
        <v>0</v>
      </c>
      <c r="FF170" s="4">
        <f t="shared" si="113"/>
        <v>0</v>
      </c>
      <c r="FG170" s="4">
        <f t="shared" si="113"/>
        <v>0</v>
      </c>
      <c r="FH170" s="4">
        <f t="shared" si="113"/>
        <v>0</v>
      </c>
      <c r="FI170" s="4">
        <f t="shared" si="113"/>
        <v>0</v>
      </c>
      <c r="FJ170" s="4">
        <f t="shared" si="113"/>
        <v>0</v>
      </c>
      <c r="FK170" s="4">
        <f t="shared" si="113"/>
        <v>0</v>
      </c>
      <c r="FL170" s="4">
        <f t="shared" si="113"/>
        <v>0</v>
      </c>
      <c r="FM170" s="4">
        <f t="shared" si="113"/>
        <v>0</v>
      </c>
      <c r="FN170" s="4">
        <f t="shared" si="113"/>
        <v>0</v>
      </c>
      <c r="FO170" s="4">
        <f t="shared" si="113"/>
        <v>0</v>
      </c>
      <c r="FP170" s="4">
        <f t="shared" si="113"/>
        <v>0</v>
      </c>
      <c r="FQ170" s="4">
        <f t="shared" si="113"/>
        <v>0</v>
      </c>
      <c r="FR170" s="4">
        <f t="shared" si="113"/>
        <v>0</v>
      </c>
      <c r="FS170" s="4">
        <f t="shared" ref="FS170:GX170" si="114">FS188</f>
        <v>0</v>
      </c>
      <c r="FT170" s="4">
        <f t="shared" si="114"/>
        <v>0</v>
      </c>
      <c r="FU170" s="4">
        <f t="shared" si="114"/>
        <v>0</v>
      </c>
      <c r="FV170" s="4">
        <f t="shared" si="114"/>
        <v>0</v>
      </c>
      <c r="FW170" s="4">
        <f t="shared" si="114"/>
        <v>0</v>
      </c>
      <c r="FX170" s="4">
        <f t="shared" si="114"/>
        <v>0</v>
      </c>
      <c r="FY170" s="4">
        <f t="shared" si="114"/>
        <v>0</v>
      </c>
      <c r="FZ170" s="4">
        <f t="shared" si="114"/>
        <v>0</v>
      </c>
      <c r="GA170" s="4">
        <f t="shared" si="114"/>
        <v>0</v>
      </c>
      <c r="GB170" s="4">
        <f t="shared" si="114"/>
        <v>0</v>
      </c>
      <c r="GC170" s="4">
        <f t="shared" si="114"/>
        <v>0</v>
      </c>
      <c r="GD170" s="4">
        <f t="shared" si="114"/>
        <v>0</v>
      </c>
      <c r="GE170" s="4">
        <f t="shared" si="114"/>
        <v>0</v>
      </c>
      <c r="GF170" s="4">
        <f t="shared" si="114"/>
        <v>0</v>
      </c>
      <c r="GG170" s="4">
        <f t="shared" si="114"/>
        <v>0</v>
      </c>
      <c r="GH170" s="4">
        <f t="shared" si="114"/>
        <v>0</v>
      </c>
      <c r="GI170" s="4">
        <f t="shared" si="114"/>
        <v>0</v>
      </c>
      <c r="GJ170" s="4">
        <f t="shared" si="114"/>
        <v>0</v>
      </c>
      <c r="GK170" s="4">
        <f t="shared" si="114"/>
        <v>0</v>
      </c>
      <c r="GL170" s="4">
        <f t="shared" si="114"/>
        <v>0</v>
      </c>
      <c r="GM170" s="4">
        <f t="shared" si="114"/>
        <v>0</v>
      </c>
      <c r="GN170" s="4">
        <f t="shared" si="114"/>
        <v>0</v>
      </c>
      <c r="GO170" s="4">
        <f t="shared" si="114"/>
        <v>0</v>
      </c>
      <c r="GP170" s="4">
        <f t="shared" si="114"/>
        <v>0</v>
      </c>
      <c r="GQ170" s="4">
        <f t="shared" si="114"/>
        <v>0</v>
      </c>
      <c r="GR170" s="4">
        <f t="shared" si="114"/>
        <v>0</v>
      </c>
      <c r="GS170" s="4">
        <f t="shared" si="114"/>
        <v>0</v>
      </c>
      <c r="GT170" s="4">
        <f t="shared" si="114"/>
        <v>0</v>
      </c>
      <c r="GU170" s="4">
        <f t="shared" si="114"/>
        <v>0</v>
      </c>
      <c r="GV170" s="4">
        <f t="shared" si="114"/>
        <v>0</v>
      </c>
      <c r="GW170" s="4">
        <f t="shared" si="114"/>
        <v>0</v>
      </c>
      <c r="GX170" s="4">
        <f t="shared" si="114"/>
        <v>0</v>
      </c>
    </row>
    <row r="172" spans="1:255" x14ac:dyDescent="0.2">
      <c r="A172" s="2">
        <v>17</v>
      </c>
      <c r="B172" s="2">
        <v>1</v>
      </c>
      <c r="C172" s="2"/>
      <c r="D172" s="2"/>
      <c r="E172" s="2" t="s">
        <v>3</v>
      </c>
      <c r="F172" s="2" t="s">
        <v>182</v>
      </c>
      <c r="G172" s="2" t="s">
        <v>183</v>
      </c>
      <c r="H172" s="2" t="s">
        <v>184</v>
      </c>
      <c r="I172" s="2">
        <f>ROUND(4,7)</f>
        <v>4</v>
      </c>
      <c r="J172" s="2">
        <v>0</v>
      </c>
      <c r="K172" s="2">
        <f>ROUND(4,7)</f>
        <v>4</v>
      </c>
      <c r="L172" s="2"/>
      <c r="M172" s="2"/>
      <c r="N172" s="2"/>
      <c r="O172" s="2">
        <f t="shared" ref="O172:O186" si="115">ROUND(CP172,2)</f>
        <v>45793.56</v>
      </c>
      <c r="P172" s="2">
        <f t="shared" ref="P172:P186" si="116">ROUND(CQ172*I172,2)</f>
        <v>45793.56</v>
      </c>
      <c r="Q172" s="2">
        <f t="shared" ref="Q172:Q186" si="117">ROUND(CR172*I172,2)</f>
        <v>0</v>
      </c>
      <c r="R172" s="2">
        <f t="shared" ref="R172:R186" si="118">ROUND(CS172*I172,2)</f>
        <v>0</v>
      </c>
      <c r="S172" s="2">
        <f t="shared" ref="S172:S186" si="119">ROUND(CT172*I172,2)</f>
        <v>0</v>
      </c>
      <c r="T172" s="2">
        <f t="shared" ref="T172:T186" si="120">ROUND(CU172*I172,2)</f>
        <v>0</v>
      </c>
      <c r="U172" s="2">
        <f t="shared" ref="U172:U186" si="121">ROUND(CV172*I172,7)</f>
        <v>0</v>
      </c>
      <c r="V172" s="2">
        <f t="shared" ref="V172:V186" si="122">ROUND(CW172*I172,7)</f>
        <v>0</v>
      </c>
      <c r="W172" s="2">
        <f t="shared" ref="W172:W186" si="123">ROUND(CX172*I172,2)</f>
        <v>0</v>
      </c>
      <c r="X172" s="2">
        <f t="shared" ref="X172:X186" si="124">ROUND(CY172,2)</f>
        <v>0</v>
      </c>
      <c r="Y172" s="2">
        <f t="shared" ref="Y172:Y186" si="125">ROUND(CZ172,2)</f>
        <v>0</v>
      </c>
      <c r="Z172" s="2"/>
      <c r="AA172" s="2">
        <v>-1</v>
      </c>
      <c r="AB172" s="2">
        <f t="shared" ref="AB172:AB186" si="126">ROUND((AC172+AD172+AF172),6)</f>
        <v>11448.39</v>
      </c>
      <c r="AC172" s="2">
        <f t="shared" ref="AC172:AF174" si="127">ROUND((ES172),6)</f>
        <v>11448.39</v>
      </c>
      <c r="AD172" s="2">
        <f t="shared" si="127"/>
        <v>0</v>
      </c>
      <c r="AE172" s="2">
        <f t="shared" si="127"/>
        <v>0</v>
      </c>
      <c r="AF172" s="2">
        <f t="shared" si="127"/>
        <v>0</v>
      </c>
      <c r="AG172" s="2">
        <f t="shared" ref="AG172:AG186" si="128">ROUND((AP172),6)</f>
        <v>0</v>
      </c>
      <c r="AH172" s="2">
        <f t="shared" ref="AH172:AH186" si="129">(EW172)</f>
        <v>0</v>
      </c>
      <c r="AI172" s="2">
        <f t="shared" ref="AI172:AI186" si="130">(EX172)</f>
        <v>0</v>
      </c>
      <c r="AJ172" s="2">
        <f t="shared" ref="AJ172:AJ186" si="131">(AS172)</f>
        <v>0</v>
      </c>
      <c r="AK172" s="2">
        <v>11448.39</v>
      </c>
      <c r="AL172" s="2">
        <v>11448.39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v>0</v>
      </c>
      <c r="AV172" s="2">
        <v>1</v>
      </c>
      <c r="AW172" s="2">
        <v>1</v>
      </c>
      <c r="AX172" s="2"/>
      <c r="AY172" s="2"/>
      <c r="AZ172" s="2">
        <v>1</v>
      </c>
      <c r="BA172" s="2">
        <v>1</v>
      </c>
      <c r="BB172" s="2">
        <v>1</v>
      </c>
      <c r="BC172" s="2">
        <v>1</v>
      </c>
      <c r="BD172" s="2" t="s">
        <v>3</v>
      </c>
      <c r="BE172" s="2" t="s">
        <v>3</v>
      </c>
      <c r="BF172" s="2" t="s">
        <v>3</v>
      </c>
      <c r="BG172" s="2" t="s">
        <v>3</v>
      </c>
      <c r="BH172" s="2">
        <v>3</v>
      </c>
      <c r="BI172" s="2">
        <v>1</v>
      </c>
      <c r="BJ172" s="2" t="s">
        <v>182</v>
      </c>
      <c r="BK172" s="2"/>
      <c r="BL172" s="2"/>
      <c r="BM172" s="2">
        <v>900</v>
      </c>
      <c r="BN172" s="2">
        <v>0</v>
      </c>
      <c r="BO172" s="2" t="s">
        <v>3</v>
      </c>
      <c r="BP172" s="2">
        <v>0</v>
      </c>
      <c r="BQ172" s="2">
        <v>90</v>
      </c>
      <c r="BR172" s="2">
        <v>0</v>
      </c>
      <c r="BS172" s="2">
        <v>1</v>
      </c>
      <c r="BT172" s="2">
        <v>1</v>
      </c>
      <c r="BU172" s="2">
        <v>1</v>
      </c>
      <c r="BV172" s="2">
        <v>1</v>
      </c>
      <c r="BW172" s="2">
        <v>1</v>
      </c>
      <c r="BX172" s="2">
        <v>1</v>
      </c>
      <c r="BY172" s="2" t="s">
        <v>3</v>
      </c>
      <c r="BZ172" s="2">
        <v>0</v>
      </c>
      <c r="CA172" s="2">
        <v>0</v>
      </c>
      <c r="CB172" s="2" t="s">
        <v>3</v>
      </c>
      <c r="CC172" s="2"/>
      <c r="CD172" s="2"/>
      <c r="CE172" s="2">
        <v>0</v>
      </c>
      <c r="CF172" s="2">
        <v>0</v>
      </c>
      <c r="CG172" s="2">
        <v>0</v>
      </c>
      <c r="CH172" s="2"/>
      <c r="CI172" s="2"/>
      <c r="CJ172" s="2"/>
      <c r="CK172" s="2"/>
      <c r="CL172" s="2"/>
      <c r="CM172" s="2">
        <v>0</v>
      </c>
      <c r="CN172" s="2" t="s">
        <v>3</v>
      </c>
      <c r="CO172" s="2">
        <v>0</v>
      </c>
      <c r="CP172" s="2">
        <f t="shared" ref="CP172:CP186" si="132">(P172+Q172+S172+R172)</f>
        <v>45793.56</v>
      </c>
      <c r="CQ172" s="2">
        <f t="shared" ref="CQ172:CR174" si="133">ROUND(AL172,2)</f>
        <v>11448.39</v>
      </c>
      <c r="CR172" s="2">
        <f t="shared" si="133"/>
        <v>0</v>
      </c>
      <c r="CS172" s="2">
        <f t="shared" ref="CS172:CS186" si="134">ROUND(AN172*BS172,2)</f>
        <v>0</v>
      </c>
      <c r="CT172" s="2">
        <f t="shared" ref="CT172:CT186" si="135">ROUND(AO172*BA172,2)</f>
        <v>0</v>
      </c>
      <c r="CU172" s="2">
        <f t="shared" ref="CU172:CU186" si="136">AG172</f>
        <v>0</v>
      </c>
      <c r="CV172" s="2">
        <f t="shared" ref="CV172:CV186" si="137">AH172</f>
        <v>0</v>
      </c>
      <c r="CW172" s="2">
        <f t="shared" ref="CW172:CW186" si="138">AI172</f>
        <v>0</v>
      </c>
      <c r="CX172" s="2">
        <f t="shared" ref="CX172:CX186" si="139">AJ172</f>
        <v>0</v>
      </c>
      <c r="CY172" s="2">
        <f>0</f>
        <v>0</v>
      </c>
      <c r="CZ172" s="2">
        <f>0</f>
        <v>0</v>
      </c>
      <c r="DA172" s="2"/>
      <c r="DB172" s="2"/>
      <c r="DC172" s="2" t="s">
        <v>3</v>
      </c>
      <c r="DD172" s="2" t="s">
        <v>3</v>
      </c>
      <c r="DE172" s="2" t="s">
        <v>3</v>
      </c>
      <c r="DF172" s="2" t="s">
        <v>3</v>
      </c>
      <c r="DG172" s="2" t="s">
        <v>3</v>
      </c>
      <c r="DH172" s="2" t="s">
        <v>3</v>
      </c>
      <c r="DI172" s="2" t="s">
        <v>3</v>
      </c>
      <c r="DJ172" s="2" t="s">
        <v>3</v>
      </c>
      <c r="DK172" s="2" t="s">
        <v>3</v>
      </c>
      <c r="DL172" s="2" t="s">
        <v>3</v>
      </c>
      <c r="DM172" s="2" t="s">
        <v>3</v>
      </c>
      <c r="DN172" s="2">
        <v>0</v>
      </c>
      <c r="DO172" s="2">
        <v>0</v>
      </c>
      <c r="DP172" s="2">
        <v>1</v>
      </c>
      <c r="DQ172" s="2">
        <v>1</v>
      </c>
      <c r="DR172" s="2"/>
      <c r="DS172" s="2"/>
      <c r="DT172" s="2"/>
      <c r="DU172" s="2">
        <v>1013</v>
      </c>
      <c r="DV172" s="2" t="s">
        <v>184</v>
      </c>
      <c r="DW172" s="2" t="s">
        <v>184</v>
      </c>
      <c r="DX172" s="2">
        <v>1</v>
      </c>
      <c r="DY172" s="2"/>
      <c r="DZ172" s="2" t="s">
        <v>3</v>
      </c>
      <c r="EA172" s="2" t="s">
        <v>3</v>
      </c>
      <c r="EB172" s="2" t="s">
        <v>3</v>
      </c>
      <c r="EC172" s="2" t="s">
        <v>3</v>
      </c>
      <c r="ED172" s="2"/>
      <c r="EE172" s="2">
        <v>52127394</v>
      </c>
      <c r="EF172" s="2">
        <v>90</v>
      </c>
      <c r="EG172" s="2" t="s">
        <v>185</v>
      </c>
      <c r="EH172" s="2">
        <v>0</v>
      </c>
      <c r="EI172" s="2" t="s">
        <v>3</v>
      </c>
      <c r="EJ172" s="2">
        <v>1</v>
      </c>
      <c r="EK172" s="2">
        <v>900</v>
      </c>
      <c r="EL172" s="2" t="s">
        <v>185</v>
      </c>
      <c r="EM172" s="2" t="s">
        <v>186</v>
      </c>
      <c r="EN172" s="2"/>
      <c r="EO172" s="2" t="s">
        <v>3</v>
      </c>
      <c r="EP172" s="2"/>
      <c r="EQ172" s="2">
        <v>1040</v>
      </c>
      <c r="ER172" s="2">
        <v>0</v>
      </c>
      <c r="ES172" s="2">
        <v>11448.39</v>
      </c>
      <c r="ET172" s="2">
        <v>0</v>
      </c>
      <c r="EU172" s="2">
        <v>0</v>
      </c>
      <c r="EV172" s="2">
        <v>0</v>
      </c>
      <c r="EW172" s="2">
        <v>0</v>
      </c>
      <c r="EX172" s="2">
        <v>0</v>
      </c>
      <c r="EY172" s="2">
        <v>0</v>
      </c>
      <c r="EZ172" s="2">
        <v>5</v>
      </c>
      <c r="FA172" s="2"/>
      <c r="FB172" s="2"/>
      <c r="FC172" s="2">
        <v>0</v>
      </c>
      <c r="FD172" s="2">
        <v>18</v>
      </c>
      <c r="FE172" s="2"/>
      <c r="FF172" s="2">
        <v>11448.39</v>
      </c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>
        <v>0</v>
      </c>
      <c r="FR172" s="2">
        <v>0</v>
      </c>
      <c r="FS172" s="2">
        <v>0</v>
      </c>
      <c r="FT172" s="2"/>
      <c r="FU172" s="2"/>
      <c r="FV172" s="2"/>
      <c r="FW172" s="2"/>
      <c r="FX172" s="2">
        <v>0</v>
      </c>
      <c r="FY172" s="2">
        <v>0</v>
      </c>
      <c r="FZ172" s="2"/>
      <c r="GA172" s="2" t="s">
        <v>3</v>
      </c>
      <c r="GB172" s="2"/>
      <c r="GC172" s="2"/>
      <c r="GD172" s="2">
        <v>1</v>
      </c>
      <c r="GE172" s="2"/>
      <c r="GF172" s="2">
        <v>-1457742607</v>
      </c>
      <c r="GG172" s="2">
        <v>2</v>
      </c>
      <c r="GH172" s="2">
        <v>3</v>
      </c>
      <c r="GI172" s="2">
        <v>-2</v>
      </c>
      <c r="GJ172" s="2">
        <v>0</v>
      </c>
      <c r="GK172" s="2">
        <v>0</v>
      </c>
      <c r="GL172" s="2">
        <f t="shared" ref="GL172:GL186" si="140">ROUND(IF(AND(BH172=3,BI172=3,FS172&lt;&gt;0),P172,0),2)</f>
        <v>0</v>
      </c>
      <c r="GM172" s="2">
        <f t="shared" ref="GM172:GM186" si="141">ROUND(O172+X172+Y172,2)+GX172</f>
        <v>45793.56</v>
      </c>
      <c r="GN172" s="2">
        <f t="shared" ref="GN172:GN186" si="142">IF(OR(BI172=0,BI172=1),GM172-GX172,0)</f>
        <v>45793.56</v>
      </c>
      <c r="GO172" s="2">
        <f t="shared" ref="GO172:GO186" si="143">IF(BI172=2,GM172-GX172,0)</f>
        <v>0</v>
      </c>
      <c r="GP172" s="2">
        <f t="shared" ref="GP172:GP186" si="144">IF(BI172=4,GM172-GX172,0)</f>
        <v>0</v>
      </c>
      <c r="GQ172" s="2"/>
      <c r="GR172" s="2">
        <v>1</v>
      </c>
      <c r="GS172" s="2">
        <v>1</v>
      </c>
      <c r="GT172" s="2">
        <v>0</v>
      </c>
      <c r="GU172" s="2" t="s">
        <v>3</v>
      </c>
      <c r="GV172" s="2">
        <f t="shared" ref="GV172:GV186" si="145">ROUND((GT172),6)</f>
        <v>0</v>
      </c>
      <c r="GW172" s="2">
        <v>1</v>
      </c>
      <c r="GX172" s="2">
        <f t="shared" ref="GX172:GX186" si="146">ROUND(HC172*I172,2)</f>
        <v>0</v>
      </c>
      <c r="GY172" s="2"/>
      <c r="GZ172" s="2"/>
      <c r="HA172" s="2">
        <v>0</v>
      </c>
      <c r="HB172" s="2">
        <v>0</v>
      </c>
      <c r="HC172" s="2">
        <f t="shared" ref="HC172:HC186" si="147">GV172*GW172</f>
        <v>0</v>
      </c>
      <c r="HD172" s="2"/>
      <c r="HE172" s="2" t="s">
        <v>3</v>
      </c>
      <c r="HF172" s="2" t="s">
        <v>3</v>
      </c>
      <c r="HG172" s="2">
        <f>ROUND(ROUND(AL172,2)*I172,2)</f>
        <v>45793.56</v>
      </c>
      <c r="HH172" s="2"/>
      <c r="HI172" s="2"/>
      <c r="HJ172" s="2"/>
      <c r="HK172" s="2"/>
      <c r="HL172" s="2"/>
      <c r="HM172" s="2" t="s">
        <v>3</v>
      </c>
      <c r="HN172" s="2" t="s">
        <v>3</v>
      </c>
      <c r="HO172" s="2" t="s">
        <v>3</v>
      </c>
      <c r="HP172" s="2" t="s">
        <v>3</v>
      </c>
      <c r="HQ172" s="2" t="s">
        <v>3</v>
      </c>
      <c r="HR172" s="2"/>
      <c r="HS172" s="2">
        <v>0</v>
      </c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>
        <v>0</v>
      </c>
      <c r="IL172" s="2"/>
      <c r="IM172" s="2"/>
      <c r="IN172" s="2"/>
      <c r="IO172" s="2"/>
      <c r="IP172" s="2"/>
      <c r="IQ172" s="2"/>
      <c r="IR172" s="2"/>
      <c r="IS172" s="2"/>
      <c r="IT172" s="2"/>
      <c r="IU172" s="2"/>
    </row>
    <row r="173" spans="1:255" x14ac:dyDescent="0.2">
      <c r="A173" s="2">
        <v>17</v>
      </c>
      <c r="B173" s="2">
        <v>1</v>
      </c>
      <c r="C173" s="2"/>
      <c r="D173" s="2"/>
      <c r="E173" s="2" t="s">
        <v>3</v>
      </c>
      <c r="F173" s="2" t="s">
        <v>187</v>
      </c>
      <c r="G173" s="2" t="s">
        <v>188</v>
      </c>
      <c r="H173" s="2" t="s">
        <v>189</v>
      </c>
      <c r="I173" s="2">
        <f>ROUND(1,7)</f>
        <v>1</v>
      </c>
      <c r="J173" s="2">
        <v>0</v>
      </c>
      <c r="K173" s="2">
        <f>ROUND(1,7)</f>
        <v>1</v>
      </c>
      <c r="L173" s="2"/>
      <c r="M173" s="2"/>
      <c r="N173" s="2"/>
      <c r="O173" s="2">
        <f t="shared" si="115"/>
        <v>1864.82</v>
      </c>
      <c r="P173" s="2">
        <f t="shared" si="116"/>
        <v>1864.82</v>
      </c>
      <c r="Q173" s="2">
        <f t="shared" si="117"/>
        <v>0</v>
      </c>
      <c r="R173" s="2">
        <f t="shared" si="118"/>
        <v>0</v>
      </c>
      <c r="S173" s="2">
        <f t="shared" si="119"/>
        <v>0</v>
      </c>
      <c r="T173" s="2">
        <f t="shared" si="120"/>
        <v>0</v>
      </c>
      <c r="U173" s="2">
        <f t="shared" si="121"/>
        <v>0</v>
      </c>
      <c r="V173" s="2">
        <f t="shared" si="122"/>
        <v>0</v>
      </c>
      <c r="W173" s="2">
        <f t="shared" si="123"/>
        <v>0</v>
      </c>
      <c r="X173" s="2">
        <f t="shared" si="124"/>
        <v>0</v>
      </c>
      <c r="Y173" s="2">
        <f t="shared" si="125"/>
        <v>0</v>
      </c>
      <c r="Z173" s="2"/>
      <c r="AA173" s="2">
        <v>-1</v>
      </c>
      <c r="AB173" s="2">
        <f t="shared" si="126"/>
        <v>1864.82</v>
      </c>
      <c r="AC173" s="2">
        <f t="shared" si="127"/>
        <v>1864.82</v>
      </c>
      <c r="AD173" s="2">
        <f t="shared" si="127"/>
        <v>0</v>
      </c>
      <c r="AE173" s="2">
        <f t="shared" si="127"/>
        <v>0</v>
      </c>
      <c r="AF173" s="2">
        <f t="shared" si="127"/>
        <v>0</v>
      </c>
      <c r="AG173" s="2">
        <f t="shared" si="128"/>
        <v>0</v>
      </c>
      <c r="AH173" s="2">
        <f t="shared" si="129"/>
        <v>0</v>
      </c>
      <c r="AI173" s="2">
        <f t="shared" si="130"/>
        <v>0</v>
      </c>
      <c r="AJ173" s="2">
        <f t="shared" si="131"/>
        <v>0</v>
      </c>
      <c r="AK173" s="2">
        <v>1864.82</v>
      </c>
      <c r="AL173" s="2">
        <v>1864.82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1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3</v>
      </c>
      <c r="BI173" s="2">
        <v>1</v>
      </c>
      <c r="BJ173" s="2" t="s">
        <v>187</v>
      </c>
      <c r="BK173" s="2"/>
      <c r="BL173" s="2"/>
      <c r="BM173" s="2">
        <v>900</v>
      </c>
      <c r="BN173" s="2">
        <v>0</v>
      </c>
      <c r="BO173" s="2" t="s">
        <v>3</v>
      </c>
      <c r="BP173" s="2">
        <v>0</v>
      </c>
      <c r="BQ173" s="2">
        <v>90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0</v>
      </c>
      <c r="CA173" s="2">
        <v>0</v>
      </c>
      <c r="CB173" s="2" t="s">
        <v>3</v>
      </c>
      <c r="CC173" s="2"/>
      <c r="CD173" s="2"/>
      <c r="CE173" s="2">
        <v>0</v>
      </c>
      <c r="CF173" s="2">
        <v>0</v>
      </c>
      <c r="CG173" s="2">
        <v>0</v>
      </c>
      <c r="CH173" s="2"/>
      <c r="CI173" s="2"/>
      <c r="CJ173" s="2"/>
      <c r="CK173" s="2"/>
      <c r="CL173" s="2"/>
      <c r="CM173" s="2">
        <v>0</v>
      </c>
      <c r="CN173" s="2" t="s">
        <v>3</v>
      </c>
      <c r="CO173" s="2">
        <v>0</v>
      </c>
      <c r="CP173" s="2">
        <f t="shared" si="132"/>
        <v>1864.82</v>
      </c>
      <c r="CQ173" s="2">
        <f t="shared" si="133"/>
        <v>1864.82</v>
      </c>
      <c r="CR173" s="2">
        <f t="shared" si="133"/>
        <v>0</v>
      </c>
      <c r="CS173" s="2">
        <f t="shared" si="134"/>
        <v>0</v>
      </c>
      <c r="CT173" s="2">
        <f t="shared" si="135"/>
        <v>0</v>
      </c>
      <c r="CU173" s="2">
        <f t="shared" si="136"/>
        <v>0</v>
      </c>
      <c r="CV173" s="2">
        <f t="shared" si="137"/>
        <v>0</v>
      </c>
      <c r="CW173" s="2">
        <f t="shared" si="138"/>
        <v>0</v>
      </c>
      <c r="CX173" s="2">
        <f t="shared" si="139"/>
        <v>0</v>
      </c>
      <c r="CY173" s="2">
        <f>0</f>
        <v>0</v>
      </c>
      <c r="CZ173" s="2">
        <f>0</f>
        <v>0</v>
      </c>
      <c r="DA173" s="2"/>
      <c r="DB173" s="2"/>
      <c r="DC173" s="2" t="s">
        <v>3</v>
      </c>
      <c r="DD173" s="2" t="s">
        <v>3</v>
      </c>
      <c r="DE173" s="2" t="s">
        <v>3</v>
      </c>
      <c r="DF173" s="2" t="s">
        <v>3</v>
      </c>
      <c r="DG173" s="2" t="s">
        <v>3</v>
      </c>
      <c r="DH173" s="2" t="s">
        <v>3</v>
      </c>
      <c r="DI173" s="2" t="s">
        <v>3</v>
      </c>
      <c r="DJ173" s="2" t="s">
        <v>3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1010</v>
      </c>
      <c r="DV173" s="2" t="s">
        <v>189</v>
      </c>
      <c r="DW173" s="2" t="s">
        <v>189</v>
      </c>
      <c r="DX173" s="2">
        <v>1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52127394</v>
      </c>
      <c r="EF173" s="2">
        <v>90</v>
      </c>
      <c r="EG173" s="2" t="s">
        <v>185</v>
      </c>
      <c r="EH173" s="2">
        <v>0</v>
      </c>
      <c r="EI173" s="2" t="s">
        <v>3</v>
      </c>
      <c r="EJ173" s="2">
        <v>1</v>
      </c>
      <c r="EK173" s="2">
        <v>900</v>
      </c>
      <c r="EL173" s="2" t="s">
        <v>185</v>
      </c>
      <c r="EM173" s="2" t="s">
        <v>186</v>
      </c>
      <c r="EN173" s="2"/>
      <c r="EO173" s="2" t="s">
        <v>3</v>
      </c>
      <c r="EP173" s="2"/>
      <c r="EQ173" s="2">
        <v>1040</v>
      </c>
      <c r="ER173" s="2">
        <v>0</v>
      </c>
      <c r="ES173" s="2">
        <v>1864.82</v>
      </c>
      <c r="ET173" s="2">
        <v>0</v>
      </c>
      <c r="EU173" s="2">
        <v>0</v>
      </c>
      <c r="EV173" s="2">
        <v>0</v>
      </c>
      <c r="EW173" s="2">
        <v>0</v>
      </c>
      <c r="EX173" s="2">
        <v>0</v>
      </c>
      <c r="EY173" s="2">
        <v>0</v>
      </c>
      <c r="EZ173" s="2">
        <v>5</v>
      </c>
      <c r="FA173" s="2"/>
      <c r="FB173" s="2"/>
      <c r="FC173" s="2">
        <v>0</v>
      </c>
      <c r="FD173" s="2">
        <v>18</v>
      </c>
      <c r="FE173" s="2"/>
      <c r="FF173" s="2">
        <v>1864.82</v>
      </c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v>0</v>
      </c>
      <c r="FS173" s="2">
        <v>0</v>
      </c>
      <c r="FT173" s="2"/>
      <c r="FU173" s="2"/>
      <c r="FV173" s="2"/>
      <c r="FW173" s="2"/>
      <c r="FX173" s="2">
        <v>0</v>
      </c>
      <c r="FY173" s="2">
        <v>0</v>
      </c>
      <c r="FZ173" s="2"/>
      <c r="GA173" s="2" t="s">
        <v>3</v>
      </c>
      <c r="GB173" s="2"/>
      <c r="GC173" s="2"/>
      <c r="GD173" s="2">
        <v>1</v>
      </c>
      <c r="GE173" s="2"/>
      <c r="GF173" s="2">
        <v>8026354</v>
      </c>
      <c r="GG173" s="2">
        <v>2</v>
      </c>
      <c r="GH173" s="2">
        <v>3</v>
      </c>
      <c r="GI173" s="2">
        <v>-2</v>
      </c>
      <c r="GJ173" s="2">
        <v>0</v>
      </c>
      <c r="GK173" s="2">
        <v>0</v>
      </c>
      <c r="GL173" s="2">
        <f t="shared" si="140"/>
        <v>0</v>
      </c>
      <c r="GM173" s="2">
        <f t="shared" si="141"/>
        <v>1864.82</v>
      </c>
      <c r="GN173" s="2">
        <f t="shared" si="142"/>
        <v>1864.82</v>
      </c>
      <c r="GO173" s="2">
        <f t="shared" si="143"/>
        <v>0</v>
      </c>
      <c r="GP173" s="2">
        <f t="shared" si="144"/>
        <v>0</v>
      </c>
      <c r="GQ173" s="2"/>
      <c r="GR173" s="2">
        <v>1</v>
      </c>
      <c r="GS173" s="2">
        <v>1</v>
      </c>
      <c r="GT173" s="2">
        <v>0</v>
      </c>
      <c r="GU173" s="2" t="s">
        <v>3</v>
      </c>
      <c r="GV173" s="2">
        <f t="shared" si="145"/>
        <v>0</v>
      </c>
      <c r="GW173" s="2">
        <v>1</v>
      </c>
      <c r="GX173" s="2">
        <f t="shared" si="146"/>
        <v>0</v>
      </c>
      <c r="GY173" s="2"/>
      <c r="GZ173" s="2"/>
      <c r="HA173" s="2">
        <v>0</v>
      </c>
      <c r="HB173" s="2">
        <v>0</v>
      </c>
      <c r="HC173" s="2">
        <f t="shared" si="147"/>
        <v>0</v>
      </c>
      <c r="HD173" s="2"/>
      <c r="HE173" s="2" t="s">
        <v>3</v>
      </c>
      <c r="HF173" s="2" t="s">
        <v>3</v>
      </c>
      <c r="HG173" s="2">
        <f>ROUND(ROUND(AL173,2)*I173,2)</f>
        <v>1864.82</v>
      </c>
      <c r="HH173" s="2"/>
      <c r="HI173" s="2"/>
      <c r="HJ173" s="2"/>
      <c r="HK173" s="2"/>
      <c r="HL173" s="2"/>
      <c r="HM173" s="2" t="s">
        <v>3</v>
      </c>
      <c r="HN173" s="2" t="s">
        <v>3</v>
      </c>
      <c r="HO173" s="2" t="s">
        <v>3</v>
      </c>
      <c r="HP173" s="2" t="s">
        <v>3</v>
      </c>
      <c r="HQ173" s="2" t="s">
        <v>3</v>
      </c>
      <c r="HR173" s="2"/>
      <c r="HS173" s="2">
        <v>0</v>
      </c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x14ac:dyDescent="0.2">
      <c r="A174" s="2">
        <v>17</v>
      </c>
      <c r="B174" s="2">
        <v>1</v>
      </c>
      <c r="C174" s="2"/>
      <c r="D174" s="2"/>
      <c r="E174" s="2" t="s">
        <v>190</v>
      </c>
      <c r="F174" s="2" t="s">
        <v>191</v>
      </c>
      <c r="G174" s="2" t="s">
        <v>192</v>
      </c>
      <c r="H174" s="2" t="s">
        <v>193</v>
      </c>
      <c r="I174" s="2">
        <f>ROUND(3.05,7)</f>
        <v>3.05</v>
      </c>
      <c r="J174" s="2">
        <v>0</v>
      </c>
      <c r="K174" s="2">
        <f>ROUND(3.05,7)</f>
        <v>3.05</v>
      </c>
      <c r="L174" s="2"/>
      <c r="M174" s="2"/>
      <c r="N174" s="2"/>
      <c r="O174" s="2">
        <f t="shared" si="115"/>
        <v>1012.91</v>
      </c>
      <c r="P174" s="2">
        <f t="shared" si="116"/>
        <v>1012.91</v>
      </c>
      <c r="Q174" s="2">
        <f t="shared" si="117"/>
        <v>0</v>
      </c>
      <c r="R174" s="2">
        <f t="shared" si="118"/>
        <v>0</v>
      </c>
      <c r="S174" s="2">
        <f t="shared" si="119"/>
        <v>0</v>
      </c>
      <c r="T174" s="2">
        <f t="shared" si="120"/>
        <v>0</v>
      </c>
      <c r="U174" s="2">
        <f t="shared" si="121"/>
        <v>0</v>
      </c>
      <c r="V174" s="2">
        <f t="shared" si="122"/>
        <v>0</v>
      </c>
      <c r="W174" s="2">
        <f t="shared" si="123"/>
        <v>0</v>
      </c>
      <c r="X174" s="2">
        <f t="shared" si="124"/>
        <v>0</v>
      </c>
      <c r="Y174" s="2">
        <f t="shared" si="125"/>
        <v>0</v>
      </c>
      <c r="Z174" s="2"/>
      <c r="AA174" s="2">
        <v>61975248</v>
      </c>
      <c r="AB174" s="2">
        <f t="shared" si="126"/>
        <v>332.1</v>
      </c>
      <c r="AC174" s="2">
        <f t="shared" si="127"/>
        <v>332.1</v>
      </c>
      <c r="AD174" s="2">
        <f t="shared" si="127"/>
        <v>0</v>
      </c>
      <c r="AE174" s="2">
        <f t="shared" si="127"/>
        <v>0</v>
      </c>
      <c r="AF174" s="2">
        <f t="shared" si="127"/>
        <v>0</v>
      </c>
      <c r="AG174" s="2">
        <f t="shared" si="128"/>
        <v>0</v>
      </c>
      <c r="AH174" s="2">
        <f t="shared" si="129"/>
        <v>0</v>
      </c>
      <c r="AI174" s="2">
        <f t="shared" si="130"/>
        <v>0</v>
      </c>
      <c r="AJ174" s="2">
        <f t="shared" si="131"/>
        <v>0</v>
      </c>
      <c r="AK174" s="2">
        <v>332.1</v>
      </c>
      <c r="AL174" s="2">
        <v>332.1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v>0</v>
      </c>
      <c r="AV174" s="2">
        <v>1</v>
      </c>
      <c r="AW174" s="2">
        <v>1</v>
      </c>
      <c r="AX174" s="2"/>
      <c r="AY174" s="2"/>
      <c r="AZ174" s="2">
        <v>1</v>
      </c>
      <c r="BA174" s="2">
        <v>1</v>
      </c>
      <c r="BB174" s="2">
        <v>1</v>
      </c>
      <c r="BC174" s="2">
        <v>1</v>
      </c>
      <c r="BD174" s="2" t="s">
        <v>3</v>
      </c>
      <c r="BE174" s="2" t="s">
        <v>3</v>
      </c>
      <c r="BF174" s="2" t="s">
        <v>3</v>
      </c>
      <c r="BG174" s="2" t="s">
        <v>3</v>
      </c>
      <c r="BH174" s="2">
        <v>3</v>
      </c>
      <c r="BI174" s="2">
        <v>1</v>
      </c>
      <c r="BJ174" s="2" t="s">
        <v>191</v>
      </c>
      <c r="BK174" s="2"/>
      <c r="BL174" s="2"/>
      <c r="BM174" s="2">
        <v>900</v>
      </c>
      <c r="BN174" s="2">
        <v>0</v>
      </c>
      <c r="BO174" s="2" t="s">
        <v>3</v>
      </c>
      <c r="BP174" s="2">
        <v>0</v>
      </c>
      <c r="BQ174" s="2">
        <v>90</v>
      </c>
      <c r="BR174" s="2">
        <v>0</v>
      </c>
      <c r="BS174" s="2">
        <v>1</v>
      </c>
      <c r="BT174" s="2">
        <v>1</v>
      </c>
      <c r="BU174" s="2">
        <v>1</v>
      </c>
      <c r="BV174" s="2">
        <v>1</v>
      </c>
      <c r="BW174" s="2">
        <v>1</v>
      </c>
      <c r="BX174" s="2">
        <v>1</v>
      </c>
      <c r="BY174" s="2" t="s">
        <v>3</v>
      </c>
      <c r="BZ174" s="2">
        <v>0</v>
      </c>
      <c r="CA174" s="2">
        <v>0</v>
      </c>
      <c r="CB174" s="2" t="s">
        <v>3</v>
      </c>
      <c r="CC174" s="2"/>
      <c r="CD174" s="2"/>
      <c r="CE174" s="2">
        <v>0</v>
      </c>
      <c r="CF174" s="2">
        <v>0</v>
      </c>
      <c r="CG174" s="2">
        <v>0</v>
      </c>
      <c r="CH174" s="2"/>
      <c r="CI174" s="2"/>
      <c r="CJ174" s="2"/>
      <c r="CK174" s="2"/>
      <c r="CL174" s="2"/>
      <c r="CM174" s="2">
        <v>0</v>
      </c>
      <c r="CN174" s="2" t="s">
        <v>3</v>
      </c>
      <c r="CO174" s="2">
        <v>0</v>
      </c>
      <c r="CP174" s="2">
        <f t="shared" si="132"/>
        <v>1012.91</v>
      </c>
      <c r="CQ174" s="2">
        <f t="shared" si="133"/>
        <v>332.1</v>
      </c>
      <c r="CR174" s="2">
        <f t="shared" si="133"/>
        <v>0</v>
      </c>
      <c r="CS174" s="2">
        <f t="shared" si="134"/>
        <v>0</v>
      </c>
      <c r="CT174" s="2">
        <f t="shared" si="135"/>
        <v>0</v>
      </c>
      <c r="CU174" s="2">
        <f t="shared" si="136"/>
        <v>0</v>
      </c>
      <c r="CV174" s="2">
        <f t="shared" si="137"/>
        <v>0</v>
      </c>
      <c r="CW174" s="2">
        <f t="shared" si="138"/>
        <v>0</v>
      </c>
      <c r="CX174" s="2">
        <f t="shared" si="139"/>
        <v>0</v>
      </c>
      <c r="CY174" s="2">
        <f>0</f>
        <v>0</v>
      </c>
      <c r="CZ174" s="2">
        <f>0</f>
        <v>0</v>
      </c>
      <c r="DA174" s="2"/>
      <c r="DB174" s="2"/>
      <c r="DC174" s="2" t="s">
        <v>3</v>
      </c>
      <c r="DD174" s="2" t="s">
        <v>3</v>
      </c>
      <c r="DE174" s="2" t="s">
        <v>3</v>
      </c>
      <c r="DF174" s="2" t="s">
        <v>3</v>
      </c>
      <c r="DG174" s="2" t="s">
        <v>3</v>
      </c>
      <c r="DH174" s="2" t="s">
        <v>3</v>
      </c>
      <c r="DI174" s="2" t="s">
        <v>3</v>
      </c>
      <c r="DJ174" s="2" t="s">
        <v>3</v>
      </c>
      <c r="DK174" s="2" t="s">
        <v>3</v>
      </c>
      <c r="DL174" s="2" t="s">
        <v>3</v>
      </c>
      <c r="DM174" s="2" t="s">
        <v>3</v>
      </c>
      <c r="DN174" s="2">
        <v>0</v>
      </c>
      <c r="DO174" s="2">
        <v>0</v>
      </c>
      <c r="DP174" s="2">
        <v>1</v>
      </c>
      <c r="DQ174" s="2">
        <v>1</v>
      </c>
      <c r="DR174" s="2"/>
      <c r="DS174" s="2"/>
      <c r="DT174" s="2"/>
      <c r="DU174" s="2">
        <v>1003</v>
      </c>
      <c r="DV174" s="2" t="s">
        <v>193</v>
      </c>
      <c r="DW174" s="2" t="s">
        <v>193</v>
      </c>
      <c r="DX174" s="2">
        <v>1</v>
      </c>
      <c r="DY174" s="2"/>
      <c r="DZ174" s="2" t="s">
        <v>3</v>
      </c>
      <c r="EA174" s="2" t="s">
        <v>3</v>
      </c>
      <c r="EB174" s="2" t="s">
        <v>3</v>
      </c>
      <c r="EC174" s="2" t="s">
        <v>3</v>
      </c>
      <c r="ED174" s="2"/>
      <c r="EE174" s="2">
        <v>52127394</v>
      </c>
      <c r="EF174" s="2">
        <v>90</v>
      </c>
      <c r="EG174" s="2" t="s">
        <v>185</v>
      </c>
      <c r="EH174" s="2">
        <v>0</v>
      </c>
      <c r="EI174" s="2" t="s">
        <v>3</v>
      </c>
      <c r="EJ174" s="2">
        <v>1</v>
      </c>
      <c r="EK174" s="2">
        <v>900</v>
      </c>
      <c r="EL174" s="2" t="s">
        <v>185</v>
      </c>
      <c r="EM174" s="2" t="s">
        <v>186</v>
      </c>
      <c r="EN174" s="2"/>
      <c r="EO174" s="2" t="s">
        <v>3</v>
      </c>
      <c r="EP174" s="2"/>
      <c r="EQ174" s="2">
        <v>16</v>
      </c>
      <c r="ER174" s="2">
        <v>0</v>
      </c>
      <c r="ES174" s="2">
        <v>332.1</v>
      </c>
      <c r="ET174" s="2">
        <v>0</v>
      </c>
      <c r="EU174" s="2">
        <v>0</v>
      </c>
      <c r="EV174" s="2">
        <v>0</v>
      </c>
      <c r="EW174" s="2">
        <v>0</v>
      </c>
      <c r="EX174" s="2">
        <v>0</v>
      </c>
      <c r="EY174" s="2">
        <v>0</v>
      </c>
      <c r="EZ174" s="2">
        <v>5</v>
      </c>
      <c r="FA174" s="2"/>
      <c r="FB174" s="2"/>
      <c r="FC174" s="2">
        <v>0</v>
      </c>
      <c r="FD174" s="2">
        <v>18</v>
      </c>
      <c r="FE174" s="2"/>
      <c r="FF174" s="2">
        <v>332.1</v>
      </c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>
        <v>0</v>
      </c>
      <c r="FR174" s="2">
        <v>0</v>
      </c>
      <c r="FS174" s="2">
        <v>0</v>
      </c>
      <c r="FT174" s="2"/>
      <c r="FU174" s="2"/>
      <c r="FV174" s="2"/>
      <c r="FW174" s="2"/>
      <c r="FX174" s="2">
        <v>0</v>
      </c>
      <c r="FY174" s="2">
        <v>0</v>
      </c>
      <c r="FZ174" s="2"/>
      <c r="GA174" s="2" t="s">
        <v>3</v>
      </c>
      <c r="GB174" s="2"/>
      <c r="GC174" s="2"/>
      <c r="GD174" s="2">
        <v>1</v>
      </c>
      <c r="GE174" s="2"/>
      <c r="GF174" s="2">
        <v>-1852008186</v>
      </c>
      <c r="GG174" s="2">
        <v>2</v>
      </c>
      <c r="GH174" s="2">
        <v>3</v>
      </c>
      <c r="GI174" s="2">
        <v>-2</v>
      </c>
      <c r="GJ174" s="2">
        <v>0</v>
      </c>
      <c r="GK174" s="2">
        <v>0</v>
      </c>
      <c r="GL174" s="2">
        <f t="shared" si="140"/>
        <v>0</v>
      </c>
      <c r="GM174" s="2">
        <f t="shared" si="141"/>
        <v>1012.91</v>
      </c>
      <c r="GN174" s="2">
        <f t="shared" si="142"/>
        <v>1012.91</v>
      </c>
      <c r="GO174" s="2">
        <f t="shared" si="143"/>
        <v>0</v>
      </c>
      <c r="GP174" s="2">
        <f t="shared" si="144"/>
        <v>0</v>
      </c>
      <c r="GQ174" s="2"/>
      <c r="GR174" s="2">
        <v>1</v>
      </c>
      <c r="GS174" s="2">
        <v>1</v>
      </c>
      <c r="GT174" s="2">
        <v>0</v>
      </c>
      <c r="GU174" s="2" t="s">
        <v>3</v>
      </c>
      <c r="GV174" s="2">
        <f t="shared" si="145"/>
        <v>0</v>
      </c>
      <c r="GW174" s="2">
        <v>1</v>
      </c>
      <c r="GX174" s="2">
        <f t="shared" si="146"/>
        <v>0</v>
      </c>
      <c r="GY174" s="2"/>
      <c r="GZ174" s="2"/>
      <c r="HA174" s="2">
        <v>0</v>
      </c>
      <c r="HB174" s="2">
        <v>0</v>
      </c>
      <c r="HC174" s="2">
        <f t="shared" si="147"/>
        <v>0</v>
      </c>
      <c r="HD174" s="2"/>
      <c r="HE174" s="2" t="s">
        <v>3</v>
      </c>
      <c r="HF174" s="2" t="s">
        <v>3</v>
      </c>
      <c r="HG174" s="2">
        <f>ROUND(ROUND(AL174,2)*I174,2)</f>
        <v>1012.91</v>
      </c>
      <c r="HH174" s="2"/>
      <c r="HI174" s="2"/>
      <c r="HJ174" s="2"/>
      <c r="HK174" s="2"/>
      <c r="HL174" s="2"/>
      <c r="HM174" s="2" t="s">
        <v>3</v>
      </c>
      <c r="HN174" s="2" t="s">
        <v>3</v>
      </c>
      <c r="HO174" s="2" t="s">
        <v>3</v>
      </c>
      <c r="HP174" s="2" t="s">
        <v>3</v>
      </c>
      <c r="HQ174" s="2" t="s">
        <v>3</v>
      </c>
      <c r="HR174" s="2"/>
      <c r="HS174" s="2">
        <v>0</v>
      </c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>
        <v>0</v>
      </c>
      <c r="IL174" s="2"/>
      <c r="IM174" s="2"/>
      <c r="IN174" s="2"/>
      <c r="IO174" s="2"/>
      <c r="IP174" s="2"/>
      <c r="IQ174" s="2"/>
      <c r="IR174" s="2"/>
      <c r="IS174" s="2"/>
      <c r="IT174" s="2"/>
      <c r="IU174" s="2"/>
    </row>
    <row r="175" spans="1:255" x14ac:dyDescent="0.2">
      <c r="A175" s="2">
        <v>17</v>
      </c>
      <c r="B175" s="2">
        <v>1</v>
      </c>
      <c r="C175" s="2"/>
      <c r="D175" s="2"/>
      <c r="E175" s="2" t="s">
        <v>3</v>
      </c>
      <c r="F175" s="2" t="s">
        <v>194</v>
      </c>
      <c r="G175" s="2" t="s">
        <v>195</v>
      </c>
      <c r="H175" s="2" t="s">
        <v>90</v>
      </c>
      <c r="I175" s="2">
        <f>ROUND((16)/50,7)</f>
        <v>0.32</v>
      </c>
      <c r="J175" s="2">
        <v>0</v>
      </c>
      <c r="K175" s="2">
        <f>ROUND((16)/50,7)</f>
        <v>0.32</v>
      </c>
      <c r="L175" s="2"/>
      <c r="M175" s="2"/>
      <c r="N175" s="2"/>
      <c r="O175" s="2">
        <f t="shared" si="115"/>
        <v>1063.3900000000001</v>
      </c>
      <c r="P175" s="2">
        <f t="shared" si="116"/>
        <v>1063.3900000000001</v>
      </c>
      <c r="Q175" s="2">
        <f t="shared" si="117"/>
        <v>0</v>
      </c>
      <c r="R175" s="2">
        <f t="shared" si="118"/>
        <v>0</v>
      </c>
      <c r="S175" s="2">
        <f t="shared" si="119"/>
        <v>0</v>
      </c>
      <c r="T175" s="2">
        <f t="shared" si="120"/>
        <v>0</v>
      </c>
      <c r="U175" s="2">
        <f t="shared" si="121"/>
        <v>0</v>
      </c>
      <c r="V175" s="2">
        <f t="shared" si="122"/>
        <v>0</v>
      </c>
      <c r="W175" s="2">
        <f t="shared" si="123"/>
        <v>0</v>
      </c>
      <c r="X175" s="2">
        <f t="shared" si="124"/>
        <v>0</v>
      </c>
      <c r="Y175" s="2">
        <f t="shared" si="125"/>
        <v>0</v>
      </c>
      <c r="Z175" s="2"/>
      <c r="AA175" s="2">
        <v>-1</v>
      </c>
      <c r="AB175" s="2">
        <f t="shared" si="126"/>
        <v>2940.8</v>
      </c>
      <c r="AC175" s="2">
        <f t="shared" ref="AC175:AC186" si="148">ROUND((ES175),6)</f>
        <v>2940.8</v>
      </c>
      <c r="AD175" s="2">
        <f>ROUND((((ET175)-(EU175))+AE175),6)</f>
        <v>0</v>
      </c>
      <c r="AE175" s="2">
        <f t="shared" ref="AE175:AE186" si="149">ROUND((EU175),6)</f>
        <v>0</v>
      </c>
      <c r="AF175" s="2">
        <f t="shared" ref="AF175:AF186" si="150">ROUND((EV175),6)</f>
        <v>0</v>
      </c>
      <c r="AG175" s="2">
        <f t="shared" si="128"/>
        <v>0</v>
      </c>
      <c r="AH175" s="2">
        <f t="shared" si="129"/>
        <v>0</v>
      </c>
      <c r="AI175" s="2">
        <f t="shared" si="130"/>
        <v>0</v>
      </c>
      <c r="AJ175" s="2">
        <f t="shared" si="131"/>
        <v>0</v>
      </c>
      <c r="AK175" s="2">
        <v>2940.8</v>
      </c>
      <c r="AL175" s="2">
        <v>2940.8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1</v>
      </c>
      <c r="AW175" s="2">
        <v>1</v>
      </c>
      <c r="AX175" s="2"/>
      <c r="AY175" s="2"/>
      <c r="AZ175" s="2">
        <v>1</v>
      </c>
      <c r="BA175" s="2">
        <v>1</v>
      </c>
      <c r="BB175" s="2">
        <v>1</v>
      </c>
      <c r="BC175" s="2">
        <v>1.1299999999999999</v>
      </c>
      <c r="BD175" s="2" t="s">
        <v>3</v>
      </c>
      <c r="BE175" s="2" t="s">
        <v>3</v>
      </c>
      <c r="BF175" s="2" t="s">
        <v>3</v>
      </c>
      <c r="BG175" s="2" t="s">
        <v>3</v>
      </c>
      <c r="BH175" s="2">
        <v>3</v>
      </c>
      <c r="BI175" s="2">
        <v>1</v>
      </c>
      <c r="BJ175" s="2" t="s">
        <v>196</v>
      </c>
      <c r="BK175" s="2"/>
      <c r="BL175" s="2"/>
      <c r="BM175" s="2">
        <v>500001</v>
      </c>
      <c r="BN175" s="2">
        <v>0</v>
      </c>
      <c r="BO175" s="2" t="s">
        <v>194</v>
      </c>
      <c r="BP175" s="2">
        <v>1</v>
      </c>
      <c r="BQ175" s="2">
        <v>8</v>
      </c>
      <c r="BR175" s="2">
        <v>0</v>
      </c>
      <c r="BS175" s="2">
        <v>1</v>
      </c>
      <c r="BT175" s="2">
        <v>1</v>
      </c>
      <c r="BU175" s="2">
        <v>1</v>
      </c>
      <c r="BV175" s="2">
        <v>1</v>
      </c>
      <c r="BW175" s="2">
        <v>1</v>
      </c>
      <c r="BX175" s="2">
        <v>1</v>
      </c>
      <c r="BY175" s="2" t="s">
        <v>3</v>
      </c>
      <c r="BZ175" s="2">
        <v>0</v>
      </c>
      <c r="CA175" s="2">
        <v>0</v>
      </c>
      <c r="CB175" s="2" t="s">
        <v>3</v>
      </c>
      <c r="CC175" s="2"/>
      <c r="CD175" s="2"/>
      <c r="CE175" s="2">
        <v>0</v>
      </c>
      <c r="CF175" s="2">
        <v>0</v>
      </c>
      <c r="CG175" s="2">
        <v>0</v>
      </c>
      <c r="CH175" s="2"/>
      <c r="CI175" s="2"/>
      <c r="CJ175" s="2"/>
      <c r="CK175" s="2"/>
      <c r="CL175" s="2"/>
      <c r="CM175" s="2">
        <v>0</v>
      </c>
      <c r="CN175" s="2" t="s">
        <v>3</v>
      </c>
      <c r="CO175" s="2">
        <v>0</v>
      </c>
      <c r="CP175" s="2">
        <f t="shared" si="132"/>
        <v>1063.3900000000001</v>
      </c>
      <c r="CQ175" s="2">
        <f>ROUND(AL175*BC175,2)</f>
        <v>3323.1</v>
      </c>
      <c r="CR175" s="2">
        <f>ROUND(AM175*BB175,2)</f>
        <v>0</v>
      </c>
      <c r="CS175" s="2">
        <f t="shared" si="134"/>
        <v>0</v>
      </c>
      <c r="CT175" s="2">
        <f t="shared" si="135"/>
        <v>0</v>
      </c>
      <c r="CU175" s="2">
        <f t="shared" si="136"/>
        <v>0</v>
      </c>
      <c r="CV175" s="2">
        <f t="shared" si="137"/>
        <v>0</v>
      </c>
      <c r="CW175" s="2">
        <f t="shared" si="138"/>
        <v>0</v>
      </c>
      <c r="CX175" s="2">
        <f t="shared" si="139"/>
        <v>0</v>
      </c>
      <c r="CY175" s="2">
        <f>0</f>
        <v>0</v>
      </c>
      <c r="CZ175" s="2">
        <f>0</f>
        <v>0</v>
      </c>
      <c r="DA175" s="2"/>
      <c r="DB175" s="2"/>
      <c r="DC175" s="2" t="s">
        <v>3</v>
      </c>
      <c r="DD175" s="2" t="s">
        <v>3</v>
      </c>
      <c r="DE175" s="2" t="s">
        <v>3</v>
      </c>
      <c r="DF175" s="2" t="s">
        <v>3</v>
      </c>
      <c r="DG175" s="2" t="s">
        <v>3</v>
      </c>
      <c r="DH175" s="2" t="s">
        <v>3</v>
      </c>
      <c r="DI175" s="2" t="s">
        <v>3</v>
      </c>
      <c r="DJ175" s="2" t="s">
        <v>3</v>
      </c>
      <c r="DK175" s="2" t="s">
        <v>3</v>
      </c>
      <c r="DL175" s="2" t="s">
        <v>3</v>
      </c>
      <c r="DM175" s="2" t="s">
        <v>3</v>
      </c>
      <c r="DN175" s="2">
        <v>0</v>
      </c>
      <c r="DO175" s="2">
        <v>0</v>
      </c>
      <c r="DP175" s="2">
        <v>1</v>
      </c>
      <c r="DQ175" s="2">
        <v>1</v>
      </c>
      <c r="DR175" s="2"/>
      <c r="DS175" s="2"/>
      <c r="DT175" s="2"/>
      <c r="DU175" s="2">
        <v>1013</v>
      </c>
      <c r="DV175" s="2" t="s">
        <v>90</v>
      </c>
      <c r="DW175" s="2" t="s">
        <v>90</v>
      </c>
      <c r="DX175" s="2">
        <v>1</v>
      </c>
      <c r="DY175" s="2"/>
      <c r="DZ175" s="2" t="s">
        <v>3</v>
      </c>
      <c r="EA175" s="2" t="s">
        <v>3</v>
      </c>
      <c r="EB175" s="2" t="s">
        <v>3</v>
      </c>
      <c r="EC175" s="2" t="s">
        <v>3</v>
      </c>
      <c r="ED175" s="2"/>
      <c r="EE175" s="2">
        <v>52126891</v>
      </c>
      <c r="EF175" s="2">
        <v>8</v>
      </c>
      <c r="EG175" s="2" t="s">
        <v>178</v>
      </c>
      <c r="EH175" s="2">
        <v>0</v>
      </c>
      <c r="EI175" s="2" t="s">
        <v>3</v>
      </c>
      <c r="EJ175" s="2">
        <v>1</v>
      </c>
      <c r="EK175" s="2">
        <v>500001</v>
      </c>
      <c r="EL175" s="2" t="s">
        <v>179</v>
      </c>
      <c r="EM175" s="2" t="s">
        <v>180</v>
      </c>
      <c r="EN175" s="2"/>
      <c r="EO175" s="2" t="s">
        <v>3</v>
      </c>
      <c r="EP175" s="2"/>
      <c r="EQ175" s="2">
        <v>1024</v>
      </c>
      <c r="ER175" s="2">
        <v>2940.8</v>
      </c>
      <c r="ES175" s="2">
        <v>2940.8</v>
      </c>
      <c r="ET175" s="2">
        <v>0</v>
      </c>
      <c r="EU175" s="2">
        <v>0</v>
      </c>
      <c r="EV175" s="2">
        <v>0</v>
      </c>
      <c r="EW175" s="2">
        <v>0</v>
      </c>
      <c r="EX175" s="2">
        <v>0</v>
      </c>
      <c r="EY175" s="2">
        <v>0</v>
      </c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>
        <v>0</v>
      </c>
      <c r="FR175" s="2">
        <v>0</v>
      </c>
      <c r="FS175" s="2">
        <v>0</v>
      </c>
      <c r="FT175" s="2"/>
      <c r="FU175" s="2"/>
      <c r="FV175" s="2"/>
      <c r="FW175" s="2"/>
      <c r="FX175" s="2">
        <v>0</v>
      </c>
      <c r="FY175" s="2">
        <v>0</v>
      </c>
      <c r="FZ175" s="2"/>
      <c r="GA175" s="2" t="s">
        <v>3</v>
      </c>
      <c r="GB175" s="2"/>
      <c r="GC175" s="2"/>
      <c r="GD175" s="2">
        <v>1</v>
      </c>
      <c r="GE175" s="2"/>
      <c r="GF175" s="2">
        <v>-230661780</v>
      </c>
      <c r="GG175" s="2">
        <v>2</v>
      </c>
      <c r="GH175" s="2">
        <v>1</v>
      </c>
      <c r="GI175" s="2">
        <v>2</v>
      </c>
      <c r="GJ175" s="2">
        <v>0</v>
      </c>
      <c r="GK175" s="2">
        <v>0</v>
      </c>
      <c r="GL175" s="2">
        <f t="shared" si="140"/>
        <v>0</v>
      </c>
      <c r="GM175" s="2">
        <f t="shared" si="141"/>
        <v>1063.3900000000001</v>
      </c>
      <c r="GN175" s="2">
        <f t="shared" si="142"/>
        <v>1063.3900000000001</v>
      </c>
      <c r="GO175" s="2">
        <f t="shared" si="143"/>
        <v>0</v>
      </c>
      <c r="GP175" s="2">
        <f t="shared" si="144"/>
        <v>0</v>
      </c>
      <c r="GQ175" s="2"/>
      <c r="GR175" s="2">
        <v>0</v>
      </c>
      <c r="GS175" s="2">
        <v>0</v>
      </c>
      <c r="GT175" s="2">
        <v>0</v>
      </c>
      <c r="GU175" s="2" t="s">
        <v>3</v>
      </c>
      <c r="GV175" s="2">
        <f t="shared" si="145"/>
        <v>0</v>
      </c>
      <c r="GW175" s="2">
        <v>1</v>
      </c>
      <c r="GX175" s="2">
        <f t="shared" si="146"/>
        <v>0</v>
      </c>
      <c r="GY175" s="2"/>
      <c r="GZ175" s="2"/>
      <c r="HA175" s="2">
        <v>0</v>
      </c>
      <c r="HB175" s="2">
        <v>0</v>
      </c>
      <c r="HC175" s="2">
        <f t="shared" si="147"/>
        <v>0</v>
      </c>
      <c r="HD175" s="2"/>
      <c r="HE175" s="2" t="s">
        <v>3</v>
      </c>
      <c r="HF175" s="2" t="s">
        <v>3</v>
      </c>
      <c r="HG175" s="2"/>
      <c r="HH175" s="2"/>
      <c r="HI175" s="2"/>
      <c r="HJ175" s="2"/>
      <c r="HK175" s="2"/>
      <c r="HL175" s="2"/>
      <c r="HM175" s="2" t="s">
        <v>3</v>
      </c>
      <c r="HN175" s="2" t="s">
        <v>3</v>
      </c>
      <c r="HO175" s="2" t="s">
        <v>3</v>
      </c>
      <c r="HP175" s="2" t="s">
        <v>3</v>
      </c>
      <c r="HQ175" s="2" t="s">
        <v>3</v>
      </c>
      <c r="HR175" s="2"/>
      <c r="HS175" s="2">
        <v>0</v>
      </c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>
        <v>0</v>
      </c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 x14ac:dyDescent="0.2">
      <c r="A176" s="2">
        <v>17</v>
      </c>
      <c r="B176" s="2">
        <v>1</v>
      </c>
      <c r="C176" s="2"/>
      <c r="D176" s="2"/>
      <c r="E176" s="2" t="s">
        <v>3</v>
      </c>
      <c r="F176" s="2" t="s">
        <v>197</v>
      </c>
      <c r="G176" s="2" t="s">
        <v>198</v>
      </c>
      <c r="H176" s="2" t="s">
        <v>126</v>
      </c>
      <c r="I176" s="2">
        <f>ROUND((16)/100,7)</f>
        <v>0.16</v>
      </c>
      <c r="J176" s="2">
        <v>0</v>
      </c>
      <c r="K176" s="2">
        <f>ROUND((16)/100,7)</f>
        <v>0.16</v>
      </c>
      <c r="L176" s="2"/>
      <c r="M176" s="2"/>
      <c r="N176" s="2"/>
      <c r="O176" s="2">
        <f t="shared" si="115"/>
        <v>366.87</v>
      </c>
      <c r="P176" s="2">
        <f t="shared" si="116"/>
        <v>366.87</v>
      </c>
      <c r="Q176" s="2">
        <f t="shared" si="117"/>
        <v>0</v>
      </c>
      <c r="R176" s="2">
        <f t="shared" si="118"/>
        <v>0</v>
      </c>
      <c r="S176" s="2">
        <f t="shared" si="119"/>
        <v>0</v>
      </c>
      <c r="T176" s="2">
        <f t="shared" si="120"/>
        <v>0</v>
      </c>
      <c r="U176" s="2">
        <f t="shared" si="121"/>
        <v>0</v>
      </c>
      <c r="V176" s="2">
        <f t="shared" si="122"/>
        <v>0</v>
      </c>
      <c r="W176" s="2">
        <f t="shared" si="123"/>
        <v>0</v>
      </c>
      <c r="X176" s="2">
        <f t="shared" si="124"/>
        <v>0</v>
      </c>
      <c r="Y176" s="2">
        <f t="shared" si="125"/>
        <v>0</v>
      </c>
      <c r="Z176" s="2"/>
      <c r="AA176" s="2">
        <v>-1</v>
      </c>
      <c r="AB176" s="2">
        <f t="shared" si="126"/>
        <v>1926.82</v>
      </c>
      <c r="AC176" s="2">
        <f t="shared" si="148"/>
        <v>1926.82</v>
      </c>
      <c r="AD176" s="2">
        <f>ROUND((((ET176)-(EU176))+AE176),6)</f>
        <v>0</v>
      </c>
      <c r="AE176" s="2">
        <f t="shared" si="149"/>
        <v>0</v>
      </c>
      <c r="AF176" s="2">
        <f t="shared" si="150"/>
        <v>0</v>
      </c>
      <c r="AG176" s="2">
        <f t="shared" si="128"/>
        <v>0</v>
      </c>
      <c r="AH176" s="2">
        <f t="shared" si="129"/>
        <v>0</v>
      </c>
      <c r="AI176" s="2">
        <f t="shared" si="130"/>
        <v>0</v>
      </c>
      <c r="AJ176" s="2">
        <f t="shared" si="131"/>
        <v>0</v>
      </c>
      <c r="AK176" s="2">
        <v>1926.82</v>
      </c>
      <c r="AL176" s="2">
        <v>1926.82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1</v>
      </c>
      <c r="AW176" s="2">
        <v>1</v>
      </c>
      <c r="AX176" s="2"/>
      <c r="AY176" s="2"/>
      <c r="AZ176" s="2">
        <v>1</v>
      </c>
      <c r="BA176" s="2">
        <v>1</v>
      </c>
      <c r="BB176" s="2">
        <v>1</v>
      </c>
      <c r="BC176" s="2">
        <v>1.19</v>
      </c>
      <c r="BD176" s="2" t="s">
        <v>3</v>
      </c>
      <c r="BE176" s="2" t="s">
        <v>3</v>
      </c>
      <c r="BF176" s="2" t="s">
        <v>3</v>
      </c>
      <c r="BG176" s="2" t="s">
        <v>3</v>
      </c>
      <c r="BH176" s="2">
        <v>3</v>
      </c>
      <c r="BI176" s="2">
        <v>1</v>
      </c>
      <c r="BJ176" s="2" t="s">
        <v>199</v>
      </c>
      <c r="BK176" s="2"/>
      <c r="BL176" s="2"/>
      <c r="BM176" s="2">
        <v>500001</v>
      </c>
      <c r="BN176" s="2">
        <v>0</v>
      </c>
      <c r="BO176" s="2" t="s">
        <v>197</v>
      </c>
      <c r="BP176" s="2">
        <v>1</v>
      </c>
      <c r="BQ176" s="2">
        <v>8</v>
      </c>
      <c r="BR176" s="2">
        <v>0</v>
      </c>
      <c r="BS176" s="2">
        <v>1</v>
      </c>
      <c r="BT176" s="2">
        <v>1</v>
      </c>
      <c r="BU176" s="2">
        <v>1</v>
      </c>
      <c r="BV176" s="2">
        <v>1</v>
      </c>
      <c r="BW176" s="2">
        <v>1</v>
      </c>
      <c r="BX176" s="2">
        <v>1</v>
      </c>
      <c r="BY176" s="2" t="s">
        <v>3</v>
      </c>
      <c r="BZ176" s="2">
        <v>0</v>
      </c>
      <c r="CA176" s="2">
        <v>0</v>
      </c>
      <c r="CB176" s="2" t="s">
        <v>3</v>
      </c>
      <c r="CC176" s="2"/>
      <c r="CD176" s="2"/>
      <c r="CE176" s="2">
        <v>0</v>
      </c>
      <c r="CF176" s="2">
        <v>0</v>
      </c>
      <c r="CG176" s="2">
        <v>0</v>
      </c>
      <c r="CH176" s="2"/>
      <c r="CI176" s="2"/>
      <c r="CJ176" s="2"/>
      <c r="CK176" s="2"/>
      <c r="CL176" s="2"/>
      <c r="CM176" s="2">
        <v>0</v>
      </c>
      <c r="CN176" s="2" t="s">
        <v>3</v>
      </c>
      <c r="CO176" s="2">
        <v>0</v>
      </c>
      <c r="CP176" s="2">
        <f t="shared" si="132"/>
        <v>366.87</v>
      </c>
      <c r="CQ176" s="2">
        <f>ROUND(AL176*BC176,2)</f>
        <v>2292.92</v>
      </c>
      <c r="CR176" s="2">
        <f>ROUND(AM176*BB176,2)</f>
        <v>0</v>
      </c>
      <c r="CS176" s="2">
        <f t="shared" si="134"/>
        <v>0</v>
      </c>
      <c r="CT176" s="2">
        <f t="shared" si="135"/>
        <v>0</v>
      </c>
      <c r="CU176" s="2">
        <f t="shared" si="136"/>
        <v>0</v>
      </c>
      <c r="CV176" s="2">
        <f t="shared" si="137"/>
        <v>0</v>
      </c>
      <c r="CW176" s="2">
        <f t="shared" si="138"/>
        <v>0</v>
      </c>
      <c r="CX176" s="2">
        <f t="shared" si="139"/>
        <v>0</v>
      </c>
      <c r="CY176" s="2">
        <f>0</f>
        <v>0</v>
      </c>
      <c r="CZ176" s="2">
        <f>0</f>
        <v>0</v>
      </c>
      <c r="DA176" s="2"/>
      <c r="DB176" s="2"/>
      <c r="DC176" s="2" t="s">
        <v>3</v>
      </c>
      <c r="DD176" s="2" t="s">
        <v>3</v>
      </c>
      <c r="DE176" s="2" t="s">
        <v>3</v>
      </c>
      <c r="DF176" s="2" t="s">
        <v>3</v>
      </c>
      <c r="DG176" s="2" t="s">
        <v>3</v>
      </c>
      <c r="DH176" s="2" t="s">
        <v>3</v>
      </c>
      <c r="DI176" s="2" t="s">
        <v>3</v>
      </c>
      <c r="DJ176" s="2" t="s">
        <v>3</v>
      </c>
      <c r="DK176" s="2" t="s">
        <v>3</v>
      </c>
      <c r="DL176" s="2" t="s">
        <v>3</v>
      </c>
      <c r="DM176" s="2" t="s">
        <v>3</v>
      </c>
      <c r="DN176" s="2">
        <v>0</v>
      </c>
      <c r="DO176" s="2">
        <v>0</v>
      </c>
      <c r="DP176" s="2">
        <v>1</v>
      </c>
      <c r="DQ176" s="2">
        <v>1</v>
      </c>
      <c r="DR176" s="2"/>
      <c r="DS176" s="2"/>
      <c r="DT176" s="2"/>
      <c r="DU176" s="2">
        <v>1013</v>
      </c>
      <c r="DV176" s="2" t="s">
        <v>126</v>
      </c>
      <c r="DW176" s="2" t="s">
        <v>126</v>
      </c>
      <c r="DX176" s="2">
        <v>1</v>
      </c>
      <c r="DY176" s="2"/>
      <c r="DZ176" s="2" t="s">
        <v>3</v>
      </c>
      <c r="EA176" s="2" t="s">
        <v>3</v>
      </c>
      <c r="EB176" s="2" t="s">
        <v>3</v>
      </c>
      <c r="EC176" s="2" t="s">
        <v>3</v>
      </c>
      <c r="ED176" s="2"/>
      <c r="EE176" s="2">
        <v>52126891</v>
      </c>
      <c r="EF176" s="2">
        <v>8</v>
      </c>
      <c r="EG176" s="2" t="s">
        <v>178</v>
      </c>
      <c r="EH176" s="2">
        <v>0</v>
      </c>
      <c r="EI176" s="2" t="s">
        <v>3</v>
      </c>
      <c r="EJ176" s="2">
        <v>1</v>
      </c>
      <c r="EK176" s="2">
        <v>500001</v>
      </c>
      <c r="EL176" s="2" t="s">
        <v>179</v>
      </c>
      <c r="EM176" s="2" t="s">
        <v>180</v>
      </c>
      <c r="EN176" s="2"/>
      <c r="EO176" s="2" t="s">
        <v>3</v>
      </c>
      <c r="EP176" s="2"/>
      <c r="EQ176" s="2">
        <v>1024</v>
      </c>
      <c r="ER176" s="2">
        <v>1926.82</v>
      </c>
      <c r="ES176" s="2">
        <v>1926.82</v>
      </c>
      <c r="ET176" s="2">
        <v>0</v>
      </c>
      <c r="EU176" s="2">
        <v>0</v>
      </c>
      <c r="EV176" s="2">
        <v>0</v>
      </c>
      <c r="EW176" s="2">
        <v>0</v>
      </c>
      <c r="EX176" s="2">
        <v>0</v>
      </c>
      <c r="EY176" s="2">
        <v>0</v>
      </c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>
        <v>0</v>
      </c>
      <c r="FR176" s="2">
        <v>0</v>
      </c>
      <c r="FS176" s="2">
        <v>0</v>
      </c>
      <c r="FT176" s="2"/>
      <c r="FU176" s="2"/>
      <c r="FV176" s="2"/>
      <c r="FW176" s="2"/>
      <c r="FX176" s="2">
        <v>0</v>
      </c>
      <c r="FY176" s="2">
        <v>0</v>
      </c>
      <c r="FZ176" s="2"/>
      <c r="GA176" s="2" t="s">
        <v>3</v>
      </c>
      <c r="GB176" s="2"/>
      <c r="GC176" s="2"/>
      <c r="GD176" s="2">
        <v>1</v>
      </c>
      <c r="GE176" s="2"/>
      <c r="GF176" s="2">
        <v>6827095</v>
      </c>
      <c r="GG176" s="2">
        <v>2</v>
      </c>
      <c r="GH176" s="2">
        <v>1</v>
      </c>
      <c r="GI176" s="2">
        <v>2</v>
      </c>
      <c r="GJ176" s="2">
        <v>0</v>
      </c>
      <c r="GK176" s="2">
        <v>0</v>
      </c>
      <c r="GL176" s="2">
        <f t="shared" si="140"/>
        <v>0</v>
      </c>
      <c r="GM176" s="2">
        <f t="shared" si="141"/>
        <v>366.87</v>
      </c>
      <c r="GN176" s="2">
        <f t="shared" si="142"/>
        <v>366.87</v>
      </c>
      <c r="GO176" s="2">
        <f t="shared" si="143"/>
        <v>0</v>
      </c>
      <c r="GP176" s="2">
        <f t="shared" si="144"/>
        <v>0</v>
      </c>
      <c r="GQ176" s="2"/>
      <c r="GR176" s="2">
        <v>0</v>
      </c>
      <c r="GS176" s="2">
        <v>0</v>
      </c>
      <c r="GT176" s="2">
        <v>0</v>
      </c>
      <c r="GU176" s="2" t="s">
        <v>3</v>
      </c>
      <c r="GV176" s="2">
        <f t="shared" si="145"/>
        <v>0</v>
      </c>
      <c r="GW176" s="2">
        <v>1</v>
      </c>
      <c r="GX176" s="2">
        <f t="shared" si="146"/>
        <v>0</v>
      </c>
      <c r="GY176" s="2"/>
      <c r="GZ176" s="2"/>
      <c r="HA176" s="2">
        <v>0</v>
      </c>
      <c r="HB176" s="2">
        <v>0</v>
      </c>
      <c r="HC176" s="2">
        <f t="shared" si="147"/>
        <v>0</v>
      </c>
      <c r="HD176" s="2"/>
      <c r="HE176" s="2" t="s">
        <v>3</v>
      </c>
      <c r="HF176" s="2" t="s">
        <v>3</v>
      </c>
      <c r="HG176" s="2"/>
      <c r="HH176" s="2"/>
      <c r="HI176" s="2"/>
      <c r="HJ176" s="2"/>
      <c r="HK176" s="2"/>
      <c r="HL176" s="2"/>
      <c r="HM176" s="2" t="s">
        <v>3</v>
      </c>
      <c r="HN176" s="2" t="s">
        <v>3</v>
      </c>
      <c r="HO176" s="2" t="s">
        <v>3</v>
      </c>
      <c r="HP176" s="2" t="s">
        <v>3</v>
      </c>
      <c r="HQ176" s="2" t="s">
        <v>3</v>
      </c>
      <c r="HR176" s="2"/>
      <c r="HS176" s="2">
        <v>0</v>
      </c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>
        <v>0</v>
      </c>
      <c r="IL176" s="2"/>
      <c r="IM176" s="2"/>
      <c r="IN176" s="2"/>
      <c r="IO176" s="2"/>
      <c r="IP176" s="2"/>
      <c r="IQ176" s="2"/>
      <c r="IR176" s="2"/>
      <c r="IS176" s="2"/>
      <c r="IT176" s="2"/>
      <c r="IU176" s="2"/>
    </row>
    <row r="177" spans="1:255" x14ac:dyDescent="0.2">
      <c r="A177" s="2">
        <v>17</v>
      </c>
      <c r="B177" s="2">
        <v>1</v>
      </c>
      <c r="C177" s="2"/>
      <c r="D177" s="2"/>
      <c r="E177" s="2" t="s">
        <v>3</v>
      </c>
      <c r="F177" s="2" t="s">
        <v>200</v>
      </c>
      <c r="G177" s="2" t="s">
        <v>201</v>
      </c>
      <c r="H177" s="2" t="s">
        <v>189</v>
      </c>
      <c r="I177" s="2">
        <f>ROUND(4,7)</f>
        <v>4</v>
      </c>
      <c r="J177" s="2">
        <v>0</v>
      </c>
      <c r="K177" s="2">
        <f>ROUND(4,7)</f>
        <v>4</v>
      </c>
      <c r="L177" s="2"/>
      <c r="M177" s="2"/>
      <c r="N177" s="2"/>
      <c r="O177" s="2">
        <f t="shared" si="115"/>
        <v>3188.88</v>
      </c>
      <c r="P177" s="2">
        <f t="shared" si="116"/>
        <v>3188.88</v>
      </c>
      <c r="Q177" s="2">
        <f t="shared" si="117"/>
        <v>0</v>
      </c>
      <c r="R177" s="2">
        <f t="shared" si="118"/>
        <v>0</v>
      </c>
      <c r="S177" s="2">
        <f t="shared" si="119"/>
        <v>0</v>
      </c>
      <c r="T177" s="2">
        <f t="shared" si="120"/>
        <v>0</v>
      </c>
      <c r="U177" s="2">
        <f t="shared" si="121"/>
        <v>0</v>
      </c>
      <c r="V177" s="2">
        <f t="shared" si="122"/>
        <v>0</v>
      </c>
      <c r="W177" s="2">
        <f t="shared" si="123"/>
        <v>0</v>
      </c>
      <c r="X177" s="2">
        <f t="shared" si="124"/>
        <v>0</v>
      </c>
      <c r="Y177" s="2">
        <f t="shared" si="125"/>
        <v>0</v>
      </c>
      <c r="Z177" s="2"/>
      <c r="AA177" s="2">
        <v>-1</v>
      </c>
      <c r="AB177" s="2">
        <f t="shared" si="126"/>
        <v>797.22</v>
      </c>
      <c r="AC177" s="2">
        <f t="shared" si="148"/>
        <v>797.22</v>
      </c>
      <c r="AD177" s="2">
        <f>ROUND((ET177),6)</f>
        <v>0</v>
      </c>
      <c r="AE177" s="2">
        <f t="shared" si="149"/>
        <v>0</v>
      </c>
      <c r="AF177" s="2">
        <f t="shared" si="150"/>
        <v>0</v>
      </c>
      <c r="AG177" s="2">
        <f t="shared" si="128"/>
        <v>0</v>
      </c>
      <c r="AH177" s="2">
        <f t="shared" si="129"/>
        <v>0</v>
      </c>
      <c r="AI177" s="2">
        <f t="shared" si="130"/>
        <v>0</v>
      </c>
      <c r="AJ177" s="2">
        <f t="shared" si="131"/>
        <v>0</v>
      </c>
      <c r="AK177" s="2">
        <v>797.22</v>
      </c>
      <c r="AL177" s="2">
        <v>797.22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v>0</v>
      </c>
      <c r="AV177" s="2">
        <v>1</v>
      </c>
      <c r="AW177" s="2">
        <v>1</v>
      </c>
      <c r="AX177" s="2"/>
      <c r="AY177" s="2"/>
      <c r="AZ177" s="2">
        <v>1</v>
      </c>
      <c r="BA177" s="2">
        <v>1</v>
      </c>
      <c r="BB177" s="2">
        <v>1</v>
      </c>
      <c r="BC177" s="2">
        <v>1</v>
      </c>
      <c r="BD177" s="2" t="s">
        <v>3</v>
      </c>
      <c r="BE177" s="2" t="s">
        <v>3</v>
      </c>
      <c r="BF177" s="2" t="s">
        <v>3</v>
      </c>
      <c r="BG177" s="2" t="s">
        <v>3</v>
      </c>
      <c r="BH177" s="2">
        <v>3</v>
      </c>
      <c r="BI177" s="2">
        <v>1</v>
      </c>
      <c r="BJ177" s="2" t="s">
        <v>200</v>
      </c>
      <c r="BK177" s="2"/>
      <c r="BL177" s="2"/>
      <c r="BM177" s="2">
        <v>900</v>
      </c>
      <c r="BN177" s="2">
        <v>0</v>
      </c>
      <c r="BO177" s="2" t="s">
        <v>3</v>
      </c>
      <c r="BP177" s="2">
        <v>0</v>
      </c>
      <c r="BQ177" s="2">
        <v>90</v>
      </c>
      <c r="BR177" s="2">
        <v>0</v>
      </c>
      <c r="BS177" s="2">
        <v>1</v>
      </c>
      <c r="BT177" s="2">
        <v>1</v>
      </c>
      <c r="BU177" s="2">
        <v>1</v>
      </c>
      <c r="BV177" s="2">
        <v>1</v>
      </c>
      <c r="BW177" s="2">
        <v>1</v>
      </c>
      <c r="BX177" s="2">
        <v>1</v>
      </c>
      <c r="BY177" s="2" t="s">
        <v>3</v>
      </c>
      <c r="BZ177" s="2">
        <v>0</v>
      </c>
      <c r="CA177" s="2">
        <v>0</v>
      </c>
      <c r="CB177" s="2" t="s">
        <v>3</v>
      </c>
      <c r="CC177" s="2"/>
      <c r="CD177" s="2"/>
      <c r="CE177" s="2">
        <v>0</v>
      </c>
      <c r="CF177" s="2">
        <v>0</v>
      </c>
      <c r="CG177" s="2">
        <v>0</v>
      </c>
      <c r="CH177" s="2"/>
      <c r="CI177" s="2"/>
      <c r="CJ177" s="2"/>
      <c r="CK177" s="2"/>
      <c r="CL177" s="2"/>
      <c r="CM177" s="2">
        <v>0</v>
      </c>
      <c r="CN177" s="2" t="s">
        <v>3</v>
      </c>
      <c r="CO177" s="2">
        <v>0</v>
      </c>
      <c r="CP177" s="2">
        <f t="shared" si="132"/>
        <v>3188.88</v>
      </c>
      <c r="CQ177" s="2">
        <f>ROUND(AL177,2)</f>
        <v>797.22</v>
      </c>
      <c r="CR177" s="2">
        <f>ROUND(AM177,2)</f>
        <v>0</v>
      </c>
      <c r="CS177" s="2">
        <f t="shared" si="134"/>
        <v>0</v>
      </c>
      <c r="CT177" s="2">
        <f t="shared" si="135"/>
        <v>0</v>
      </c>
      <c r="CU177" s="2">
        <f t="shared" si="136"/>
        <v>0</v>
      </c>
      <c r="CV177" s="2">
        <f t="shared" si="137"/>
        <v>0</v>
      </c>
      <c r="CW177" s="2">
        <f t="shared" si="138"/>
        <v>0</v>
      </c>
      <c r="CX177" s="2">
        <f t="shared" si="139"/>
        <v>0</v>
      </c>
      <c r="CY177" s="2">
        <f>0</f>
        <v>0</v>
      </c>
      <c r="CZ177" s="2">
        <f>0</f>
        <v>0</v>
      </c>
      <c r="DA177" s="2"/>
      <c r="DB177" s="2"/>
      <c r="DC177" s="2" t="s">
        <v>3</v>
      </c>
      <c r="DD177" s="2" t="s">
        <v>3</v>
      </c>
      <c r="DE177" s="2" t="s">
        <v>3</v>
      </c>
      <c r="DF177" s="2" t="s">
        <v>3</v>
      </c>
      <c r="DG177" s="2" t="s">
        <v>3</v>
      </c>
      <c r="DH177" s="2" t="s">
        <v>3</v>
      </c>
      <c r="DI177" s="2" t="s">
        <v>3</v>
      </c>
      <c r="DJ177" s="2" t="s">
        <v>3</v>
      </c>
      <c r="DK177" s="2" t="s">
        <v>3</v>
      </c>
      <c r="DL177" s="2" t="s">
        <v>3</v>
      </c>
      <c r="DM177" s="2" t="s">
        <v>3</v>
      </c>
      <c r="DN177" s="2">
        <v>0</v>
      </c>
      <c r="DO177" s="2">
        <v>0</v>
      </c>
      <c r="DP177" s="2">
        <v>1</v>
      </c>
      <c r="DQ177" s="2">
        <v>1</v>
      </c>
      <c r="DR177" s="2"/>
      <c r="DS177" s="2"/>
      <c r="DT177" s="2"/>
      <c r="DU177" s="2">
        <v>1010</v>
      </c>
      <c r="DV177" s="2" t="s">
        <v>189</v>
      </c>
      <c r="DW177" s="2" t="s">
        <v>189</v>
      </c>
      <c r="DX177" s="2">
        <v>1</v>
      </c>
      <c r="DY177" s="2"/>
      <c r="DZ177" s="2" t="s">
        <v>3</v>
      </c>
      <c r="EA177" s="2" t="s">
        <v>3</v>
      </c>
      <c r="EB177" s="2" t="s">
        <v>3</v>
      </c>
      <c r="EC177" s="2" t="s">
        <v>3</v>
      </c>
      <c r="ED177" s="2"/>
      <c r="EE177" s="2">
        <v>52127394</v>
      </c>
      <c r="EF177" s="2">
        <v>90</v>
      </c>
      <c r="EG177" s="2" t="s">
        <v>185</v>
      </c>
      <c r="EH177" s="2">
        <v>0</v>
      </c>
      <c r="EI177" s="2" t="s">
        <v>3</v>
      </c>
      <c r="EJ177" s="2">
        <v>1</v>
      </c>
      <c r="EK177" s="2">
        <v>900</v>
      </c>
      <c r="EL177" s="2" t="s">
        <v>185</v>
      </c>
      <c r="EM177" s="2" t="s">
        <v>186</v>
      </c>
      <c r="EN177" s="2"/>
      <c r="EO177" s="2" t="s">
        <v>3</v>
      </c>
      <c r="EP177" s="2"/>
      <c r="EQ177" s="2">
        <v>1040</v>
      </c>
      <c r="ER177" s="2">
        <v>0</v>
      </c>
      <c r="ES177" s="2">
        <v>797.22</v>
      </c>
      <c r="ET177" s="2">
        <v>0</v>
      </c>
      <c r="EU177" s="2">
        <v>0</v>
      </c>
      <c r="EV177" s="2">
        <v>0</v>
      </c>
      <c r="EW177" s="2">
        <v>0</v>
      </c>
      <c r="EX177" s="2">
        <v>0</v>
      </c>
      <c r="EY177" s="2">
        <v>0</v>
      </c>
      <c r="EZ177" s="2">
        <v>5</v>
      </c>
      <c r="FA177" s="2"/>
      <c r="FB177" s="2"/>
      <c r="FC177" s="2">
        <v>0</v>
      </c>
      <c r="FD177" s="2">
        <v>18</v>
      </c>
      <c r="FE177" s="2"/>
      <c r="FF177" s="2">
        <v>797.22</v>
      </c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>
        <v>0</v>
      </c>
      <c r="FR177" s="2">
        <v>0</v>
      </c>
      <c r="FS177" s="2">
        <v>0</v>
      </c>
      <c r="FT177" s="2"/>
      <c r="FU177" s="2"/>
      <c r="FV177" s="2"/>
      <c r="FW177" s="2"/>
      <c r="FX177" s="2">
        <v>0</v>
      </c>
      <c r="FY177" s="2">
        <v>0</v>
      </c>
      <c r="FZ177" s="2"/>
      <c r="GA177" s="2" t="s">
        <v>3</v>
      </c>
      <c r="GB177" s="2"/>
      <c r="GC177" s="2"/>
      <c r="GD177" s="2">
        <v>1</v>
      </c>
      <c r="GE177" s="2"/>
      <c r="GF177" s="2">
        <v>-1108560141</v>
      </c>
      <c r="GG177" s="2">
        <v>2</v>
      </c>
      <c r="GH177" s="2">
        <v>3</v>
      </c>
      <c r="GI177" s="2">
        <v>-2</v>
      </c>
      <c r="GJ177" s="2">
        <v>0</v>
      </c>
      <c r="GK177" s="2">
        <v>0</v>
      </c>
      <c r="GL177" s="2">
        <f t="shared" si="140"/>
        <v>0</v>
      </c>
      <c r="GM177" s="2">
        <f t="shared" si="141"/>
        <v>3188.88</v>
      </c>
      <c r="GN177" s="2">
        <f t="shared" si="142"/>
        <v>3188.88</v>
      </c>
      <c r="GO177" s="2">
        <f t="shared" si="143"/>
        <v>0</v>
      </c>
      <c r="GP177" s="2">
        <f t="shared" si="144"/>
        <v>0</v>
      </c>
      <c r="GQ177" s="2"/>
      <c r="GR177" s="2">
        <v>1</v>
      </c>
      <c r="GS177" s="2">
        <v>1</v>
      </c>
      <c r="GT177" s="2">
        <v>0</v>
      </c>
      <c r="GU177" s="2" t="s">
        <v>3</v>
      </c>
      <c r="GV177" s="2">
        <f t="shared" si="145"/>
        <v>0</v>
      </c>
      <c r="GW177" s="2">
        <v>1</v>
      </c>
      <c r="GX177" s="2">
        <f t="shared" si="146"/>
        <v>0</v>
      </c>
      <c r="GY177" s="2"/>
      <c r="GZ177" s="2"/>
      <c r="HA177" s="2">
        <v>0</v>
      </c>
      <c r="HB177" s="2">
        <v>0</v>
      </c>
      <c r="HC177" s="2">
        <f t="shared" si="147"/>
        <v>0</v>
      </c>
      <c r="HD177" s="2"/>
      <c r="HE177" s="2" t="s">
        <v>3</v>
      </c>
      <c r="HF177" s="2" t="s">
        <v>3</v>
      </c>
      <c r="HG177" s="2">
        <f>ROUND(ROUND(AL177,2)*I177,2)</f>
        <v>3188.88</v>
      </c>
      <c r="HH177" s="2"/>
      <c r="HI177" s="2"/>
      <c r="HJ177" s="2"/>
      <c r="HK177" s="2"/>
      <c r="HL177" s="2"/>
      <c r="HM177" s="2" t="s">
        <v>3</v>
      </c>
      <c r="HN177" s="2" t="s">
        <v>3</v>
      </c>
      <c r="HO177" s="2" t="s">
        <v>3</v>
      </c>
      <c r="HP177" s="2" t="s">
        <v>3</v>
      </c>
      <c r="HQ177" s="2" t="s">
        <v>3</v>
      </c>
      <c r="HR177" s="2"/>
      <c r="HS177" s="2">
        <v>0</v>
      </c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>
        <v>0</v>
      </c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 x14ac:dyDescent="0.2">
      <c r="A178" s="2">
        <v>17</v>
      </c>
      <c r="B178" s="2">
        <v>1</v>
      </c>
      <c r="C178" s="2"/>
      <c r="D178" s="2"/>
      <c r="E178" s="2" t="s">
        <v>3</v>
      </c>
      <c r="F178" s="2" t="s">
        <v>202</v>
      </c>
      <c r="G178" s="2" t="s">
        <v>203</v>
      </c>
      <c r="H178" s="2" t="s">
        <v>189</v>
      </c>
      <c r="I178" s="2">
        <f>ROUND(4,7)</f>
        <v>4</v>
      </c>
      <c r="J178" s="2">
        <v>0</v>
      </c>
      <c r="K178" s="2">
        <f>ROUND(4,7)</f>
        <v>4</v>
      </c>
      <c r="L178" s="2"/>
      <c r="M178" s="2"/>
      <c r="N178" s="2"/>
      <c r="O178" s="2">
        <f t="shared" si="115"/>
        <v>1558.36</v>
      </c>
      <c r="P178" s="2">
        <f t="shared" si="116"/>
        <v>1558.36</v>
      </c>
      <c r="Q178" s="2">
        <f t="shared" si="117"/>
        <v>0</v>
      </c>
      <c r="R178" s="2">
        <f t="shared" si="118"/>
        <v>0</v>
      </c>
      <c r="S178" s="2">
        <f t="shared" si="119"/>
        <v>0</v>
      </c>
      <c r="T178" s="2">
        <f t="shared" si="120"/>
        <v>0</v>
      </c>
      <c r="U178" s="2">
        <f t="shared" si="121"/>
        <v>0</v>
      </c>
      <c r="V178" s="2">
        <f t="shared" si="122"/>
        <v>0</v>
      </c>
      <c r="W178" s="2">
        <f t="shared" si="123"/>
        <v>0</v>
      </c>
      <c r="X178" s="2">
        <f t="shared" si="124"/>
        <v>0</v>
      </c>
      <c r="Y178" s="2">
        <f t="shared" si="125"/>
        <v>0</v>
      </c>
      <c r="Z178" s="2"/>
      <c r="AA178" s="2">
        <v>-1</v>
      </c>
      <c r="AB178" s="2">
        <f t="shared" si="126"/>
        <v>389.59</v>
      </c>
      <c r="AC178" s="2">
        <f t="shared" si="148"/>
        <v>389.59</v>
      </c>
      <c r="AD178" s="2">
        <f>ROUND((ET178),6)</f>
        <v>0</v>
      </c>
      <c r="AE178" s="2">
        <f t="shared" si="149"/>
        <v>0</v>
      </c>
      <c r="AF178" s="2">
        <f t="shared" si="150"/>
        <v>0</v>
      </c>
      <c r="AG178" s="2">
        <f t="shared" si="128"/>
        <v>0</v>
      </c>
      <c r="AH178" s="2">
        <f t="shared" si="129"/>
        <v>0</v>
      </c>
      <c r="AI178" s="2">
        <f t="shared" si="130"/>
        <v>0</v>
      </c>
      <c r="AJ178" s="2">
        <f t="shared" si="131"/>
        <v>0</v>
      </c>
      <c r="AK178" s="2">
        <v>389.59</v>
      </c>
      <c r="AL178" s="2">
        <v>389.59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1</v>
      </c>
      <c r="AW178" s="2">
        <v>1</v>
      </c>
      <c r="AX178" s="2"/>
      <c r="AY178" s="2"/>
      <c r="AZ178" s="2">
        <v>1</v>
      </c>
      <c r="BA178" s="2">
        <v>1</v>
      </c>
      <c r="BB178" s="2">
        <v>1</v>
      </c>
      <c r="BC178" s="2">
        <v>1</v>
      </c>
      <c r="BD178" s="2" t="s">
        <v>3</v>
      </c>
      <c r="BE178" s="2" t="s">
        <v>3</v>
      </c>
      <c r="BF178" s="2" t="s">
        <v>3</v>
      </c>
      <c r="BG178" s="2" t="s">
        <v>3</v>
      </c>
      <c r="BH178" s="2">
        <v>3</v>
      </c>
      <c r="BI178" s="2">
        <v>1</v>
      </c>
      <c r="BJ178" s="2" t="s">
        <v>202</v>
      </c>
      <c r="BK178" s="2"/>
      <c r="BL178" s="2"/>
      <c r="BM178" s="2">
        <v>900</v>
      </c>
      <c r="BN178" s="2">
        <v>0</v>
      </c>
      <c r="BO178" s="2" t="s">
        <v>3</v>
      </c>
      <c r="BP178" s="2">
        <v>0</v>
      </c>
      <c r="BQ178" s="2">
        <v>90</v>
      </c>
      <c r="BR178" s="2">
        <v>0</v>
      </c>
      <c r="BS178" s="2">
        <v>1</v>
      </c>
      <c r="BT178" s="2">
        <v>1</v>
      </c>
      <c r="BU178" s="2">
        <v>1</v>
      </c>
      <c r="BV178" s="2">
        <v>1</v>
      </c>
      <c r="BW178" s="2">
        <v>1</v>
      </c>
      <c r="BX178" s="2">
        <v>1</v>
      </c>
      <c r="BY178" s="2" t="s">
        <v>3</v>
      </c>
      <c r="BZ178" s="2">
        <v>0</v>
      </c>
      <c r="CA178" s="2">
        <v>0</v>
      </c>
      <c r="CB178" s="2" t="s">
        <v>3</v>
      </c>
      <c r="CC178" s="2"/>
      <c r="CD178" s="2"/>
      <c r="CE178" s="2">
        <v>0</v>
      </c>
      <c r="CF178" s="2">
        <v>0</v>
      </c>
      <c r="CG178" s="2">
        <v>0</v>
      </c>
      <c r="CH178" s="2"/>
      <c r="CI178" s="2"/>
      <c r="CJ178" s="2"/>
      <c r="CK178" s="2"/>
      <c r="CL178" s="2"/>
      <c r="CM178" s="2">
        <v>0</v>
      </c>
      <c r="CN178" s="2" t="s">
        <v>3</v>
      </c>
      <c r="CO178" s="2">
        <v>0</v>
      </c>
      <c r="CP178" s="2">
        <f t="shared" si="132"/>
        <v>1558.36</v>
      </c>
      <c r="CQ178" s="2">
        <f>ROUND(AL178,2)</f>
        <v>389.59</v>
      </c>
      <c r="CR178" s="2">
        <f>ROUND(AM178,2)</f>
        <v>0</v>
      </c>
      <c r="CS178" s="2">
        <f t="shared" si="134"/>
        <v>0</v>
      </c>
      <c r="CT178" s="2">
        <f t="shared" si="135"/>
        <v>0</v>
      </c>
      <c r="CU178" s="2">
        <f t="shared" si="136"/>
        <v>0</v>
      </c>
      <c r="CV178" s="2">
        <f t="shared" si="137"/>
        <v>0</v>
      </c>
      <c r="CW178" s="2">
        <f t="shared" si="138"/>
        <v>0</v>
      </c>
      <c r="CX178" s="2">
        <f t="shared" si="139"/>
        <v>0</v>
      </c>
      <c r="CY178" s="2">
        <f>0</f>
        <v>0</v>
      </c>
      <c r="CZ178" s="2">
        <f>0</f>
        <v>0</v>
      </c>
      <c r="DA178" s="2"/>
      <c r="DB178" s="2"/>
      <c r="DC178" s="2" t="s">
        <v>3</v>
      </c>
      <c r="DD178" s="2" t="s">
        <v>3</v>
      </c>
      <c r="DE178" s="2" t="s">
        <v>3</v>
      </c>
      <c r="DF178" s="2" t="s">
        <v>3</v>
      </c>
      <c r="DG178" s="2" t="s">
        <v>3</v>
      </c>
      <c r="DH178" s="2" t="s">
        <v>3</v>
      </c>
      <c r="DI178" s="2" t="s">
        <v>3</v>
      </c>
      <c r="DJ178" s="2" t="s">
        <v>3</v>
      </c>
      <c r="DK178" s="2" t="s">
        <v>3</v>
      </c>
      <c r="DL178" s="2" t="s">
        <v>3</v>
      </c>
      <c r="DM178" s="2" t="s">
        <v>3</v>
      </c>
      <c r="DN178" s="2">
        <v>0</v>
      </c>
      <c r="DO178" s="2">
        <v>0</v>
      </c>
      <c r="DP178" s="2">
        <v>1</v>
      </c>
      <c r="DQ178" s="2">
        <v>1</v>
      </c>
      <c r="DR178" s="2"/>
      <c r="DS178" s="2"/>
      <c r="DT178" s="2"/>
      <c r="DU178" s="2">
        <v>1010</v>
      </c>
      <c r="DV178" s="2" t="s">
        <v>189</v>
      </c>
      <c r="DW178" s="2" t="s">
        <v>189</v>
      </c>
      <c r="DX178" s="2">
        <v>1</v>
      </c>
      <c r="DY178" s="2"/>
      <c r="DZ178" s="2" t="s">
        <v>3</v>
      </c>
      <c r="EA178" s="2" t="s">
        <v>3</v>
      </c>
      <c r="EB178" s="2" t="s">
        <v>3</v>
      </c>
      <c r="EC178" s="2" t="s">
        <v>3</v>
      </c>
      <c r="ED178" s="2"/>
      <c r="EE178" s="2">
        <v>52127394</v>
      </c>
      <c r="EF178" s="2">
        <v>90</v>
      </c>
      <c r="EG178" s="2" t="s">
        <v>185</v>
      </c>
      <c r="EH178" s="2">
        <v>0</v>
      </c>
      <c r="EI178" s="2" t="s">
        <v>3</v>
      </c>
      <c r="EJ178" s="2">
        <v>1</v>
      </c>
      <c r="EK178" s="2">
        <v>900</v>
      </c>
      <c r="EL178" s="2" t="s">
        <v>185</v>
      </c>
      <c r="EM178" s="2" t="s">
        <v>186</v>
      </c>
      <c r="EN178" s="2"/>
      <c r="EO178" s="2" t="s">
        <v>3</v>
      </c>
      <c r="EP178" s="2"/>
      <c r="EQ178" s="2">
        <v>1040</v>
      </c>
      <c r="ER178" s="2">
        <v>0</v>
      </c>
      <c r="ES178" s="2">
        <v>389.59</v>
      </c>
      <c r="ET178" s="2">
        <v>0</v>
      </c>
      <c r="EU178" s="2">
        <v>0</v>
      </c>
      <c r="EV178" s="2">
        <v>0</v>
      </c>
      <c r="EW178" s="2">
        <v>0</v>
      </c>
      <c r="EX178" s="2">
        <v>0</v>
      </c>
      <c r="EY178" s="2">
        <v>0</v>
      </c>
      <c r="EZ178" s="2">
        <v>5</v>
      </c>
      <c r="FA178" s="2"/>
      <c r="FB178" s="2"/>
      <c r="FC178" s="2">
        <v>0</v>
      </c>
      <c r="FD178" s="2">
        <v>18</v>
      </c>
      <c r="FE178" s="2"/>
      <c r="FF178" s="2">
        <v>389.59</v>
      </c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>
        <v>0</v>
      </c>
      <c r="FR178" s="2">
        <v>0</v>
      </c>
      <c r="FS178" s="2">
        <v>0</v>
      </c>
      <c r="FT178" s="2"/>
      <c r="FU178" s="2"/>
      <c r="FV178" s="2"/>
      <c r="FW178" s="2"/>
      <c r="FX178" s="2">
        <v>0</v>
      </c>
      <c r="FY178" s="2">
        <v>0</v>
      </c>
      <c r="FZ178" s="2"/>
      <c r="GA178" s="2" t="s">
        <v>3</v>
      </c>
      <c r="GB178" s="2"/>
      <c r="GC178" s="2"/>
      <c r="GD178" s="2">
        <v>1</v>
      </c>
      <c r="GE178" s="2"/>
      <c r="GF178" s="2">
        <v>1569996535</v>
      </c>
      <c r="GG178" s="2">
        <v>2</v>
      </c>
      <c r="GH178" s="2">
        <v>3</v>
      </c>
      <c r="GI178" s="2">
        <v>-2</v>
      </c>
      <c r="GJ178" s="2">
        <v>0</v>
      </c>
      <c r="GK178" s="2">
        <v>0</v>
      </c>
      <c r="GL178" s="2">
        <f t="shared" si="140"/>
        <v>0</v>
      </c>
      <c r="GM178" s="2">
        <f t="shared" si="141"/>
        <v>1558.36</v>
      </c>
      <c r="GN178" s="2">
        <f t="shared" si="142"/>
        <v>1558.36</v>
      </c>
      <c r="GO178" s="2">
        <f t="shared" si="143"/>
        <v>0</v>
      </c>
      <c r="GP178" s="2">
        <f t="shared" si="144"/>
        <v>0</v>
      </c>
      <c r="GQ178" s="2"/>
      <c r="GR178" s="2">
        <v>1</v>
      </c>
      <c r="GS178" s="2">
        <v>1</v>
      </c>
      <c r="GT178" s="2">
        <v>0</v>
      </c>
      <c r="GU178" s="2" t="s">
        <v>3</v>
      </c>
      <c r="GV178" s="2">
        <f t="shared" si="145"/>
        <v>0</v>
      </c>
      <c r="GW178" s="2">
        <v>1</v>
      </c>
      <c r="GX178" s="2">
        <f t="shared" si="146"/>
        <v>0</v>
      </c>
      <c r="GY178" s="2"/>
      <c r="GZ178" s="2"/>
      <c r="HA178" s="2">
        <v>0</v>
      </c>
      <c r="HB178" s="2">
        <v>0</v>
      </c>
      <c r="HC178" s="2">
        <f t="shared" si="147"/>
        <v>0</v>
      </c>
      <c r="HD178" s="2"/>
      <c r="HE178" s="2" t="s">
        <v>3</v>
      </c>
      <c r="HF178" s="2" t="s">
        <v>3</v>
      </c>
      <c r="HG178" s="2">
        <f>ROUND(ROUND(AL178,2)*I178,2)</f>
        <v>1558.36</v>
      </c>
      <c r="HH178" s="2"/>
      <c r="HI178" s="2"/>
      <c r="HJ178" s="2"/>
      <c r="HK178" s="2"/>
      <c r="HL178" s="2"/>
      <c r="HM178" s="2" t="s">
        <v>3</v>
      </c>
      <c r="HN178" s="2" t="s">
        <v>3</v>
      </c>
      <c r="HO178" s="2" t="s">
        <v>3</v>
      </c>
      <c r="HP178" s="2" t="s">
        <v>3</v>
      </c>
      <c r="HQ178" s="2" t="s">
        <v>3</v>
      </c>
      <c r="HR178" s="2"/>
      <c r="HS178" s="2">
        <v>0</v>
      </c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>
        <v>0</v>
      </c>
      <c r="IL178" s="2"/>
      <c r="IM178" s="2"/>
      <c r="IN178" s="2"/>
      <c r="IO178" s="2"/>
      <c r="IP178" s="2"/>
      <c r="IQ178" s="2"/>
      <c r="IR178" s="2"/>
      <c r="IS178" s="2"/>
      <c r="IT178" s="2"/>
      <c r="IU178" s="2"/>
    </row>
    <row r="179" spans="1:255" x14ac:dyDescent="0.2">
      <c r="A179" s="2">
        <v>17</v>
      </c>
      <c r="B179" s="2">
        <v>1</v>
      </c>
      <c r="C179" s="2"/>
      <c r="D179" s="2"/>
      <c r="E179" s="2" t="s">
        <v>204</v>
      </c>
      <c r="F179" s="2" t="s">
        <v>205</v>
      </c>
      <c r="G179" s="2" t="s">
        <v>206</v>
      </c>
      <c r="H179" s="2" t="s">
        <v>207</v>
      </c>
      <c r="I179" s="2">
        <f>ROUND(4,7)</f>
        <v>4</v>
      </c>
      <c r="J179" s="2">
        <v>0</v>
      </c>
      <c r="K179" s="2">
        <f>ROUND(4,7)</f>
        <v>4</v>
      </c>
      <c r="L179" s="2"/>
      <c r="M179" s="2"/>
      <c r="N179" s="2"/>
      <c r="O179" s="2">
        <f t="shared" si="115"/>
        <v>2836.64</v>
      </c>
      <c r="P179" s="2">
        <f t="shared" si="116"/>
        <v>2836.64</v>
      </c>
      <c r="Q179" s="2">
        <f t="shared" si="117"/>
        <v>0</v>
      </c>
      <c r="R179" s="2">
        <f t="shared" si="118"/>
        <v>0</v>
      </c>
      <c r="S179" s="2">
        <f t="shared" si="119"/>
        <v>0</v>
      </c>
      <c r="T179" s="2">
        <f t="shared" si="120"/>
        <v>0</v>
      </c>
      <c r="U179" s="2">
        <f t="shared" si="121"/>
        <v>0</v>
      </c>
      <c r="V179" s="2">
        <f t="shared" si="122"/>
        <v>0</v>
      </c>
      <c r="W179" s="2">
        <f t="shared" si="123"/>
        <v>0</v>
      </c>
      <c r="X179" s="2">
        <f t="shared" si="124"/>
        <v>0</v>
      </c>
      <c r="Y179" s="2">
        <f t="shared" si="125"/>
        <v>0</v>
      </c>
      <c r="Z179" s="2"/>
      <c r="AA179" s="2">
        <v>61975248</v>
      </c>
      <c r="AB179" s="2">
        <f t="shared" si="126"/>
        <v>576.54999999999995</v>
      </c>
      <c r="AC179" s="2">
        <f t="shared" si="148"/>
        <v>576.54999999999995</v>
      </c>
      <c r="AD179" s="2">
        <f>ROUND((((ET179)-(EU179))+AE179),6)</f>
        <v>0</v>
      </c>
      <c r="AE179" s="2">
        <f t="shared" si="149"/>
        <v>0</v>
      </c>
      <c r="AF179" s="2">
        <f t="shared" si="150"/>
        <v>0</v>
      </c>
      <c r="AG179" s="2">
        <f t="shared" si="128"/>
        <v>0</v>
      </c>
      <c r="AH179" s="2">
        <f t="shared" si="129"/>
        <v>0</v>
      </c>
      <c r="AI179" s="2">
        <f t="shared" si="130"/>
        <v>0</v>
      </c>
      <c r="AJ179" s="2">
        <f t="shared" si="131"/>
        <v>0</v>
      </c>
      <c r="AK179" s="2">
        <v>576.54999999999995</v>
      </c>
      <c r="AL179" s="2">
        <v>576.54999999999995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1</v>
      </c>
      <c r="AW179" s="2">
        <v>1</v>
      </c>
      <c r="AX179" s="2"/>
      <c r="AY179" s="2"/>
      <c r="AZ179" s="2">
        <v>1</v>
      </c>
      <c r="BA179" s="2">
        <v>1</v>
      </c>
      <c r="BB179" s="2">
        <v>1</v>
      </c>
      <c r="BC179" s="2">
        <v>1.23</v>
      </c>
      <c r="BD179" s="2" t="s">
        <v>3</v>
      </c>
      <c r="BE179" s="2" t="s">
        <v>3</v>
      </c>
      <c r="BF179" s="2" t="s">
        <v>3</v>
      </c>
      <c r="BG179" s="2" t="s">
        <v>3</v>
      </c>
      <c r="BH179" s="2">
        <v>3</v>
      </c>
      <c r="BI179" s="2">
        <v>1</v>
      </c>
      <c r="BJ179" s="2" t="s">
        <v>208</v>
      </c>
      <c r="BK179" s="2"/>
      <c r="BL179" s="2"/>
      <c r="BM179" s="2">
        <v>500001</v>
      </c>
      <c r="BN179" s="2">
        <v>0</v>
      </c>
      <c r="BO179" s="2" t="s">
        <v>205</v>
      </c>
      <c r="BP179" s="2">
        <v>1</v>
      </c>
      <c r="BQ179" s="2">
        <v>8</v>
      </c>
      <c r="BR179" s="2">
        <v>0</v>
      </c>
      <c r="BS179" s="2">
        <v>1</v>
      </c>
      <c r="BT179" s="2">
        <v>1</v>
      </c>
      <c r="BU179" s="2">
        <v>1</v>
      </c>
      <c r="BV179" s="2">
        <v>1</v>
      </c>
      <c r="BW179" s="2">
        <v>1</v>
      </c>
      <c r="BX179" s="2">
        <v>1</v>
      </c>
      <c r="BY179" s="2" t="s">
        <v>3</v>
      </c>
      <c r="BZ179" s="2">
        <v>0</v>
      </c>
      <c r="CA179" s="2">
        <v>0</v>
      </c>
      <c r="CB179" s="2" t="s">
        <v>3</v>
      </c>
      <c r="CC179" s="2"/>
      <c r="CD179" s="2"/>
      <c r="CE179" s="2">
        <v>0</v>
      </c>
      <c r="CF179" s="2">
        <v>0</v>
      </c>
      <c r="CG179" s="2">
        <v>0</v>
      </c>
      <c r="CH179" s="2"/>
      <c r="CI179" s="2"/>
      <c r="CJ179" s="2"/>
      <c r="CK179" s="2"/>
      <c r="CL179" s="2"/>
      <c r="CM179" s="2">
        <v>0</v>
      </c>
      <c r="CN179" s="2" t="s">
        <v>3</v>
      </c>
      <c r="CO179" s="2">
        <v>0</v>
      </c>
      <c r="CP179" s="2">
        <f t="shared" si="132"/>
        <v>2836.64</v>
      </c>
      <c r="CQ179" s="2">
        <f>ROUND(AL179*BC179,2)</f>
        <v>709.16</v>
      </c>
      <c r="CR179" s="2">
        <f>ROUND(AM179*BB179,2)</f>
        <v>0</v>
      </c>
      <c r="CS179" s="2">
        <f t="shared" si="134"/>
        <v>0</v>
      </c>
      <c r="CT179" s="2">
        <f t="shared" si="135"/>
        <v>0</v>
      </c>
      <c r="CU179" s="2">
        <f t="shared" si="136"/>
        <v>0</v>
      </c>
      <c r="CV179" s="2">
        <f t="shared" si="137"/>
        <v>0</v>
      </c>
      <c r="CW179" s="2">
        <f t="shared" si="138"/>
        <v>0</v>
      </c>
      <c r="CX179" s="2">
        <f t="shared" si="139"/>
        <v>0</v>
      </c>
      <c r="CY179" s="2">
        <f>0</f>
        <v>0</v>
      </c>
      <c r="CZ179" s="2">
        <f>0</f>
        <v>0</v>
      </c>
      <c r="DA179" s="2"/>
      <c r="DB179" s="2"/>
      <c r="DC179" s="2" t="s">
        <v>3</v>
      </c>
      <c r="DD179" s="2" t="s">
        <v>3</v>
      </c>
      <c r="DE179" s="2" t="s">
        <v>3</v>
      </c>
      <c r="DF179" s="2" t="s">
        <v>3</v>
      </c>
      <c r="DG179" s="2" t="s">
        <v>3</v>
      </c>
      <c r="DH179" s="2" t="s">
        <v>3</v>
      </c>
      <c r="DI179" s="2" t="s">
        <v>3</v>
      </c>
      <c r="DJ179" s="2" t="s">
        <v>3</v>
      </c>
      <c r="DK179" s="2" t="s">
        <v>3</v>
      </c>
      <c r="DL179" s="2" t="s">
        <v>3</v>
      </c>
      <c r="DM179" s="2" t="s">
        <v>3</v>
      </c>
      <c r="DN179" s="2">
        <v>0</v>
      </c>
      <c r="DO179" s="2">
        <v>0</v>
      </c>
      <c r="DP179" s="2">
        <v>1</v>
      </c>
      <c r="DQ179" s="2">
        <v>1</v>
      </c>
      <c r="DR179" s="2"/>
      <c r="DS179" s="2"/>
      <c r="DT179" s="2"/>
      <c r="DU179" s="2">
        <v>1013</v>
      </c>
      <c r="DV179" s="2" t="s">
        <v>207</v>
      </c>
      <c r="DW179" s="2" t="s">
        <v>207</v>
      </c>
      <c r="DX179" s="2">
        <v>1</v>
      </c>
      <c r="DY179" s="2"/>
      <c r="DZ179" s="2" t="s">
        <v>3</v>
      </c>
      <c r="EA179" s="2" t="s">
        <v>3</v>
      </c>
      <c r="EB179" s="2" t="s">
        <v>3</v>
      </c>
      <c r="EC179" s="2" t="s">
        <v>3</v>
      </c>
      <c r="ED179" s="2"/>
      <c r="EE179" s="2">
        <v>52126891</v>
      </c>
      <c r="EF179" s="2">
        <v>8</v>
      </c>
      <c r="EG179" s="2" t="s">
        <v>178</v>
      </c>
      <c r="EH179" s="2">
        <v>0</v>
      </c>
      <c r="EI179" s="2" t="s">
        <v>3</v>
      </c>
      <c r="EJ179" s="2">
        <v>1</v>
      </c>
      <c r="EK179" s="2">
        <v>500001</v>
      </c>
      <c r="EL179" s="2" t="s">
        <v>179</v>
      </c>
      <c r="EM179" s="2" t="s">
        <v>180</v>
      </c>
      <c r="EN179" s="2"/>
      <c r="EO179" s="2" t="s">
        <v>3</v>
      </c>
      <c r="EP179" s="2"/>
      <c r="EQ179" s="2">
        <v>0</v>
      </c>
      <c r="ER179" s="2">
        <v>576.54999999999995</v>
      </c>
      <c r="ES179" s="2">
        <v>576.54999999999995</v>
      </c>
      <c r="ET179" s="2">
        <v>0</v>
      </c>
      <c r="EU179" s="2">
        <v>0</v>
      </c>
      <c r="EV179" s="2">
        <v>0</v>
      </c>
      <c r="EW179" s="2">
        <v>0</v>
      </c>
      <c r="EX179" s="2">
        <v>0</v>
      </c>
      <c r="EY179" s="2">
        <v>0</v>
      </c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>
        <v>0</v>
      </c>
      <c r="FR179" s="2">
        <v>0</v>
      </c>
      <c r="FS179" s="2">
        <v>0</v>
      </c>
      <c r="FT179" s="2"/>
      <c r="FU179" s="2"/>
      <c r="FV179" s="2"/>
      <c r="FW179" s="2"/>
      <c r="FX179" s="2">
        <v>0</v>
      </c>
      <c r="FY179" s="2">
        <v>0</v>
      </c>
      <c r="FZ179" s="2"/>
      <c r="GA179" s="2" t="s">
        <v>3</v>
      </c>
      <c r="GB179" s="2"/>
      <c r="GC179" s="2"/>
      <c r="GD179" s="2">
        <v>1</v>
      </c>
      <c r="GE179" s="2"/>
      <c r="GF179" s="2">
        <v>1213113288</v>
      </c>
      <c r="GG179" s="2">
        <v>2</v>
      </c>
      <c r="GH179" s="2">
        <v>1</v>
      </c>
      <c r="GI179" s="2">
        <v>2</v>
      </c>
      <c r="GJ179" s="2">
        <v>0</v>
      </c>
      <c r="GK179" s="2">
        <v>0</v>
      </c>
      <c r="GL179" s="2">
        <f t="shared" si="140"/>
        <v>0</v>
      </c>
      <c r="GM179" s="2">
        <f t="shared" si="141"/>
        <v>2836.64</v>
      </c>
      <c r="GN179" s="2">
        <f t="shared" si="142"/>
        <v>2836.64</v>
      </c>
      <c r="GO179" s="2">
        <f t="shared" si="143"/>
        <v>0</v>
      </c>
      <c r="GP179" s="2">
        <f t="shared" si="144"/>
        <v>0</v>
      </c>
      <c r="GQ179" s="2"/>
      <c r="GR179" s="2">
        <v>0</v>
      </c>
      <c r="GS179" s="2">
        <v>0</v>
      </c>
      <c r="GT179" s="2">
        <v>0</v>
      </c>
      <c r="GU179" s="2" t="s">
        <v>3</v>
      </c>
      <c r="GV179" s="2">
        <f t="shared" si="145"/>
        <v>0</v>
      </c>
      <c r="GW179" s="2">
        <v>1</v>
      </c>
      <c r="GX179" s="2">
        <f t="shared" si="146"/>
        <v>0</v>
      </c>
      <c r="GY179" s="2"/>
      <c r="GZ179" s="2"/>
      <c r="HA179" s="2">
        <v>0</v>
      </c>
      <c r="HB179" s="2">
        <v>0</v>
      </c>
      <c r="HC179" s="2">
        <f t="shared" si="147"/>
        <v>0</v>
      </c>
      <c r="HD179" s="2"/>
      <c r="HE179" s="2" t="s">
        <v>3</v>
      </c>
      <c r="HF179" s="2" t="s">
        <v>3</v>
      </c>
      <c r="HG179" s="2"/>
      <c r="HH179" s="2"/>
      <c r="HI179" s="2"/>
      <c r="HJ179" s="2"/>
      <c r="HK179" s="2"/>
      <c r="HL179" s="2"/>
      <c r="HM179" s="2" t="s">
        <v>3</v>
      </c>
      <c r="HN179" s="2" t="s">
        <v>3</v>
      </c>
      <c r="HO179" s="2" t="s">
        <v>3</v>
      </c>
      <c r="HP179" s="2" t="s">
        <v>3</v>
      </c>
      <c r="HQ179" s="2" t="s">
        <v>3</v>
      </c>
      <c r="HR179" s="2"/>
      <c r="HS179" s="2">
        <v>0</v>
      </c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>
        <v>0</v>
      </c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x14ac:dyDescent="0.2">
      <c r="A180" s="2">
        <v>17</v>
      </c>
      <c r="B180" s="2">
        <v>1</v>
      </c>
      <c r="C180" s="2"/>
      <c r="D180" s="2"/>
      <c r="E180" s="2" t="s">
        <v>3</v>
      </c>
      <c r="F180" s="2" t="s">
        <v>209</v>
      </c>
      <c r="G180" s="2" t="s">
        <v>210</v>
      </c>
      <c r="H180" s="2" t="s">
        <v>189</v>
      </c>
      <c r="I180" s="2">
        <f>ROUND(6,7)</f>
        <v>6</v>
      </c>
      <c r="J180" s="2">
        <v>0</v>
      </c>
      <c r="K180" s="2">
        <f>ROUND(6,7)</f>
        <v>6</v>
      </c>
      <c r="L180" s="2"/>
      <c r="M180" s="2"/>
      <c r="N180" s="2"/>
      <c r="O180" s="2">
        <f t="shared" si="115"/>
        <v>2135.34</v>
      </c>
      <c r="P180" s="2">
        <f t="shared" si="116"/>
        <v>2135.34</v>
      </c>
      <c r="Q180" s="2">
        <f t="shared" si="117"/>
        <v>0</v>
      </c>
      <c r="R180" s="2">
        <f t="shared" si="118"/>
        <v>0</v>
      </c>
      <c r="S180" s="2">
        <f t="shared" si="119"/>
        <v>0</v>
      </c>
      <c r="T180" s="2">
        <f t="shared" si="120"/>
        <v>0</v>
      </c>
      <c r="U180" s="2">
        <f t="shared" si="121"/>
        <v>0</v>
      </c>
      <c r="V180" s="2">
        <f t="shared" si="122"/>
        <v>0</v>
      </c>
      <c r="W180" s="2">
        <f t="shared" si="123"/>
        <v>0</v>
      </c>
      <c r="X180" s="2">
        <f t="shared" si="124"/>
        <v>0</v>
      </c>
      <c r="Y180" s="2">
        <f t="shared" si="125"/>
        <v>0</v>
      </c>
      <c r="Z180" s="2"/>
      <c r="AA180" s="2">
        <v>-1</v>
      </c>
      <c r="AB180" s="2">
        <f t="shared" si="126"/>
        <v>355.89</v>
      </c>
      <c r="AC180" s="2">
        <f t="shared" si="148"/>
        <v>355.89</v>
      </c>
      <c r="AD180" s="2">
        <f>ROUND((ET180),6)</f>
        <v>0</v>
      </c>
      <c r="AE180" s="2">
        <f t="shared" si="149"/>
        <v>0</v>
      </c>
      <c r="AF180" s="2">
        <f t="shared" si="150"/>
        <v>0</v>
      </c>
      <c r="AG180" s="2">
        <f t="shared" si="128"/>
        <v>0</v>
      </c>
      <c r="AH180" s="2">
        <f t="shared" si="129"/>
        <v>0</v>
      </c>
      <c r="AI180" s="2">
        <f t="shared" si="130"/>
        <v>0</v>
      </c>
      <c r="AJ180" s="2">
        <f t="shared" si="131"/>
        <v>0</v>
      </c>
      <c r="AK180" s="2">
        <v>355.89</v>
      </c>
      <c r="AL180" s="2">
        <v>355.89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1</v>
      </c>
      <c r="AW180" s="2">
        <v>1</v>
      </c>
      <c r="AX180" s="2"/>
      <c r="AY180" s="2"/>
      <c r="AZ180" s="2">
        <v>1</v>
      </c>
      <c r="BA180" s="2">
        <v>1</v>
      </c>
      <c r="BB180" s="2">
        <v>1</v>
      </c>
      <c r="BC180" s="2">
        <v>1</v>
      </c>
      <c r="BD180" s="2" t="s">
        <v>3</v>
      </c>
      <c r="BE180" s="2" t="s">
        <v>3</v>
      </c>
      <c r="BF180" s="2" t="s">
        <v>3</v>
      </c>
      <c r="BG180" s="2" t="s">
        <v>3</v>
      </c>
      <c r="BH180" s="2">
        <v>3</v>
      </c>
      <c r="BI180" s="2">
        <v>1</v>
      </c>
      <c r="BJ180" s="2" t="s">
        <v>209</v>
      </c>
      <c r="BK180" s="2"/>
      <c r="BL180" s="2"/>
      <c r="BM180" s="2">
        <v>900</v>
      </c>
      <c r="BN180" s="2">
        <v>0</v>
      </c>
      <c r="BO180" s="2" t="s">
        <v>3</v>
      </c>
      <c r="BP180" s="2">
        <v>0</v>
      </c>
      <c r="BQ180" s="2">
        <v>90</v>
      </c>
      <c r="BR180" s="2">
        <v>0</v>
      </c>
      <c r="BS180" s="2">
        <v>1</v>
      </c>
      <c r="BT180" s="2">
        <v>1</v>
      </c>
      <c r="BU180" s="2">
        <v>1</v>
      </c>
      <c r="BV180" s="2">
        <v>1</v>
      </c>
      <c r="BW180" s="2">
        <v>1</v>
      </c>
      <c r="BX180" s="2">
        <v>1</v>
      </c>
      <c r="BY180" s="2" t="s">
        <v>3</v>
      </c>
      <c r="BZ180" s="2">
        <v>0</v>
      </c>
      <c r="CA180" s="2">
        <v>0</v>
      </c>
      <c r="CB180" s="2" t="s">
        <v>3</v>
      </c>
      <c r="CC180" s="2"/>
      <c r="CD180" s="2"/>
      <c r="CE180" s="2">
        <v>0</v>
      </c>
      <c r="CF180" s="2">
        <v>0</v>
      </c>
      <c r="CG180" s="2">
        <v>0</v>
      </c>
      <c r="CH180" s="2"/>
      <c r="CI180" s="2"/>
      <c r="CJ180" s="2"/>
      <c r="CK180" s="2"/>
      <c r="CL180" s="2"/>
      <c r="CM180" s="2">
        <v>0</v>
      </c>
      <c r="CN180" s="2" t="s">
        <v>3</v>
      </c>
      <c r="CO180" s="2">
        <v>0</v>
      </c>
      <c r="CP180" s="2">
        <f t="shared" si="132"/>
        <v>2135.34</v>
      </c>
      <c r="CQ180" s="2">
        <f>ROUND(AL180,2)</f>
        <v>355.89</v>
      </c>
      <c r="CR180" s="2">
        <f>ROUND(AM180,2)</f>
        <v>0</v>
      </c>
      <c r="CS180" s="2">
        <f t="shared" si="134"/>
        <v>0</v>
      </c>
      <c r="CT180" s="2">
        <f t="shared" si="135"/>
        <v>0</v>
      </c>
      <c r="CU180" s="2">
        <f t="shared" si="136"/>
        <v>0</v>
      </c>
      <c r="CV180" s="2">
        <f t="shared" si="137"/>
        <v>0</v>
      </c>
      <c r="CW180" s="2">
        <f t="shared" si="138"/>
        <v>0</v>
      </c>
      <c r="CX180" s="2">
        <f t="shared" si="139"/>
        <v>0</v>
      </c>
      <c r="CY180" s="2">
        <f>0</f>
        <v>0</v>
      </c>
      <c r="CZ180" s="2">
        <f>0</f>
        <v>0</v>
      </c>
      <c r="DA180" s="2"/>
      <c r="DB180" s="2"/>
      <c r="DC180" s="2" t="s">
        <v>3</v>
      </c>
      <c r="DD180" s="2" t="s">
        <v>3</v>
      </c>
      <c r="DE180" s="2" t="s">
        <v>3</v>
      </c>
      <c r="DF180" s="2" t="s">
        <v>3</v>
      </c>
      <c r="DG180" s="2" t="s">
        <v>3</v>
      </c>
      <c r="DH180" s="2" t="s">
        <v>3</v>
      </c>
      <c r="DI180" s="2" t="s">
        <v>3</v>
      </c>
      <c r="DJ180" s="2" t="s">
        <v>3</v>
      </c>
      <c r="DK180" s="2" t="s">
        <v>3</v>
      </c>
      <c r="DL180" s="2" t="s">
        <v>3</v>
      </c>
      <c r="DM180" s="2" t="s">
        <v>3</v>
      </c>
      <c r="DN180" s="2">
        <v>0</v>
      </c>
      <c r="DO180" s="2">
        <v>0</v>
      </c>
      <c r="DP180" s="2">
        <v>1</v>
      </c>
      <c r="DQ180" s="2">
        <v>1</v>
      </c>
      <c r="DR180" s="2"/>
      <c r="DS180" s="2"/>
      <c r="DT180" s="2"/>
      <c r="DU180" s="2">
        <v>1010</v>
      </c>
      <c r="DV180" s="2" t="s">
        <v>189</v>
      </c>
      <c r="DW180" s="2" t="s">
        <v>189</v>
      </c>
      <c r="DX180" s="2">
        <v>1</v>
      </c>
      <c r="DY180" s="2"/>
      <c r="DZ180" s="2" t="s">
        <v>3</v>
      </c>
      <c r="EA180" s="2" t="s">
        <v>3</v>
      </c>
      <c r="EB180" s="2" t="s">
        <v>3</v>
      </c>
      <c r="EC180" s="2" t="s">
        <v>3</v>
      </c>
      <c r="ED180" s="2"/>
      <c r="EE180" s="2">
        <v>52127394</v>
      </c>
      <c r="EF180" s="2">
        <v>90</v>
      </c>
      <c r="EG180" s="2" t="s">
        <v>185</v>
      </c>
      <c r="EH180" s="2">
        <v>0</v>
      </c>
      <c r="EI180" s="2" t="s">
        <v>3</v>
      </c>
      <c r="EJ180" s="2">
        <v>1</v>
      </c>
      <c r="EK180" s="2">
        <v>900</v>
      </c>
      <c r="EL180" s="2" t="s">
        <v>185</v>
      </c>
      <c r="EM180" s="2" t="s">
        <v>186</v>
      </c>
      <c r="EN180" s="2"/>
      <c r="EO180" s="2" t="s">
        <v>3</v>
      </c>
      <c r="EP180" s="2"/>
      <c r="EQ180" s="2">
        <v>1040</v>
      </c>
      <c r="ER180" s="2">
        <v>0</v>
      </c>
      <c r="ES180" s="2">
        <v>355.89</v>
      </c>
      <c r="ET180" s="2">
        <v>0</v>
      </c>
      <c r="EU180" s="2">
        <v>0</v>
      </c>
      <c r="EV180" s="2">
        <v>0</v>
      </c>
      <c r="EW180" s="2">
        <v>0</v>
      </c>
      <c r="EX180" s="2">
        <v>0</v>
      </c>
      <c r="EY180" s="2">
        <v>0</v>
      </c>
      <c r="EZ180" s="2">
        <v>5</v>
      </c>
      <c r="FA180" s="2"/>
      <c r="FB180" s="2"/>
      <c r="FC180" s="2">
        <v>0</v>
      </c>
      <c r="FD180" s="2">
        <v>18</v>
      </c>
      <c r="FE180" s="2"/>
      <c r="FF180" s="2">
        <v>355.89</v>
      </c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>
        <v>0</v>
      </c>
      <c r="FR180" s="2">
        <v>0</v>
      </c>
      <c r="FS180" s="2">
        <v>0</v>
      </c>
      <c r="FT180" s="2"/>
      <c r="FU180" s="2"/>
      <c r="FV180" s="2"/>
      <c r="FW180" s="2"/>
      <c r="FX180" s="2">
        <v>0</v>
      </c>
      <c r="FY180" s="2">
        <v>0</v>
      </c>
      <c r="FZ180" s="2"/>
      <c r="GA180" s="2" t="s">
        <v>3</v>
      </c>
      <c r="GB180" s="2"/>
      <c r="GC180" s="2"/>
      <c r="GD180" s="2">
        <v>1</v>
      </c>
      <c r="GE180" s="2"/>
      <c r="GF180" s="2">
        <v>-1359254276</v>
      </c>
      <c r="GG180" s="2">
        <v>2</v>
      </c>
      <c r="GH180" s="2">
        <v>3</v>
      </c>
      <c r="GI180" s="2">
        <v>-2</v>
      </c>
      <c r="GJ180" s="2">
        <v>0</v>
      </c>
      <c r="GK180" s="2">
        <v>0</v>
      </c>
      <c r="GL180" s="2">
        <f t="shared" si="140"/>
        <v>0</v>
      </c>
      <c r="GM180" s="2">
        <f t="shared" si="141"/>
        <v>2135.34</v>
      </c>
      <c r="GN180" s="2">
        <f t="shared" si="142"/>
        <v>2135.34</v>
      </c>
      <c r="GO180" s="2">
        <f t="shared" si="143"/>
        <v>0</v>
      </c>
      <c r="GP180" s="2">
        <f t="shared" si="144"/>
        <v>0</v>
      </c>
      <c r="GQ180" s="2"/>
      <c r="GR180" s="2">
        <v>1</v>
      </c>
      <c r="GS180" s="2">
        <v>1</v>
      </c>
      <c r="GT180" s="2">
        <v>0</v>
      </c>
      <c r="GU180" s="2" t="s">
        <v>3</v>
      </c>
      <c r="GV180" s="2">
        <f t="shared" si="145"/>
        <v>0</v>
      </c>
      <c r="GW180" s="2">
        <v>1</v>
      </c>
      <c r="GX180" s="2">
        <f t="shared" si="146"/>
        <v>0</v>
      </c>
      <c r="GY180" s="2"/>
      <c r="GZ180" s="2"/>
      <c r="HA180" s="2">
        <v>0</v>
      </c>
      <c r="HB180" s="2">
        <v>0</v>
      </c>
      <c r="HC180" s="2">
        <f t="shared" si="147"/>
        <v>0</v>
      </c>
      <c r="HD180" s="2"/>
      <c r="HE180" s="2" t="s">
        <v>3</v>
      </c>
      <c r="HF180" s="2" t="s">
        <v>3</v>
      </c>
      <c r="HG180" s="2">
        <f>ROUND(ROUND(AL180,2)*I180,2)</f>
        <v>2135.34</v>
      </c>
      <c r="HH180" s="2"/>
      <c r="HI180" s="2"/>
      <c r="HJ180" s="2"/>
      <c r="HK180" s="2"/>
      <c r="HL180" s="2"/>
      <c r="HM180" s="2" t="s">
        <v>3</v>
      </c>
      <c r="HN180" s="2" t="s">
        <v>3</v>
      </c>
      <c r="HO180" s="2" t="s">
        <v>3</v>
      </c>
      <c r="HP180" s="2" t="s">
        <v>3</v>
      </c>
      <c r="HQ180" s="2" t="s">
        <v>3</v>
      </c>
      <c r="HR180" s="2"/>
      <c r="HS180" s="2">
        <v>0</v>
      </c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>
        <v>0</v>
      </c>
      <c r="IL180" s="2"/>
      <c r="IM180" s="2"/>
      <c r="IN180" s="2"/>
      <c r="IO180" s="2"/>
      <c r="IP180" s="2"/>
      <c r="IQ180" s="2"/>
      <c r="IR180" s="2"/>
      <c r="IS180" s="2"/>
      <c r="IT180" s="2"/>
      <c r="IU180" s="2"/>
    </row>
    <row r="181" spans="1:255" x14ac:dyDescent="0.2">
      <c r="A181" s="2">
        <v>17</v>
      </c>
      <c r="B181" s="2">
        <v>1</v>
      </c>
      <c r="C181" s="2"/>
      <c r="D181" s="2"/>
      <c r="E181" s="2" t="s">
        <v>3</v>
      </c>
      <c r="F181" s="2" t="s">
        <v>211</v>
      </c>
      <c r="G181" s="2" t="s">
        <v>212</v>
      </c>
      <c r="H181" s="2" t="s">
        <v>90</v>
      </c>
      <c r="I181" s="2">
        <f>ROUND(4,7)</f>
        <v>4</v>
      </c>
      <c r="J181" s="2">
        <v>0</v>
      </c>
      <c r="K181" s="2">
        <f>ROUND(4,7)</f>
        <v>4</v>
      </c>
      <c r="L181" s="2"/>
      <c r="M181" s="2"/>
      <c r="N181" s="2"/>
      <c r="O181" s="2">
        <f t="shared" si="115"/>
        <v>1386.48</v>
      </c>
      <c r="P181" s="2">
        <f t="shared" si="116"/>
        <v>1386.48</v>
      </c>
      <c r="Q181" s="2">
        <f t="shared" si="117"/>
        <v>0</v>
      </c>
      <c r="R181" s="2">
        <f t="shared" si="118"/>
        <v>0</v>
      </c>
      <c r="S181" s="2">
        <f t="shared" si="119"/>
        <v>0</v>
      </c>
      <c r="T181" s="2">
        <f t="shared" si="120"/>
        <v>0</v>
      </c>
      <c r="U181" s="2">
        <f t="shared" si="121"/>
        <v>0</v>
      </c>
      <c r="V181" s="2">
        <f t="shared" si="122"/>
        <v>0</v>
      </c>
      <c r="W181" s="2">
        <f t="shared" si="123"/>
        <v>0</v>
      </c>
      <c r="X181" s="2">
        <f t="shared" si="124"/>
        <v>0</v>
      </c>
      <c r="Y181" s="2">
        <f t="shared" si="125"/>
        <v>0</v>
      </c>
      <c r="Z181" s="2"/>
      <c r="AA181" s="2">
        <v>-1</v>
      </c>
      <c r="AB181" s="2">
        <f t="shared" si="126"/>
        <v>346.62</v>
      </c>
      <c r="AC181" s="2">
        <f t="shared" si="148"/>
        <v>346.62</v>
      </c>
      <c r="AD181" s="2">
        <f>ROUND((ET181),6)</f>
        <v>0</v>
      </c>
      <c r="AE181" s="2">
        <f t="shared" si="149"/>
        <v>0</v>
      </c>
      <c r="AF181" s="2">
        <f t="shared" si="150"/>
        <v>0</v>
      </c>
      <c r="AG181" s="2">
        <f t="shared" si="128"/>
        <v>0</v>
      </c>
      <c r="AH181" s="2">
        <f t="shared" si="129"/>
        <v>0</v>
      </c>
      <c r="AI181" s="2">
        <f t="shared" si="130"/>
        <v>0</v>
      </c>
      <c r="AJ181" s="2">
        <f t="shared" si="131"/>
        <v>0</v>
      </c>
      <c r="AK181" s="2">
        <v>346.62</v>
      </c>
      <c r="AL181" s="2">
        <v>346.62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1</v>
      </c>
      <c r="AW181" s="2">
        <v>1</v>
      </c>
      <c r="AX181" s="2"/>
      <c r="AY181" s="2"/>
      <c r="AZ181" s="2">
        <v>1</v>
      </c>
      <c r="BA181" s="2">
        <v>1</v>
      </c>
      <c r="BB181" s="2">
        <v>1</v>
      </c>
      <c r="BC181" s="2">
        <v>1</v>
      </c>
      <c r="BD181" s="2" t="s">
        <v>3</v>
      </c>
      <c r="BE181" s="2" t="s">
        <v>3</v>
      </c>
      <c r="BF181" s="2" t="s">
        <v>3</v>
      </c>
      <c r="BG181" s="2" t="s">
        <v>3</v>
      </c>
      <c r="BH181" s="2">
        <v>3</v>
      </c>
      <c r="BI181" s="2">
        <v>1</v>
      </c>
      <c r="BJ181" s="2" t="s">
        <v>211</v>
      </c>
      <c r="BK181" s="2"/>
      <c r="BL181" s="2"/>
      <c r="BM181" s="2">
        <v>900</v>
      </c>
      <c r="BN181" s="2">
        <v>0</v>
      </c>
      <c r="BO181" s="2" t="s">
        <v>3</v>
      </c>
      <c r="BP181" s="2">
        <v>0</v>
      </c>
      <c r="BQ181" s="2">
        <v>90</v>
      </c>
      <c r="BR181" s="2">
        <v>0</v>
      </c>
      <c r="BS181" s="2">
        <v>1</v>
      </c>
      <c r="BT181" s="2">
        <v>1</v>
      </c>
      <c r="BU181" s="2">
        <v>1</v>
      </c>
      <c r="BV181" s="2">
        <v>1</v>
      </c>
      <c r="BW181" s="2">
        <v>1</v>
      </c>
      <c r="BX181" s="2">
        <v>1</v>
      </c>
      <c r="BY181" s="2" t="s">
        <v>3</v>
      </c>
      <c r="BZ181" s="2">
        <v>0</v>
      </c>
      <c r="CA181" s="2">
        <v>0</v>
      </c>
      <c r="CB181" s="2" t="s">
        <v>3</v>
      </c>
      <c r="CC181" s="2"/>
      <c r="CD181" s="2"/>
      <c r="CE181" s="2">
        <v>0</v>
      </c>
      <c r="CF181" s="2">
        <v>0</v>
      </c>
      <c r="CG181" s="2">
        <v>0</v>
      </c>
      <c r="CH181" s="2"/>
      <c r="CI181" s="2"/>
      <c r="CJ181" s="2"/>
      <c r="CK181" s="2"/>
      <c r="CL181" s="2"/>
      <c r="CM181" s="2">
        <v>0</v>
      </c>
      <c r="CN181" s="2" t="s">
        <v>3</v>
      </c>
      <c r="CO181" s="2">
        <v>0</v>
      </c>
      <c r="CP181" s="2">
        <f t="shared" si="132"/>
        <v>1386.48</v>
      </c>
      <c r="CQ181" s="2">
        <f>ROUND(AL181,2)</f>
        <v>346.62</v>
      </c>
      <c r="CR181" s="2">
        <f>ROUND(AM181,2)</f>
        <v>0</v>
      </c>
      <c r="CS181" s="2">
        <f t="shared" si="134"/>
        <v>0</v>
      </c>
      <c r="CT181" s="2">
        <f t="shared" si="135"/>
        <v>0</v>
      </c>
      <c r="CU181" s="2">
        <f t="shared" si="136"/>
        <v>0</v>
      </c>
      <c r="CV181" s="2">
        <f t="shared" si="137"/>
        <v>0</v>
      </c>
      <c r="CW181" s="2">
        <f t="shared" si="138"/>
        <v>0</v>
      </c>
      <c r="CX181" s="2">
        <f t="shared" si="139"/>
        <v>0</v>
      </c>
      <c r="CY181" s="2">
        <f>0</f>
        <v>0</v>
      </c>
      <c r="CZ181" s="2">
        <f>0</f>
        <v>0</v>
      </c>
      <c r="DA181" s="2"/>
      <c r="DB181" s="2"/>
      <c r="DC181" s="2" t="s">
        <v>3</v>
      </c>
      <c r="DD181" s="2" t="s">
        <v>3</v>
      </c>
      <c r="DE181" s="2" t="s">
        <v>3</v>
      </c>
      <c r="DF181" s="2" t="s">
        <v>3</v>
      </c>
      <c r="DG181" s="2" t="s">
        <v>3</v>
      </c>
      <c r="DH181" s="2" t="s">
        <v>3</v>
      </c>
      <c r="DI181" s="2" t="s">
        <v>3</v>
      </c>
      <c r="DJ181" s="2" t="s">
        <v>3</v>
      </c>
      <c r="DK181" s="2" t="s">
        <v>3</v>
      </c>
      <c r="DL181" s="2" t="s">
        <v>3</v>
      </c>
      <c r="DM181" s="2" t="s">
        <v>3</v>
      </c>
      <c r="DN181" s="2">
        <v>0</v>
      </c>
      <c r="DO181" s="2">
        <v>0</v>
      </c>
      <c r="DP181" s="2">
        <v>1</v>
      </c>
      <c r="DQ181" s="2">
        <v>1</v>
      </c>
      <c r="DR181" s="2"/>
      <c r="DS181" s="2"/>
      <c r="DT181" s="2"/>
      <c r="DU181" s="2">
        <v>1013</v>
      </c>
      <c r="DV181" s="2" t="s">
        <v>90</v>
      </c>
      <c r="DW181" s="2" t="s">
        <v>90</v>
      </c>
      <c r="DX181" s="2">
        <v>1</v>
      </c>
      <c r="DY181" s="2"/>
      <c r="DZ181" s="2" t="s">
        <v>3</v>
      </c>
      <c r="EA181" s="2" t="s">
        <v>3</v>
      </c>
      <c r="EB181" s="2" t="s">
        <v>3</v>
      </c>
      <c r="EC181" s="2" t="s">
        <v>3</v>
      </c>
      <c r="ED181" s="2"/>
      <c r="EE181" s="2">
        <v>52127394</v>
      </c>
      <c r="EF181" s="2">
        <v>90</v>
      </c>
      <c r="EG181" s="2" t="s">
        <v>185</v>
      </c>
      <c r="EH181" s="2">
        <v>0</v>
      </c>
      <c r="EI181" s="2" t="s">
        <v>3</v>
      </c>
      <c r="EJ181" s="2">
        <v>1</v>
      </c>
      <c r="EK181" s="2">
        <v>900</v>
      </c>
      <c r="EL181" s="2" t="s">
        <v>185</v>
      </c>
      <c r="EM181" s="2" t="s">
        <v>186</v>
      </c>
      <c r="EN181" s="2"/>
      <c r="EO181" s="2" t="s">
        <v>3</v>
      </c>
      <c r="EP181" s="2"/>
      <c r="EQ181" s="2">
        <v>1040</v>
      </c>
      <c r="ER181" s="2">
        <v>0</v>
      </c>
      <c r="ES181" s="2">
        <v>346.62</v>
      </c>
      <c r="ET181" s="2">
        <v>0</v>
      </c>
      <c r="EU181" s="2">
        <v>0</v>
      </c>
      <c r="EV181" s="2">
        <v>0</v>
      </c>
      <c r="EW181" s="2">
        <v>0</v>
      </c>
      <c r="EX181" s="2">
        <v>0</v>
      </c>
      <c r="EY181" s="2">
        <v>0</v>
      </c>
      <c r="EZ181" s="2">
        <v>5</v>
      </c>
      <c r="FA181" s="2"/>
      <c r="FB181" s="2"/>
      <c r="FC181" s="2">
        <v>0</v>
      </c>
      <c r="FD181" s="2">
        <v>18</v>
      </c>
      <c r="FE181" s="2"/>
      <c r="FF181" s="2">
        <v>346.62</v>
      </c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>
        <v>0</v>
      </c>
      <c r="FR181" s="2">
        <v>0</v>
      </c>
      <c r="FS181" s="2">
        <v>0</v>
      </c>
      <c r="FT181" s="2"/>
      <c r="FU181" s="2"/>
      <c r="FV181" s="2"/>
      <c r="FW181" s="2"/>
      <c r="FX181" s="2">
        <v>0</v>
      </c>
      <c r="FY181" s="2">
        <v>0</v>
      </c>
      <c r="FZ181" s="2"/>
      <c r="GA181" s="2" t="s">
        <v>3</v>
      </c>
      <c r="GB181" s="2"/>
      <c r="GC181" s="2"/>
      <c r="GD181" s="2">
        <v>1</v>
      </c>
      <c r="GE181" s="2"/>
      <c r="GF181" s="2">
        <v>-1377532350</v>
      </c>
      <c r="GG181" s="2">
        <v>2</v>
      </c>
      <c r="GH181" s="2">
        <v>3</v>
      </c>
      <c r="GI181" s="2">
        <v>-2</v>
      </c>
      <c r="GJ181" s="2">
        <v>0</v>
      </c>
      <c r="GK181" s="2">
        <v>0</v>
      </c>
      <c r="GL181" s="2">
        <f t="shared" si="140"/>
        <v>0</v>
      </c>
      <c r="GM181" s="2">
        <f t="shared" si="141"/>
        <v>1386.48</v>
      </c>
      <c r="GN181" s="2">
        <f t="shared" si="142"/>
        <v>1386.48</v>
      </c>
      <c r="GO181" s="2">
        <f t="shared" si="143"/>
        <v>0</v>
      </c>
      <c r="GP181" s="2">
        <f t="shared" si="144"/>
        <v>0</v>
      </c>
      <c r="GQ181" s="2"/>
      <c r="GR181" s="2">
        <v>1</v>
      </c>
      <c r="GS181" s="2">
        <v>1</v>
      </c>
      <c r="GT181" s="2">
        <v>0</v>
      </c>
      <c r="GU181" s="2" t="s">
        <v>3</v>
      </c>
      <c r="GV181" s="2">
        <f t="shared" si="145"/>
        <v>0</v>
      </c>
      <c r="GW181" s="2">
        <v>1</v>
      </c>
      <c r="GX181" s="2">
        <f t="shared" si="146"/>
        <v>0</v>
      </c>
      <c r="GY181" s="2"/>
      <c r="GZ181" s="2"/>
      <c r="HA181" s="2">
        <v>0</v>
      </c>
      <c r="HB181" s="2">
        <v>0</v>
      </c>
      <c r="HC181" s="2">
        <f t="shared" si="147"/>
        <v>0</v>
      </c>
      <c r="HD181" s="2"/>
      <c r="HE181" s="2" t="s">
        <v>3</v>
      </c>
      <c r="HF181" s="2" t="s">
        <v>3</v>
      </c>
      <c r="HG181" s="2">
        <f>ROUND(ROUND(AL181,2)*I181,2)</f>
        <v>1386.48</v>
      </c>
      <c r="HH181" s="2"/>
      <c r="HI181" s="2"/>
      <c r="HJ181" s="2"/>
      <c r="HK181" s="2"/>
      <c r="HL181" s="2"/>
      <c r="HM181" s="2" t="s">
        <v>3</v>
      </c>
      <c r="HN181" s="2" t="s">
        <v>3</v>
      </c>
      <c r="HO181" s="2" t="s">
        <v>3</v>
      </c>
      <c r="HP181" s="2" t="s">
        <v>3</v>
      </c>
      <c r="HQ181" s="2" t="s">
        <v>3</v>
      </c>
      <c r="HR181" s="2"/>
      <c r="HS181" s="2">
        <v>0</v>
      </c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x14ac:dyDescent="0.2">
      <c r="A182" s="2">
        <v>17</v>
      </c>
      <c r="B182" s="2">
        <v>1</v>
      </c>
      <c r="C182" s="2"/>
      <c r="D182" s="2"/>
      <c r="E182" s="2" t="s">
        <v>3</v>
      </c>
      <c r="F182" s="2" t="s">
        <v>213</v>
      </c>
      <c r="G182" s="2" t="s">
        <v>214</v>
      </c>
      <c r="H182" s="2" t="s">
        <v>90</v>
      </c>
      <c r="I182" s="2">
        <f>ROUND(5,7)</f>
        <v>5</v>
      </c>
      <c r="J182" s="2">
        <v>0</v>
      </c>
      <c r="K182" s="2">
        <f>ROUND(5,7)</f>
        <v>5</v>
      </c>
      <c r="L182" s="2"/>
      <c r="M182" s="2"/>
      <c r="N182" s="2"/>
      <c r="O182" s="2">
        <f t="shared" si="115"/>
        <v>472.4</v>
      </c>
      <c r="P182" s="2">
        <f t="shared" si="116"/>
        <v>472.4</v>
      </c>
      <c r="Q182" s="2">
        <f t="shared" si="117"/>
        <v>0</v>
      </c>
      <c r="R182" s="2">
        <f t="shared" si="118"/>
        <v>0</v>
      </c>
      <c r="S182" s="2">
        <f t="shared" si="119"/>
        <v>0</v>
      </c>
      <c r="T182" s="2">
        <f t="shared" si="120"/>
        <v>0</v>
      </c>
      <c r="U182" s="2">
        <f t="shared" si="121"/>
        <v>0</v>
      </c>
      <c r="V182" s="2">
        <f t="shared" si="122"/>
        <v>0</v>
      </c>
      <c r="W182" s="2">
        <f t="shared" si="123"/>
        <v>0</v>
      </c>
      <c r="X182" s="2">
        <f t="shared" si="124"/>
        <v>0</v>
      </c>
      <c r="Y182" s="2">
        <f t="shared" si="125"/>
        <v>0</v>
      </c>
      <c r="Z182" s="2"/>
      <c r="AA182" s="2">
        <v>-1</v>
      </c>
      <c r="AB182" s="2">
        <f t="shared" si="126"/>
        <v>86.68</v>
      </c>
      <c r="AC182" s="2">
        <f t="shared" si="148"/>
        <v>86.68</v>
      </c>
      <c r="AD182" s="2">
        <f>ROUND((((ET182)-(EU182))+AE182),6)</f>
        <v>0</v>
      </c>
      <c r="AE182" s="2">
        <f t="shared" si="149"/>
        <v>0</v>
      </c>
      <c r="AF182" s="2">
        <f t="shared" si="150"/>
        <v>0</v>
      </c>
      <c r="AG182" s="2">
        <f t="shared" si="128"/>
        <v>0</v>
      </c>
      <c r="AH182" s="2">
        <f t="shared" si="129"/>
        <v>0</v>
      </c>
      <c r="AI182" s="2">
        <f t="shared" si="130"/>
        <v>0</v>
      </c>
      <c r="AJ182" s="2">
        <f t="shared" si="131"/>
        <v>0</v>
      </c>
      <c r="AK182" s="2">
        <v>86.68</v>
      </c>
      <c r="AL182" s="2">
        <v>86.68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1</v>
      </c>
      <c r="AW182" s="2">
        <v>1</v>
      </c>
      <c r="AX182" s="2"/>
      <c r="AY182" s="2"/>
      <c r="AZ182" s="2">
        <v>1</v>
      </c>
      <c r="BA182" s="2">
        <v>1</v>
      </c>
      <c r="BB182" s="2">
        <v>1</v>
      </c>
      <c r="BC182" s="2">
        <v>1.0900000000000001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3</v>
      </c>
      <c r="BI182" s="2">
        <v>2</v>
      </c>
      <c r="BJ182" s="2" t="s">
        <v>215</v>
      </c>
      <c r="BK182" s="2"/>
      <c r="BL182" s="2"/>
      <c r="BM182" s="2">
        <v>500002</v>
      </c>
      <c r="BN182" s="2">
        <v>0</v>
      </c>
      <c r="BO182" s="2" t="s">
        <v>213</v>
      </c>
      <c r="BP182" s="2">
        <v>1</v>
      </c>
      <c r="BQ182" s="2">
        <v>12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0</v>
      </c>
      <c r="CA182" s="2">
        <v>0</v>
      </c>
      <c r="CB182" s="2" t="s">
        <v>3</v>
      </c>
      <c r="CC182" s="2"/>
      <c r="CD182" s="2"/>
      <c r="CE182" s="2">
        <v>0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2" t="s">
        <v>3</v>
      </c>
      <c r="CO182" s="2">
        <v>0</v>
      </c>
      <c r="CP182" s="2">
        <f t="shared" si="132"/>
        <v>472.4</v>
      </c>
      <c r="CQ182" s="2">
        <f>ROUND(AL182*BC182,2)</f>
        <v>94.48</v>
      </c>
      <c r="CR182" s="2">
        <f>ROUND(AM182*BB182,2)</f>
        <v>0</v>
      </c>
      <c r="CS182" s="2">
        <f t="shared" si="134"/>
        <v>0</v>
      </c>
      <c r="CT182" s="2">
        <f t="shared" si="135"/>
        <v>0</v>
      </c>
      <c r="CU182" s="2">
        <f t="shared" si="136"/>
        <v>0</v>
      </c>
      <c r="CV182" s="2">
        <f t="shared" si="137"/>
        <v>0</v>
      </c>
      <c r="CW182" s="2">
        <f t="shared" si="138"/>
        <v>0</v>
      </c>
      <c r="CX182" s="2">
        <f t="shared" si="139"/>
        <v>0</v>
      </c>
      <c r="CY182" s="2">
        <f>0</f>
        <v>0</v>
      </c>
      <c r="CZ182" s="2">
        <f>0</f>
        <v>0</v>
      </c>
      <c r="DA182" s="2"/>
      <c r="DB182" s="2"/>
      <c r="DC182" s="2" t="s">
        <v>3</v>
      </c>
      <c r="DD182" s="2" t="s">
        <v>3</v>
      </c>
      <c r="DE182" s="2" t="s">
        <v>3</v>
      </c>
      <c r="DF182" s="2" t="s">
        <v>3</v>
      </c>
      <c r="DG182" s="2" t="s">
        <v>3</v>
      </c>
      <c r="DH182" s="2" t="s">
        <v>3</v>
      </c>
      <c r="DI182" s="2" t="s">
        <v>3</v>
      </c>
      <c r="DJ182" s="2" t="s">
        <v>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1013</v>
      </c>
      <c r="DV182" s="2" t="s">
        <v>90</v>
      </c>
      <c r="DW182" s="2" t="s">
        <v>90</v>
      </c>
      <c r="DX182" s="2">
        <v>1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52126892</v>
      </c>
      <c r="EF182" s="2">
        <v>12</v>
      </c>
      <c r="EG182" s="2" t="s">
        <v>128</v>
      </c>
      <c r="EH182" s="2">
        <v>0</v>
      </c>
      <c r="EI182" s="2" t="s">
        <v>3</v>
      </c>
      <c r="EJ182" s="2">
        <v>2</v>
      </c>
      <c r="EK182" s="2">
        <v>500002</v>
      </c>
      <c r="EL182" s="2" t="s">
        <v>129</v>
      </c>
      <c r="EM182" s="2" t="s">
        <v>130</v>
      </c>
      <c r="EN182" s="2"/>
      <c r="EO182" s="2" t="s">
        <v>3</v>
      </c>
      <c r="EP182" s="2"/>
      <c r="EQ182" s="2">
        <v>1024</v>
      </c>
      <c r="ER182" s="2">
        <v>86.68</v>
      </c>
      <c r="ES182" s="2">
        <v>86.68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>
        <v>0</v>
      </c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v>0</v>
      </c>
      <c r="FS182" s="2">
        <v>0</v>
      </c>
      <c r="FT182" s="2"/>
      <c r="FU182" s="2"/>
      <c r="FV182" s="2"/>
      <c r="FW182" s="2"/>
      <c r="FX182" s="2">
        <v>0</v>
      </c>
      <c r="FY182" s="2">
        <v>0</v>
      </c>
      <c r="FZ182" s="2"/>
      <c r="GA182" s="2" t="s">
        <v>3</v>
      </c>
      <c r="GB182" s="2"/>
      <c r="GC182" s="2"/>
      <c r="GD182" s="2">
        <v>1</v>
      </c>
      <c r="GE182" s="2"/>
      <c r="GF182" s="2">
        <v>556586128</v>
      </c>
      <c r="GG182" s="2">
        <v>2</v>
      </c>
      <c r="GH182" s="2">
        <v>1</v>
      </c>
      <c r="GI182" s="2">
        <v>2</v>
      </c>
      <c r="GJ182" s="2">
        <v>0</v>
      </c>
      <c r="GK182" s="2">
        <v>0</v>
      </c>
      <c r="GL182" s="2">
        <f t="shared" si="140"/>
        <v>0</v>
      </c>
      <c r="GM182" s="2">
        <f t="shared" si="141"/>
        <v>472.4</v>
      </c>
      <c r="GN182" s="2">
        <f t="shared" si="142"/>
        <v>0</v>
      </c>
      <c r="GO182" s="2">
        <f t="shared" si="143"/>
        <v>472.4</v>
      </c>
      <c r="GP182" s="2">
        <f t="shared" si="144"/>
        <v>0</v>
      </c>
      <c r="GQ182" s="2"/>
      <c r="GR182" s="2">
        <v>0</v>
      </c>
      <c r="GS182" s="2">
        <v>0</v>
      </c>
      <c r="GT182" s="2">
        <v>0</v>
      </c>
      <c r="GU182" s="2" t="s">
        <v>3</v>
      </c>
      <c r="GV182" s="2">
        <f t="shared" si="145"/>
        <v>0</v>
      </c>
      <c r="GW182" s="2">
        <v>1</v>
      </c>
      <c r="GX182" s="2">
        <f t="shared" si="146"/>
        <v>0</v>
      </c>
      <c r="GY182" s="2"/>
      <c r="GZ182" s="2"/>
      <c r="HA182" s="2">
        <v>0</v>
      </c>
      <c r="HB182" s="2">
        <v>0</v>
      </c>
      <c r="HC182" s="2">
        <f t="shared" si="147"/>
        <v>0</v>
      </c>
      <c r="HD182" s="2"/>
      <c r="HE182" s="2" t="s">
        <v>3</v>
      </c>
      <c r="HF182" s="2" t="s">
        <v>3</v>
      </c>
      <c r="HG182" s="2"/>
      <c r="HH182" s="2"/>
      <c r="HI182" s="2"/>
      <c r="HJ182" s="2"/>
      <c r="HK182" s="2"/>
      <c r="HL182" s="2"/>
      <c r="HM182" s="2" t="s">
        <v>3</v>
      </c>
      <c r="HN182" s="2" t="s">
        <v>3</v>
      </c>
      <c r="HO182" s="2" t="s">
        <v>3</v>
      </c>
      <c r="HP182" s="2" t="s">
        <v>3</v>
      </c>
      <c r="HQ182" s="2" t="s">
        <v>3</v>
      </c>
      <c r="HR182" s="2"/>
      <c r="HS182" s="2">
        <v>0</v>
      </c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 s="2">
        <v>17</v>
      </c>
      <c r="B183" s="2">
        <v>1</v>
      </c>
      <c r="C183" s="2"/>
      <c r="D183" s="2"/>
      <c r="E183" s="2" t="s">
        <v>216</v>
      </c>
      <c r="F183" s="2" t="s">
        <v>217</v>
      </c>
      <c r="G183" s="2" t="s">
        <v>218</v>
      </c>
      <c r="H183" s="2" t="s">
        <v>126</v>
      </c>
      <c r="I183" s="2">
        <f>ROUND(16/100,7)</f>
        <v>0.16</v>
      </c>
      <c r="J183" s="2">
        <v>0</v>
      </c>
      <c r="K183" s="2">
        <f>ROUND(16/100,7)</f>
        <v>0.16</v>
      </c>
      <c r="L183" s="2"/>
      <c r="M183" s="2"/>
      <c r="N183" s="2"/>
      <c r="O183" s="2">
        <f t="shared" si="115"/>
        <v>175.06</v>
      </c>
      <c r="P183" s="2">
        <f t="shared" si="116"/>
        <v>175.06</v>
      </c>
      <c r="Q183" s="2">
        <f t="shared" si="117"/>
        <v>0</v>
      </c>
      <c r="R183" s="2">
        <f t="shared" si="118"/>
        <v>0</v>
      </c>
      <c r="S183" s="2">
        <f t="shared" si="119"/>
        <v>0</v>
      </c>
      <c r="T183" s="2">
        <f t="shared" si="120"/>
        <v>0</v>
      </c>
      <c r="U183" s="2">
        <f t="shared" si="121"/>
        <v>0</v>
      </c>
      <c r="V183" s="2">
        <f t="shared" si="122"/>
        <v>0</v>
      </c>
      <c r="W183" s="2">
        <f t="shared" si="123"/>
        <v>0</v>
      </c>
      <c r="X183" s="2">
        <f t="shared" si="124"/>
        <v>0</v>
      </c>
      <c r="Y183" s="2">
        <f t="shared" si="125"/>
        <v>0</v>
      </c>
      <c r="Z183" s="2"/>
      <c r="AA183" s="2">
        <v>61975248</v>
      </c>
      <c r="AB183" s="2">
        <f t="shared" si="126"/>
        <v>828.87</v>
      </c>
      <c r="AC183" s="2">
        <f t="shared" si="148"/>
        <v>828.87</v>
      </c>
      <c r="AD183" s="2">
        <f>ROUND((((ET183)-(EU183))+AE183),6)</f>
        <v>0</v>
      </c>
      <c r="AE183" s="2">
        <f t="shared" si="149"/>
        <v>0</v>
      </c>
      <c r="AF183" s="2">
        <f t="shared" si="150"/>
        <v>0</v>
      </c>
      <c r="AG183" s="2">
        <f t="shared" si="128"/>
        <v>0</v>
      </c>
      <c r="AH183" s="2">
        <f t="shared" si="129"/>
        <v>0</v>
      </c>
      <c r="AI183" s="2">
        <f t="shared" si="130"/>
        <v>0</v>
      </c>
      <c r="AJ183" s="2">
        <f t="shared" si="131"/>
        <v>0</v>
      </c>
      <c r="AK183" s="2">
        <v>828.87</v>
      </c>
      <c r="AL183" s="2">
        <v>828.87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1</v>
      </c>
      <c r="AW183" s="2">
        <v>1</v>
      </c>
      <c r="AX183" s="2"/>
      <c r="AY183" s="2"/>
      <c r="AZ183" s="2">
        <v>1</v>
      </c>
      <c r="BA183" s="2">
        <v>1</v>
      </c>
      <c r="BB183" s="2">
        <v>1</v>
      </c>
      <c r="BC183" s="2">
        <v>1.32</v>
      </c>
      <c r="BD183" s="2" t="s">
        <v>3</v>
      </c>
      <c r="BE183" s="2" t="s">
        <v>3</v>
      </c>
      <c r="BF183" s="2" t="s">
        <v>3</v>
      </c>
      <c r="BG183" s="2" t="s">
        <v>3</v>
      </c>
      <c r="BH183" s="2">
        <v>3</v>
      </c>
      <c r="BI183" s="2">
        <v>1</v>
      </c>
      <c r="BJ183" s="2" t="s">
        <v>219</v>
      </c>
      <c r="BK183" s="2"/>
      <c r="BL183" s="2"/>
      <c r="BM183" s="2">
        <v>500001</v>
      </c>
      <c r="BN183" s="2">
        <v>0</v>
      </c>
      <c r="BO183" s="2" t="s">
        <v>217</v>
      </c>
      <c r="BP183" s="2">
        <v>1</v>
      </c>
      <c r="BQ183" s="2">
        <v>8</v>
      </c>
      <c r="BR183" s="2">
        <v>0</v>
      </c>
      <c r="BS183" s="2">
        <v>1</v>
      </c>
      <c r="BT183" s="2">
        <v>1</v>
      </c>
      <c r="BU183" s="2">
        <v>1</v>
      </c>
      <c r="BV183" s="2">
        <v>1</v>
      </c>
      <c r="BW183" s="2">
        <v>1</v>
      </c>
      <c r="BX183" s="2">
        <v>1</v>
      </c>
      <c r="BY183" s="2" t="s">
        <v>3</v>
      </c>
      <c r="BZ183" s="2">
        <v>0</v>
      </c>
      <c r="CA183" s="2">
        <v>0</v>
      </c>
      <c r="CB183" s="2" t="s">
        <v>3</v>
      </c>
      <c r="CC183" s="2"/>
      <c r="CD183" s="2"/>
      <c r="CE183" s="2">
        <v>0</v>
      </c>
      <c r="CF183" s="2">
        <v>0</v>
      </c>
      <c r="CG183" s="2">
        <v>0</v>
      </c>
      <c r="CH183" s="2"/>
      <c r="CI183" s="2"/>
      <c r="CJ183" s="2"/>
      <c r="CK183" s="2"/>
      <c r="CL183" s="2"/>
      <c r="CM183" s="2">
        <v>0</v>
      </c>
      <c r="CN183" s="2" t="s">
        <v>3</v>
      </c>
      <c r="CO183" s="2">
        <v>0</v>
      </c>
      <c r="CP183" s="2">
        <f t="shared" si="132"/>
        <v>175.06</v>
      </c>
      <c r="CQ183" s="2">
        <f>ROUND(AL183*BC183,2)</f>
        <v>1094.1099999999999</v>
      </c>
      <c r="CR183" s="2">
        <f>ROUND(AM183*BB183,2)</f>
        <v>0</v>
      </c>
      <c r="CS183" s="2">
        <f t="shared" si="134"/>
        <v>0</v>
      </c>
      <c r="CT183" s="2">
        <f t="shared" si="135"/>
        <v>0</v>
      </c>
      <c r="CU183" s="2">
        <f t="shared" si="136"/>
        <v>0</v>
      </c>
      <c r="CV183" s="2">
        <f t="shared" si="137"/>
        <v>0</v>
      </c>
      <c r="CW183" s="2">
        <f t="shared" si="138"/>
        <v>0</v>
      </c>
      <c r="CX183" s="2">
        <f t="shared" si="139"/>
        <v>0</v>
      </c>
      <c r="CY183" s="2">
        <f>0</f>
        <v>0</v>
      </c>
      <c r="CZ183" s="2">
        <f>0</f>
        <v>0</v>
      </c>
      <c r="DA183" s="2"/>
      <c r="DB183" s="2"/>
      <c r="DC183" s="2" t="s">
        <v>3</v>
      </c>
      <c r="DD183" s="2" t="s">
        <v>3</v>
      </c>
      <c r="DE183" s="2" t="s">
        <v>3</v>
      </c>
      <c r="DF183" s="2" t="s">
        <v>3</v>
      </c>
      <c r="DG183" s="2" t="s">
        <v>3</v>
      </c>
      <c r="DH183" s="2" t="s">
        <v>3</v>
      </c>
      <c r="DI183" s="2" t="s">
        <v>3</v>
      </c>
      <c r="DJ183" s="2" t="s">
        <v>3</v>
      </c>
      <c r="DK183" s="2" t="s">
        <v>3</v>
      </c>
      <c r="DL183" s="2" t="s">
        <v>3</v>
      </c>
      <c r="DM183" s="2" t="s">
        <v>3</v>
      </c>
      <c r="DN183" s="2">
        <v>0</v>
      </c>
      <c r="DO183" s="2">
        <v>0</v>
      </c>
      <c r="DP183" s="2">
        <v>1</v>
      </c>
      <c r="DQ183" s="2">
        <v>1</v>
      </c>
      <c r="DR183" s="2"/>
      <c r="DS183" s="2"/>
      <c r="DT183" s="2"/>
      <c r="DU183" s="2">
        <v>1013</v>
      </c>
      <c r="DV183" s="2" t="s">
        <v>126</v>
      </c>
      <c r="DW183" s="2" t="s">
        <v>126</v>
      </c>
      <c r="DX183" s="2">
        <v>1</v>
      </c>
      <c r="DY183" s="2"/>
      <c r="DZ183" s="2" t="s">
        <v>3</v>
      </c>
      <c r="EA183" s="2" t="s">
        <v>3</v>
      </c>
      <c r="EB183" s="2" t="s">
        <v>3</v>
      </c>
      <c r="EC183" s="2" t="s">
        <v>3</v>
      </c>
      <c r="ED183" s="2"/>
      <c r="EE183" s="2">
        <v>52126891</v>
      </c>
      <c r="EF183" s="2">
        <v>8</v>
      </c>
      <c r="EG183" s="2" t="s">
        <v>178</v>
      </c>
      <c r="EH183" s="2">
        <v>0</v>
      </c>
      <c r="EI183" s="2" t="s">
        <v>3</v>
      </c>
      <c r="EJ183" s="2">
        <v>1</v>
      </c>
      <c r="EK183" s="2">
        <v>500001</v>
      </c>
      <c r="EL183" s="2" t="s">
        <v>179</v>
      </c>
      <c r="EM183" s="2" t="s">
        <v>180</v>
      </c>
      <c r="EN183" s="2"/>
      <c r="EO183" s="2" t="s">
        <v>3</v>
      </c>
      <c r="EP183" s="2"/>
      <c r="EQ183" s="2">
        <v>0</v>
      </c>
      <c r="ER183" s="2">
        <v>828.87</v>
      </c>
      <c r="ES183" s="2">
        <v>828.87</v>
      </c>
      <c r="ET183" s="2">
        <v>0</v>
      </c>
      <c r="EU183" s="2">
        <v>0</v>
      </c>
      <c r="EV183" s="2">
        <v>0</v>
      </c>
      <c r="EW183" s="2">
        <v>0</v>
      </c>
      <c r="EX183" s="2">
        <v>0</v>
      </c>
      <c r="EY183" s="2">
        <v>0</v>
      </c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>
        <v>0</v>
      </c>
      <c r="FR183" s="2">
        <v>0</v>
      </c>
      <c r="FS183" s="2">
        <v>0</v>
      </c>
      <c r="FT183" s="2"/>
      <c r="FU183" s="2"/>
      <c r="FV183" s="2"/>
      <c r="FW183" s="2"/>
      <c r="FX183" s="2">
        <v>0</v>
      </c>
      <c r="FY183" s="2">
        <v>0</v>
      </c>
      <c r="FZ183" s="2"/>
      <c r="GA183" s="2" t="s">
        <v>3</v>
      </c>
      <c r="GB183" s="2"/>
      <c r="GC183" s="2"/>
      <c r="GD183" s="2">
        <v>1</v>
      </c>
      <c r="GE183" s="2"/>
      <c r="GF183" s="2">
        <v>1286078038</v>
      </c>
      <c r="GG183" s="2">
        <v>2</v>
      </c>
      <c r="GH183" s="2">
        <v>1</v>
      </c>
      <c r="GI183" s="2">
        <v>2</v>
      </c>
      <c r="GJ183" s="2">
        <v>0</v>
      </c>
      <c r="GK183" s="2">
        <v>0</v>
      </c>
      <c r="GL183" s="2">
        <f t="shared" si="140"/>
        <v>0</v>
      </c>
      <c r="GM183" s="2">
        <f t="shared" si="141"/>
        <v>175.06</v>
      </c>
      <c r="GN183" s="2">
        <f t="shared" si="142"/>
        <v>175.06</v>
      </c>
      <c r="GO183" s="2">
        <f t="shared" si="143"/>
        <v>0</v>
      </c>
      <c r="GP183" s="2">
        <f t="shared" si="144"/>
        <v>0</v>
      </c>
      <c r="GQ183" s="2"/>
      <c r="GR183" s="2">
        <v>0</v>
      </c>
      <c r="GS183" s="2">
        <v>0</v>
      </c>
      <c r="GT183" s="2">
        <v>0</v>
      </c>
      <c r="GU183" s="2" t="s">
        <v>3</v>
      </c>
      <c r="GV183" s="2">
        <f t="shared" si="145"/>
        <v>0</v>
      </c>
      <c r="GW183" s="2">
        <v>1</v>
      </c>
      <c r="GX183" s="2">
        <f t="shared" si="146"/>
        <v>0</v>
      </c>
      <c r="GY183" s="2"/>
      <c r="GZ183" s="2"/>
      <c r="HA183" s="2">
        <v>0</v>
      </c>
      <c r="HB183" s="2">
        <v>0</v>
      </c>
      <c r="HC183" s="2">
        <f t="shared" si="147"/>
        <v>0</v>
      </c>
      <c r="HD183" s="2"/>
      <c r="HE183" s="2" t="s">
        <v>3</v>
      </c>
      <c r="HF183" s="2" t="s">
        <v>3</v>
      </c>
      <c r="HG183" s="2"/>
      <c r="HH183" s="2"/>
      <c r="HI183" s="2"/>
      <c r="HJ183" s="2"/>
      <c r="HK183" s="2"/>
      <c r="HL183" s="2"/>
      <c r="HM183" s="2" t="s">
        <v>3</v>
      </c>
      <c r="HN183" s="2" t="s">
        <v>3</v>
      </c>
      <c r="HO183" s="2" t="s">
        <v>3</v>
      </c>
      <c r="HP183" s="2" t="s">
        <v>3</v>
      </c>
      <c r="HQ183" s="2" t="s">
        <v>3</v>
      </c>
      <c r="HR183" s="2"/>
      <c r="HS183" s="2">
        <v>0</v>
      </c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>
        <v>0</v>
      </c>
      <c r="IL183" s="2"/>
      <c r="IM183" s="2"/>
      <c r="IN183" s="2"/>
      <c r="IO183" s="2"/>
      <c r="IP183" s="2"/>
      <c r="IQ183" s="2"/>
      <c r="IR183" s="2"/>
      <c r="IS183" s="2"/>
      <c r="IT183" s="2"/>
      <c r="IU183" s="2"/>
    </row>
    <row r="184" spans="1:255" x14ac:dyDescent="0.2">
      <c r="A184" s="2">
        <v>17</v>
      </c>
      <c r="B184" s="2">
        <v>1</v>
      </c>
      <c r="C184" s="2"/>
      <c r="D184" s="2"/>
      <c r="E184" s="2" t="s">
        <v>220</v>
      </c>
      <c r="F184" s="2" t="s">
        <v>221</v>
      </c>
      <c r="G184" s="2" t="s">
        <v>222</v>
      </c>
      <c r="H184" s="2" t="s">
        <v>189</v>
      </c>
      <c r="I184" s="2">
        <f>ROUND(4,7)</f>
        <v>4</v>
      </c>
      <c r="J184" s="2">
        <v>0</v>
      </c>
      <c r="K184" s="2">
        <f>ROUND(4,7)</f>
        <v>4</v>
      </c>
      <c r="L184" s="2"/>
      <c r="M184" s="2"/>
      <c r="N184" s="2"/>
      <c r="O184" s="2">
        <f t="shared" si="115"/>
        <v>3847.32</v>
      </c>
      <c r="P184" s="2">
        <f t="shared" si="116"/>
        <v>3847.32</v>
      </c>
      <c r="Q184" s="2">
        <f t="shared" si="117"/>
        <v>0</v>
      </c>
      <c r="R184" s="2">
        <f t="shared" si="118"/>
        <v>0</v>
      </c>
      <c r="S184" s="2">
        <f t="shared" si="119"/>
        <v>0</v>
      </c>
      <c r="T184" s="2">
        <f t="shared" si="120"/>
        <v>0</v>
      </c>
      <c r="U184" s="2">
        <f t="shared" si="121"/>
        <v>0</v>
      </c>
      <c r="V184" s="2">
        <f t="shared" si="122"/>
        <v>0</v>
      </c>
      <c r="W184" s="2">
        <f t="shared" si="123"/>
        <v>0</v>
      </c>
      <c r="X184" s="2">
        <f t="shared" si="124"/>
        <v>0</v>
      </c>
      <c r="Y184" s="2">
        <f t="shared" si="125"/>
        <v>0</v>
      </c>
      <c r="Z184" s="2"/>
      <c r="AA184" s="2">
        <v>61975248</v>
      </c>
      <c r="AB184" s="2">
        <f t="shared" si="126"/>
        <v>961.83</v>
      </c>
      <c r="AC184" s="2">
        <f t="shared" si="148"/>
        <v>961.83</v>
      </c>
      <c r="AD184" s="2">
        <f>ROUND((ET184),6)</f>
        <v>0</v>
      </c>
      <c r="AE184" s="2">
        <f t="shared" si="149"/>
        <v>0</v>
      </c>
      <c r="AF184" s="2">
        <f t="shared" si="150"/>
        <v>0</v>
      </c>
      <c r="AG184" s="2">
        <f t="shared" si="128"/>
        <v>0</v>
      </c>
      <c r="AH184" s="2">
        <f t="shared" si="129"/>
        <v>0</v>
      </c>
      <c r="AI184" s="2">
        <f t="shared" si="130"/>
        <v>0</v>
      </c>
      <c r="AJ184" s="2">
        <f t="shared" si="131"/>
        <v>0</v>
      </c>
      <c r="AK184" s="2">
        <v>961.83</v>
      </c>
      <c r="AL184" s="2">
        <v>961.83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1</v>
      </c>
      <c r="AW184" s="2">
        <v>1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3</v>
      </c>
      <c r="BI184" s="2">
        <v>1</v>
      </c>
      <c r="BJ184" s="2" t="s">
        <v>221</v>
      </c>
      <c r="BK184" s="2"/>
      <c r="BL184" s="2"/>
      <c r="BM184" s="2">
        <v>900</v>
      </c>
      <c r="BN184" s="2">
        <v>0</v>
      </c>
      <c r="BO184" s="2" t="s">
        <v>3</v>
      </c>
      <c r="BP184" s="2">
        <v>0</v>
      </c>
      <c r="BQ184" s="2">
        <v>90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0</v>
      </c>
      <c r="CA184" s="2">
        <v>0</v>
      </c>
      <c r="CB184" s="2" t="s">
        <v>3</v>
      </c>
      <c r="CC184" s="2"/>
      <c r="CD184" s="2"/>
      <c r="CE184" s="2">
        <v>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2" t="s">
        <v>3</v>
      </c>
      <c r="CO184" s="2">
        <v>0</v>
      </c>
      <c r="CP184" s="2">
        <f t="shared" si="132"/>
        <v>3847.32</v>
      </c>
      <c r="CQ184" s="2">
        <f>ROUND(AL184,2)</f>
        <v>961.83</v>
      </c>
      <c r="CR184" s="2">
        <f>ROUND(AM184,2)</f>
        <v>0</v>
      </c>
      <c r="CS184" s="2">
        <f t="shared" si="134"/>
        <v>0</v>
      </c>
      <c r="CT184" s="2">
        <f t="shared" si="135"/>
        <v>0</v>
      </c>
      <c r="CU184" s="2">
        <f t="shared" si="136"/>
        <v>0</v>
      </c>
      <c r="CV184" s="2">
        <f t="shared" si="137"/>
        <v>0</v>
      </c>
      <c r="CW184" s="2">
        <f t="shared" si="138"/>
        <v>0</v>
      </c>
      <c r="CX184" s="2">
        <f t="shared" si="139"/>
        <v>0</v>
      </c>
      <c r="CY184" s="2">
        <f>0</f>
        <v>0</v>
      </c>
      <c r="CZ184" s="2">
        <f>0</f>
        <v>0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1010</v>
      </c>
      <c r="DV184" s="2" t="s">
        <v>189</v>
      </c>
      <c r="DW184" s="2" t="s">
        <v>189</v>
      </c>
      <c r="DX184" s="2">
        <v>1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52127394</v>
      </c>
      <c r="EF184" s="2">
        <v>90</v>
      </c>
      <c r="EG184" s="2" t="s">
        <v>185</v>
      </c>
      <c r="EH184" s="2">
        <v>0</v>
      </c>
      <c r="EI184" s="2" t="s">
        <v>3</v>
      </c>
      <c r="EJ184" s="2">
        <v>1</v>
      </c>
      <c r="EK184" s="2">
        <v>900</v>
      </c>
      <c r="EL184" s="2" t="s">
        <v>185</v>
      </c>
      <c r="EM184" s="2" t="s">
        <v>186</v>
      </c>
      <c r="EN184" s="2"/>
      <c r="EO184" s="2" t="s">
        <v>3</v>
      </c>
      <c r="EP184" s="2"/>
      <c r="EQ184" s="2">
        <v>16</v>
      </c>
      <c r="ER184" s="2">
        <v>0</v>
      </c>
      <c r="ES184" s="2">
        <v>961.83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>
        <v>0</v>
      </c>
      <c r="EZ184" s="2">
        <v>5</v>
      </c>
      <c r="FA184" s="2"/>
      <c r="FB184" s="2"/>
      <c r="FC184" s="2">
        <v>0</v>
      </c>
      <c r="FD184" s="2">
        <v>18</v>
      </c>
      <c r="FE184" s="2"/>
      <c r="FF184" s="2">
        <v>961.83</v>
      </c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v>0</v>
      </c>
      <c r="FS184" s="2">
        <v>0</v>
      </c>
      <c r="FT184" s="2"/>
      <c r="FU184" s="2"/>
      <c r="FV184" s="2"/>
      <c r="FW184" s="2"/>
      <c r="FX184" s="2">
        <v>0</v>
      </c>
      <c r="FY184" s="2">
        <v>0</v>
      </c>
      <c r="FZ184" s="2"/>
      <c r="GA184" s="2" t="s">
        <v>3</v>
      </c>
      <c r="GB184" s="2"/>
      <c r="GC184" s="2"/>
      <c r="GD184" s="2">
        <v>1</v>
      </c>
      <c r="GE184" s="2"/>
      <c r="GF184" s="2">
        <v>1257752770</v>
      </c>
      <c r="GG184" s="2">
        <v>2</v>
      </c>
      <c r="GH184" s="2">
        <v>3</v>
      </c>
      <c r="GI184" s="2">
        <v>-2</v>
      </c>
      <c r="GJ184" s="2">
        <v>0</v>
      </c>
      <c r="GK184" s="2">
        <v>0</v>
      </c>
      <c r="GL184" s="2">
        <f t="shared" si="140"/>
        <v>0</v>
      </c>
      <c r="GM184" s="2">
        <f t="shared" si="141"/>
        <v>3847.32</v>
      </c>
      <c r="GN184" s="2">
        <f t="shared" si="142"/>
        <v>3847.32</v>
      </c>
      <c r="GO184" s="2">
        <f t="shared" si="143"/>
        <v>0</v>
      </c>
      <c r="GP184" s="2">
        <f t="shared" si="144"/>
        <v>0</v>
      </c>
      <c r="GQ184" s="2"/>
      <c r="GR184" s="2">
        <v>1</v>
      </c>
      <c r="GS184" s="2">
        <v>1</v>
      </c>
      <c r="GT184" s="2">
        <v>0</v>
      </c>
      <c r="GU184" s="2" t="s">
        <v>3</v>
      </c>
      <c r="GV184" s="2">
        <f t="shared" si="145"/>
        <v>0</v>
      </c>
      <c r="GW184" s="2">
        <v>1</v>
      </c>
      <c r="GX184" s="2">
        <f t="shared" si="146"/>
        <v>0</v>
      </c>
      <c r="GY184" s="2"/>
      <c r="GZ184" s="2"/>
      <c r="HA184" s="2">
        <v>0</v>
      </c>
      <c r="HB184" s="2">
        <v>0</v>
      </c>
      <c r="HC184" s="2">
        <f t="shared" si="147"/>
        <v>0</v>
      </c>
      <c r="HD184" s="2"/>
      <c r="HE184" s="2" t="s">
        <v>3</v>
      </c>
      <c r="HF184" s="2" t="s">
        <v>3</v>
      </c>
      <c r="HG184" s="2">
        <f>ROUND(ROUND(AL184,2)*I184,2)</f>
        <v>3847.32</v>
      </c>
      <c r="HH184" s="2"/>
      <c r="HI184" s="2"/>
      <c r="HJ184" s="2"/>
      <c r="HK184" s="2"/>
      <c r="HL184" s="2"/>
      <c r="HM184" s="2" t="s">
        <v>3</v>
      </c>
      <c r="HN184" s="2" t="s">
        <v>3</v>
      </c>
      <c r="HO184" s="2" t="s">
        <v>3</v>
      </c>
      <c r="HP184" s="2" t="s">
        <v>3</v>
      </c>
      <c r="HQ184" s="2" t="s">
        <v>3</v>
      </c>
      <c r="HR184" s="2"/>
      <c r="HS184" s="2">
        <v>0</v>
      </c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 s="2">
        <v>17</v>
      </c>
      <c r="B185" s="2">
        <v>1</v>
      </c>
      <c r="C185" s="2"/>
      <c r="D185" s="2"/>
      <c r="E185" s="2" t="s">
        <v>3</v>
      </c>
      <c r="F185" s="2" t="s">
        <v>223</v>
      </c>
      <c r="G185" s="2" t="s">
        <v>224</v>
      </c>
      <c r="H185" s="2" t="s">
        <v>126</v>
      </c>
      <c r="I185" s="2">
        <f>ROUND(4/100,7)</f>
        <v>0.04</v>
      </c>
      <c r="J185" s="2">
        <v>0</v>
      </c>
      <c r="K185" s="2">
        <f>ROUND(4/100,7)</f>
        <v>0.04</v>
      </c>
      <c r="L185" s="2"/>
      <c r="M185" s="2"/>
      <c r="N185" s="2"/>
      <c r="O185" s="2">
        <f t="shared" si="115"/>
        <v>89.18</v>
      </c>
      <c r="P185" s="2">
        <f t="shared" si="116"/>
        <v>89.18</v>
      </c>
      <c r="Q185" s="2">
        <f t="shared" si="117"/>
        <v>0</v>
      </c>
      <c r="R185" s="2">
        <f t="shared" si="118"/>
        <v>0</v>
      </c>
      <c r="S185" s="2">
        <f t="shared" si="119"/>
        <v>0</v>
      </c>
      <c r="T185" s="2">
        <f t="shared" si="120"/>
        <v>0</v>
      </c>
      <c r="U185" s="2">
        <f t="shared" si="121"/>
        <v>0</v>
      </c>
      <c r="V185" s="2">
        <f t="shared" si="122"/>
        <v>0</v>
      </c>
      <c r="W185" s="2">
        <f t="shared" si="123"/>
        <v>0</v>
      </c>
      <c r="X185" s="2">
        <f t="shared" si="124"/>
        <v>0</v>
      </c>
      <c r="Y185" s="2">
        <f t="shared" si="125"/>
        <v>0</v>
      </c>
      <c r="Z185" s="2"/>
      <c r="AA185" s="2">
        <v>-1</v>
      </c>
      <c r="AB185" s="2">
        <f t="shared" si="126"/>
        <v>2045.3</v>
      </c>
      <c r="AC185" s="2">
        <f t="shared" si="148"/>
        <v>2045.3</v>
      </c>
      <c r="AD185" s="2">
        <f>ROUND((((ET185)-(EU185))+AE185),6)</f>
        <v>0</v>
      </c>
      <c r="AE185" s="2">
        <f t="shared" si="149"/>
        <v>0</v>
      </c>
      <c r="AF185" s="2">
        <f t="shared" si="150"/>
        <v>0</v>
      </c>
      <c r="AG185" s="2">
        <f t="shared" si="128"/>
        <v>0</v>
      </c>
      <c r="AH185" s="2">
        <f t="shared" si="129"/>
        <v>0</v>
      </c>
      <c r="AI185" s="2">
        <f t="shared" si="130"/>
        <v>0</v>
      </c>
      <c r="AJ185" s="2">
        <f t="shared" si="131"/>
        <v>0</v>
      </c>
      <c r="AK185" s="2">
        <v>2045.3</v>
      </c>
      <c r="AL185" s="2">
        <v>2045.3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1</v>
      </c>
      <c r="AW185" s="2">
        <v>1</v>
      </c>
      <c r="AX185" s="2"/>
      <c r="AY185" s="2"/>
      <c r="AZ185" s="2">
        <v>1</v>
      </c>
      <c r="BA185" s="2">
        <v>1</v>
      </c>
      <c r="BB185" s="2">
        <v>1</v>
      </c>
      <c r="BC185" s="2">
        <v>1.0900000000000001</v>
      </c>
      <c r="BD185" s="2" t="s">
        <v>3</v>
      </c>
      <c r="BE185" s="2" t="s">
        <v>3</v>
      </c>
      <c r="BF185" s="2" t="s">
        <v>3</v>
      </c>
      <c r="BG185" s="2" t="s">
        <v>3</v>
      </c>
      <c r="BH185" s="2">
        <v>3</v>
      </c>
      <c r="BI185" s="2">
        <v>2</v>
      </c>
      <c r="BJ185" s="2" t="s">
        <v>225</v>
      </c>
      <c r="BK185" s="2"/>
      <c r="BL185" s="2"/>
      <c r="BM185" s="2">
        <v>500002</v>
      </c>
      <c r="BN185" s="2">
        <v>0</v>
      </c>
      <c r="BO185" s="2" t="s">
        <v>223</v>
      </c>
      <c r="BP185" s="2">
        <v>1</v>
      </c>
      <c r="BQ185" s="2">
        <v>12</v>
      </c>
      <c r="BR185" s="2">
        <v>0</v>
      </c>
      <c r="BS185" s="2">
        <v>1</v>
      </c>
      <c r="BT185" s="2">
        <v>1</v>
      </c>
      <c r="BU185" s="2">
        <v>1</v>
      </c>
      <c r="BV185" s="2">
        <v>1</v>
      </c>
      <c r="BW185" s="2">
        <v>1</v>
      </c>
      <c r="BX185" s="2">
        <v>1</v>
      </c>
      <c r="BY185" s="2" t="s">
        <v>3</v>
      </c>
      <c r="BZ185" s="2">
        <v>0</v>
      </c>
      <c r="CA185" s="2">
        <v>0</v>
      </c>
      <c r="CB185" s="2" t="s">
        <v>3</v>
      </c>
      <c r="CC185" s="2"/>
      <c r="CD185" s="2"/>
      <c r="CE185" s="2">
        <v>0</v>
      </c>
      <c r="CF185" s="2">
        <v>0</v>
      </c>
      <c r="CG185" s="2">
        <v>0</v>
      </c>
      <c r="CH185" s="2"/>
      <c r="CI185" s="2"/>
      <c r="CJ185" s="2"/>
      <c r="CK185" s="2"/>
      <c r="CL185" s="2"/>
      <c r="CM185" s="2">
        <v>0</v>
      </c>
      <c r="CN185" s="2" t="s">
        <v>3</v>
      </c>
      <c r="CO185" s="2">
        <v>0</v>
      </c>
      <c r="CP185" s="2">
        <f t="shared" si="132"/>
        <v>89.18</v>
      </c>
      <c r="CQ185" s="2">
        <f>ROUND(AL185*BC185,2)</f>
        <v>2229.38</v>
      </c>
      <c r="CR185" s="2">
        <f>ROUND(AM185*BB185,2)</f>
        <v>0</v>
      </c>
      <c r="CS185" s="2">
        <f t="shared" si="134"/>
        <v>0</v>
      </c>
      <c r="CT185" s="2">
        <f t="shared" si="135"/>
        <v>0</v>
      </c>
      <c r="CU185" s="2">
        <f t="shared" si="136"/>
        <v>0</v>
      </c>
      <c r="CV185" s="2">
        <f t="shared" si="137"/>
        <v>0</v>
      </c>
      <c r="CW185" s="2">
        <f t="shared" si="138"/>
        <v>0</v>
      </c>
      <c r="CX185" s="2">
        <f t="shared" si="139"/>
        <v>0</v>
      </c>
      <c r="CY185" s="2">
        <f>0</f>
        <v>0</v>
      </c>
      <c r="CZ185" s="2">
        <f>0</f>
        <v>0</v>
      </c>
      <c r="DA185" s="2"/>
      <c r="DB185" s="2"/>
      <c r="DC185" s="2" t="s">
        <v>3</v>
      </c>
      <c r="DD185" s="2" t="s">
        <v>3</v>
      </c>
      <c r="DE185" s="2" t="s">
        <v>3</v>
      </c>
      <c r="DF185" s="2" t="s">
        <v>3</v>
      </c>
      <c r="DG185" s="2" t="s">
        <v>3</v>
      </c>
      <c r="DH185" s="2" t="s">
        <v>3</v>
      </c>
      <c r="DI185" s="2" t="s">
        <v>3</v>
      </c>
      <c r="DJ185" s="2" t="s">
        <v>3</v>
      </c>
      <c r="DK185" s="2" t="s">
        <v>3</v>
      </c>
      <c r="DL185" s="2" t="s">
        <v>3</v>
      </c>
      <c r="DM185" s="2" t="s">
        <v>3</v>
      </c>
      <c r="DN185" s="2">
        <v>0</v>
      </c>
      <c r="DO185" s="2">
        <v>0</v>
      </c>
      <c r="DP185" s="2">
        <v>1</v>
      </c>
      <c r="DQ185" s="2">
        <v>1</v>
      </c>
      <c r="DR185" s="2"/>
      <c r="DS185" s="2"/>
      <c r="DT185" s="2"/>
      <c r="DU185" s="2">
        <v>1013</v>
      </c>
      <c r="DV185" s="2" t="s">
        <v>126</v>
      </c>
      <c r="DW185" s="2" t="s">
        <v>126</v>
      </c>
      <c r="DX185" s="2">
        <v>1</v>
      </c>
      <c r="DY185" s="2"/>
      <c r="DZ185" s="2" t="s">
        <v>3</v>
      </c>
      <c r="EA185" s="2" t="s">
        <v>3</v>
      </c>
      <c r="EB185" s="2" t="s">
        <v>3</v>
      </c>
      <c r="EC185" s="2" t="s">
        <v>3</v>
      </c>
      <c r="ED185" s="2"/>
      <c r="EE185" s="2">
        <v>52126892</v>
      </c>
      <c r="EF185" s="2">
        <v>12</v>
      </c>
      <c r="EG185" s="2" t="s">
        <v>128</v>
      </c>
      <c r="EH185" s="2">
        <v>0</v>
      </c>
      <c r="EI185" s="2" t="s">
        <v>3</v>
      </c>
      <c r="EJ185" s="2">
        <v>2</v>
      </c>
      <c r="EK185" s="2">
        <v>500002</v>
      </c>
      <c r="EL185" s="2" t="s">
        <v>129</v>
      </c>
      <c r="EM185" s="2" t="s">
        <v>130</v>
      </c>
      <c r="EN185" s="2"/>
      <c r="EO185" s="2" t="s">
        <v>3</v>
      </c>
      <c r="EP185" s="2"/>
      <c r="EQ185" s="2">
        <v>1024</v>
      </c>
      <c r="ER185" s="2">
        <v>2045.3</v>
      </c>
      <c r="ES185" s="2">
        <v>2045.3</v>
      </c>
      <c r="ET185" s="2">
        <v>0</v>
      </c>
      <c r="EU185" s="2">
        <v>0</v>
      </c>
      <c r="EV185" s="2">
        <v>0</v>
      </c>
      <c r="EW185" s="2">
        <v>0</v>
      </c>
      <c r="EX185" s="2">
        <v>0</v>
      </c>
      <c r="EY185" s="2">
        <v>0</v>
      </c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>
        <v>0</v>
      </c>
      <c r="FR185" s="2">
        <v>0</v>
      </c>
      <c r="FS185" s="2">
        <v>0</v>
      </c>
      <c r="FT185" s="2"/>
      <c r="FU185" s="2"/>
      <c r="FV185" s="2"/>
      <c r="FW185" s="2"/>
      <c r="FX185" s="2">
        <v>0</v>
      </c>
      <c r="FY185" s="2">
        <v>0</v>
      </c>
      <c r="FZ185" s="2"/>
      <c r="GA185" s="2" t="s">
        <v>3</v>
      </c>
      <c r="GB185" s="2"/>
      <c r="GC185" s="2"/>
      <c r="GD185" s="2">
        <v>1</v>
      </c>
      <c r="GE185" s="2"/>
      <c r="GF185" s="2">
        <v>-2028115184</v>
      </c>
      <c r="GG185" s="2">
        <v>2</v>
      </c>
      <c r="GH185" s="2">
        <v>1</v>
      </c>
      <c r="GI185" s="2">
        <v>2</v>
      </c>
      <c r="GJ185" s="2">
        <v>0</v>
      </c>
      <c r="GK185" s="2">
        <v>0</v>
      </c>
      <c r="GL185" s="2">
        <f t="shared" si="140"/>
        <v>0</v>
      </c>
      <c r="GM185" s="2">
        <f t="shared" si="141"/>
        <v>89.18</v>
      </c>
      <c r="GN185" s="2">
        <f t="shared" si="142"/>
        <v>0</v>
      </c>
      <c r="GO185" s="2">
        <f t="shared" si="143"/>
        <v>89.18</v>
      </c>
      <c r="GP185" s="2">
        <f t="shared" si="144"/>
        <v>0</v>
      </c>
      <c r="GQ185" s="2"/>
      <c r="GR185" s="2">
        <v>0</v>
      </c>
      <c r="GS185" s="2">
        <v>0</v>
      </c>
      <c r="GT185" s="2">
        <v>0</v>
      </c>
      <c r="GU185" s="2" t="s">
        <v>3</v>
      </c>
      <c r="GV185" s="2">
        <f t="shared" si="145"/>
        <v>0</v>
      </c>
      <c r="GW185" s="2">
        <v>1</v>
      </c>
      <c r="GX185" s="2">
        <f t="shared" si="146"/>
        <v>0</v>
      </c>
      <c r="GY185" s="2"/>
      <c r="GZ185" s="2"/>
      <c r="HA185" s="2">
        <v>0</v>
      </c>
      <c r="HB185" s="2">
        <v>0</v>
      </c>
      <c r="HC185" s="2">
        <f t="shared" si="147"/>
        <v>0</v>
      </c>
      <c r="HD185" s="2"/>
      <c r="HE185" s="2" t="s">
        <v>3</v>
      </c>
      <c r="HF185" s="2" t="s">
        <v>3</v>
      </c>
      <c r="HG185" s="2"/>
      <c r="HH185" s="2"/>
      <c r="HI185" s="2"/>
      <c r="HJ185" s="2"/>
      <c r="HK185" s="2"/>
      <c r="HL185" s="2"/>
      <c r="HM185" s="2" t="s">
        <v>3</v>
      </c>
      <c r="HN185" s="2" t="s">
        <v>3</v>
      </c>
      <c r="HO185" s="2" t="s">
        <v>3</v>
      </c>
      <c r="HP185" s="2" t="s">
        <v>3</v>
      </c>
      <c r="HQ185" s="2" t="s">
        <v>3</v>
      </c>
      <c r="HR185" s="2"/>
      <c r="HS185" s="2">
        <v>0</v>
      </c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>
        <v>0</v>
      </c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 x14ac:dyDescent="0.2">
      <c r="A186" s="2">
        <v>17</v>
      </c>
      <c r="B186" s="2">
        <v>1</v>
      </c>
      <c r="C186" s="2"/>
      <c r="D186" s="2"/>
      <c r="E186" s="2" t="s">
        <v>226</v>
      </c>
      <c r="F186" s="2" t="s">
        <v>227</v>
      </c>
      <c r="G186" s="2" t="s">
        <v>228</v>
      </c>
      <c r="H186" s="2" t="s">
        <v>193</v>
      </c>
      <c r="I186" s="2">
        <f>ROUND(10,7)</f>
        <v>10</v>
      </c>
      <c r="J186" s="2">
        <v>0</v>
      </c>
      <c r="K186" s="2">
        <f>ROUND(10,7)</f>
        <v>10</v>
      </c>
      <c r="L186" s="2"/>
      <c r="M186" s="2"/>
      <c r="N186" s="2"/>
      <c r="O186" s="2">
        <f t="shared" si="115"/>
        <v>3939.8</v>
      </c>
      <c r="P186" s="2">
        <f t="shared" si="116"/>
        <v>3939.8</v>
      </c>
      <c r="Q186" s="2">
        <f t="shared" si="117"/>
        <v>0</v>
      </c>
      <c r="R186" s="2">
        <f t="shared" si="118"/>
        <v>0</v>
      </c>
      <c r="S186" s="2">
        <f t="shared" si="119"/>
        <v>0</v>
      </c>
      <c r="T186" s="2">
        <f t="shared" si="120"/>
        <v>0</v>
      </c>
      <c r="U186" s="2">
        <f t="shared" si="121"/>
        <v>0</v>
      </c>
      <c r="V186" s="2">
        <f t="shared" si="122"/>
        <v>0</v>
      </c>
      <c r="W186" s="2">
        <f t="shared" si="123"/>
        <v>0</v>
      </c>
      <c r="X186" s="2">
        <f t="shared" si="124"/>
        <v>0</v>
      </c>
      <c r="Y186" s="2">
        <f t="shared" si="125"/>
        <v>0</v>
      </c>
      <c r="Z186" s="2"/>
      <c r="AA186" s="2">
        <v>61975248</v>
      </c>
      <c r="AB186" s="2">
        <f t="shared" si="126"/>
        <v>393.98</v>
      </c>
      <c r="AC186" s="2">
        <f t="shared" si="148"/>
        <v>393.98</v>
      </c>
      <c r="AD186" s="2">
        <f>ROUND((ET186),6)</f>
        <v>0</v>
      </c>
      <c r="AE186" s="2">
        <f t="shared" si="149"/>
        <v>0</v>
      </c>
      <c r="AF186" s="2">
        <f t="shared" si="150"/>
        <v>0</v>
      </c>
      <c r="AG186" s="2">
        <f t="shared" si="128"/>
        <v>0</v>
      </c>
      <c r="AH186" s="2">
        <f t="shared" si="129"/>
        <v>0</v>
      </c>
      <c r="AI186" s="2">
        <f t="shared" si="130"/>
        <v>0</v>
      </c>
      <c r="AJ186" s="2">
        <f t="shared" si="131"/>
        <v>0</v>
      </c>
      <c r="AK186" s="2">
        <v>393.98</v>
      </c>
      <c r="AL186" s="2">
        <v>393.98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1</v>
      </c>
      <c r="AW186" s="2">
        <v>1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3</v>
      </c>
      <c r="BI186" s="2">
        <v>1</v>
      </c>
      <c r="BJ186" s="2" t="s">
        <v>227</v>
      </c>
      <c r="BK186" s="2"/>
      <c r="BL186" s="2"/>
      <c r="BM186" s="2">
        <v>900</v>
      </c>
      <c r="BN186" s="2">
        <v>0</v>
      </c>
      <c r="BO186" s="2" t="s">
        <v>3</v>
      </c>
      <c r="BP186" s="2">
        <v>0</v>
      </c>
      <c r="BQ186" s="2">
        <v>90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0</v>
      </c>
      <c r="CA186" s="2">
        <v>0</v>
      </c>
      <c r="CB186" s="2" t="s">
        <v>3</v>
      </c>
      <c r="CC186" s="2"/>
      <c r="CD186" s="2"/>
      <c r="CE186" s="2">
        <v>0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3</v>
      </c>
      <c r="CO186" s="2">
        <v>0</v>
      </c>
      <c r="CP186" s="2">
        <f t="shared" si="132"/>
        <v>3939.8</v>
      </c>
      <c r="CQ186" s="2">
        <f>ROUND(AL186,2)</f>
        <v>393.98</v>
      </c>
      <c r="CR186" s="2">
        <f>ROUND(AM186,2)</f>
        <v>0</v>
      </c>
      <c r="CS186" s="2">
        <f t="shared" si="134"/>
        <v>0</v>
      </c>
      <c r="CT186" s="2">
        <f t="shared" si="135"/>
        <v>0</v>
      </c>
      <c r="CU186" s="2">
        <f t="shared" si="136"/>
        <v>0</v>
      </c>
      <c r="CV186" s="2">
        <f t="shared" si="137"/>
        <v>0</v>
      </c>
      <c r="CW186" s="2">
        <f t="shared" si="138"/>
        <v>0</v>
      </c>
      <c r="CX186" s="2">
        <f t="shared" si="139"/>
        <v>0</v>
      </c>
      <c r="CY186" s="2">
        <f>0</f>
        <v>0</v>
      </c>
      <c r="CZ186" s="2">
        <f>0</f>
        <v>0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1003</v>
      </c>
      <c r="DV186" s="2" t="s">
        <v>193</v>
      </c>
      <c r="DW186" s="2" t="s">
        <v>193</v>
      </c>
      <c r="DX186" s="2">
        <v>1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52127394</v>
      </c>
      <c r="EF186" s="2">
        <v>90</v>
      </c>
      <c r="EG186" s="2" t="s">
        <v>185</v>
      </c>
      <c r="EH186" s="2">
        <v>0</v>
      </c>
      <c r="EI186" s="2" t="s">
        <v>3</v>
      </c>
      <c r="EJ186" s="2">
        <v>1</v>
      </c>
      <c r="EK186" s="2">
        <v>900</v>
      </c>
      <c r="EL186" s="2" t="s">
        <v>185</v>
      </c>
      <c r="EM186" s="2" t="s">
        <v>186</v>
      </c>
      <c r="EN186" s="2"/>
      <c r="EO186" s="2" t="s">
        <v>3</v>
      </c>
      <c r="EP186" s="2"/>
      <c r="EQ186" s="2">
        <v>16</v>
      </c>
      <c r="ER186" s="2">
        <v>0</v>
      </c>
      <c r="ES186" s="2">
        <v>393.98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>
        <v>0</v>
      </c>
      <c r="EZ186" s="2">
        <v>5</v>
      </c>
      <c r="FA186" s="2"/>
      <c r="FB186" s="2"/>
      <c r="FC186" s="2">
        <v>0</v>
      </c>
      <c r="FD186" s="2">
        <v>18</v>
      </c>
      <c r="FE186" s="2"/>
      <c r="FF186" s="2">
        <v>393.98</v>
      </c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v>0</v>
      </c>
      <c r="FS186" s="2">
        <v>0</v>
      </c>
      <c r="FT186" s="2"/>
      <c r="FU186" s="2"/>
      <c r="FV186" s="2"/>
      <c r="FW186" s="2"/>
      <c r="FX186" s="2">
        <v>0</v>
      </c>
      <c r="FY186" s="2">
        <v>0</v>
      </c>
      <c r="FZ186" s="2"/>
      <c r="GA186" s="2" t="s">
        <v>3</v>
      </c>
      <c r="GB186" s="2"/>
      <c r="GC186" s="2"/>
      <c r="GD186" s="2">
        <v>1</v>
      </c>
      <c r="GE186" s="2"/>
      <c r="GF186" s="2">
        <v>865261759</v>
      </c>
      <c r="GG186" s="2">
        <v>2</v>
      </c>
      <c r="GH186" s="2">
        <v>3</v>
      </c>
      <c r="GI186" s="2">
        <v>-2</v>
      </c>
      <c r="GJ186" s="2">
        <v>0</v>
      </c>
      <c r="GK186" s="2">
        <v>0</v>
      </c>
      <c r="GL186" s="2">
        <f t="shared" si="140"/>
        <v>0</v>
      </c>
      <c r="GM186" s="2">
        <f t="shared" si="141"/>
        <v>3939.8</v>
      </c>
      <c r="GN186" s="2">
        <f t="shared" si="142"/>
        <v>3939.8</v>
      </c>
      <c r="GO186" s="2">
        <f t="shared" si="143"/>
        <v>0</v>
      </c>
      <c r="GP186" s="2">
        <f t="shared" si="144"/>
        <v>0</v>
      </c>
      <c r="GQ186" s="2"/>
      <c r="GR186" s="2">
        <v>1</v>
      </c>
      <c r="GS186" s="2">
        <v>1</v>
      </c>
      <c r="GT186" s="2">
        <v>0</v>
      </c>
      <c r="GU186" s="2" t="s">
        <v>3</v>
      </c>
      <c r="GV186" s="2">
        <f t="shared" si="145"/>
        <v>0</v>
      </c>
      <c r="GW186" s="2">
        <v>1</v>
      </c>
      <c r="GX186" s="2">
        <f t="shared" si="146"/>
        <v>0</v>
      </c>
      <c r="GY186" s="2"/>
      <c r="GZ186" s="2"/>
      <c r="HA186" s="2">
        <v>0</v>
      </c>
      <c r="HB186" s="2">
        <v>0</v>
      </c>
      <c r="HC186" s="2">
        <f t="shared" si="147"/>
        <v>0</v>
      </c>
      <c r="HD186" s="2"/>
      <c r="HE186" s="2" t="s">
        <v>3</v>
      </c>
      <c r="HF186" s="2" t="s">
        <v>3</v>
      </c>
      <c r="HG186" s="2">
        <f>ROUND(ROUND(AL186,2)*I186,2)</f>
        <v>3939.8</v>
      </c>
      <c r="HH186" s="2"/>
      <c r="HI186" s="2"/>
      <c r="HJ186" s="2"/>
      <c r="HK186" s="2"/>
      <c r="HL186" s="2"/>
      <c r="HM186" s="2" t="s">
        <v>3</v>
      </c>
      <c r="HN186" s="2" t="s">
        <v>3</v>
      </c>
      <c r="HO186" s="2" t="s">
        <v>3</v>
      </c>
      <c r="HP186" s="2" t="s">
        <v>3</v>
      </c>
      <c r="HQ186" s="2" t="s">
        <v>3</v>
      </c>
      <c r="HR186" s="2"/>
      <c r="HS186" s="2">
        <v>0</v>
      </c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8" spans="1:255" x14ac:dyDescent="0.2">
      <c r="A188" s="3">
        <v>51</v>
      </c>
      <c r="B188" s="3">
        <f>B168</f>
        <v>1</v>
      </c>
      <c r="C188" s="3">
        <f>A168</f>
        <v>4</v>
      </c>
      <c r="D188" s="3">
        <f>ROW(A168)</f>
        <v>168</v>
      </c>
      <c r="E188" s="3"/>
      <c r="F188" s="3" t="str">
        <f>IF(F168&lt;&gt;"",F168,"")</f>
        <v>Новый раздел</v>
      </c>
      <c r="G188" s="3" t="str">
        <f>IF(G168&lt;&gt;"",G168,"")</f>
        <v>Материалы.</v>
      </c>
      <c r="H188" s="3">
        <v>0</v>
      </c>
      <c r="I188" s="3"/>
      <c r="J188" s="3"/>
      <c r="K188" s="3"/>
      <c r="L188" s="3"/>
      <c r="M188" s="3"/>
      <c r="N188" s="3"/>
      <c r="O188" s="3">
        <f t="shared" ref="O188:T188" si="151">ROUND(AB188,2)</f>
        <v>11811.73</v>
      </c>
      <c r="P188" s="3">
        <f t="shared" si="151"/>
        <v>11811.73</v>
      </c>
      <c r="Q188" s="3">
        <f t="shared" si="151"/>
        <v>0</v>
      </c>
      <c r="R188" s="3">
        <f t="shared" si="151"/>
        <v>0</v>
      </c>
      <c r="S188" s="3">
        <f t="shared" si="151"/>
        <v>0</v>
      </c>
      <c r="T188" s="3">
        <f t="shared" si="151"/>
        <v>0</v>
      </c>
      <c r="U188" s="3">
        <f>AH188</f>
        <v>0</v>
      </c>
      <c r="V188" s="3">
        <f>AI188</f>
        <v>0</v>
      </c>
      <c r="W188" s="3">
        <f>ROUND(AJ188,2)</f>
        <v>0</v>
      </c>
      <c r="X188" s="3">
        <f>ROUND(AK188,2)</f>
        <v>0</v>
      </c>
      <c r="Y188" s="3">
        <f>ROUND(AL188,2)</f>
        <v>0</v>
      </c>
      <c r="Z188" s="3"/>
      <c r="AA188" s="3"/>
      <c r="AB188" s="3">
        <f>ROUND(SUMIF(AA172:AA186,"=61975248",O172:O186),2)</f>
        <v>11811.73</v>
      </c>
      <c r="AC188" s="3">
        <f>ROUND(SUMIF(AA172:AA186,"=61975248",P172:P186),2)</f>
        <v>11811.73</v>
      </c>
      <c r="AD188" s="3">
        <f>ROUND(SUMIF(AA172:AA186,"=61975248",Q172:Q186),2)</f>
        <v>0</v>
      </c>
      <c r="AE188" s="3">
        <f>ROUND(SUMIF(AA172:AA186,"=61975248",R172:R186),2)</f>
        <v>0</v>
      </c>
      <c r="AF188" s="3">
        <f>ROUND(SUMIF(AA172:AA186,"=61975248",S172:S186),2)</f>
        <v>0</v>
      </c>
      <c r="AG188" s="3">
        <f>ROUND(SUMIF(AA172:AA186,"=61975248",T172:T186),2)</f>
        <v>0</v>
      </c>
      <c r="AH188" s="3">
        <f>SUMIF(AA172:AA186,"=61975248",U172:U186)</f>
        <v>0</v>
      </c>
      <c r="AI188" s="3">
        <f>SUMIF(AA172:AA186,"=61975248",V172:V186)</f>
        <v>0</v>
      </c>
      <c r="AJ188" s="3">
        <f>ROUND(SUMIF(AA172:AA186,"=61975248",W172:W186),2)</f>
        <v>0</v>
      </c>
      <c r="AK188" s="3">
        <f>ROUND(SUMIF(AA172:AA186,"=61975248",X172:X186),2)</f>
        <v>0</v>
      </c>
      <c r="AL188" s="3">
        <f>ROUND(SUMIF(AA172:AA186,"=61975248",Y172:Y186),2)</f>
        <v>0</v>
      </c>
      <c r="AM188" s="3"/>
      <c r="AN188" s="3"/>
      <c r="AO188" s="3">
        <f t="shared" ref="AO188:BD188" si="152">ROUND(BX188,2)</f>
        <v>0</v>
      </c>
      <c r="AP188" s="3">
        <f t="shared" si="152"/>
        <v>0</v>
      </c>
      <c r="AQ188" s="3">
        <f t="shared" si="152"/>
        <v>0</v>
      </c>
      <c r="AR188" s="3">
        <f t="shared" si="152"/>
        <v>11811.73</v>
      </c>
      <c r="AS188" s="3">
        <f t="shared" si="152"/>
        <v>11811.73</v>
      </c>
      <c r="AT188" s="3">
        <f t="shared" si="152"/>
        <v>0</v>
      </c>
      <c r="AU188" s="3">
        <f t="shared" si="152"/>
        <v>0</v>
      </c>
      <c r="AV188" s="3">
        <f t="shared" si="152"/>
        <v>11811.73</v>
      </c>
      <c r="AW188" s="3">
        <f t="shared" si="152"/>
        <v>11811.73</v>
      </c>
      <c r="AX188" s="3">
        <f t="shared" si="152"/>
        <v>0</v>
      </c>
      <c r="AY188" s="3">
        <f t="shared" si="152"/>
        <v>11811.73</v>
      </c>
      <c r="AZ188" s="3">
        <f t="shared" si="152"/>
        <v>0</v>
      </c>
      <c r="BA188" s="3">
        <f t="shared" si="152"/>
        <v>0</v>
      </c>
      <c r="BB188" s="3">
        <f t="shared" si="152"/>
        <v>0</v>
      </c>
      <c r="BC188" s="3">
        <f t="shared" si="152"/>
        <v>0</v>
      </c>
      <c r="BD188" s="3">
        <f t="shared" si="152"/>
        <v>0</v>
      </c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>
        <f>ROUND(SUMIF(AA172:AA186,"=61975248",FQ172:FQ186),2)</f>
        <v>0</v>
      </c>
      <c r="BY188" s="3">
        <f>ROUND(SUMIF(AA172:AA186,"=61975248",FR172:FR186),2)</f>
        <v>0</v>
      </c>
      <c r="BZ188" s="3">
        <f>ROUND(SUMIF(AA172:AA186,"=61975248",GL172:GL186),2)</f>
        <v>0</v>
      </c>
      <c r="CA188" s="3">
        <f>ROUND(SUMIF(AA172:AA186,"=61975248",GM172:GM186),2)</f>
        <v>11811.73</v>
      </c>
      <c r="CB188" s="3">
        <f>ROUND(SUMIF(AA172:AA186,"=61975248",GN172:GN186),2)</f>
        <v>11811.73</v>
      </c>
      <c r="CC188" s="3">
        <f>ROUND(SUMIF(AA172:AA186,"=61975248",GO172:GO186),2)</f>
        <v>0</v>
      </c>
      <c r="CD188" s="3">
        <f>ROUND(SUMIF(AA172:AA186,"=61975248",GP172:GP186),2)</f>
        <v>0</v>
      </c>
      <c r="CE188" s="3">
        <f>AC188-BX188</f>
        <v>11811.73</v>
      </c>
      <c r="CF188" s="3">
        <f>AC188-BY188</f>
        <v>11811.73</v>
      </c>
      <c r="CG188" s="3">
        <f>BX188-BZ188</f>
        <v>0</v>
      </c>
      <c r="CH188" s="3">
        <f>AC188-BX188-BY188+BZ188</f>
        <v>11811.73</v>
      </c>
      <c r="CI188" s="3">
        <f>BY188-BZ188</f>
        <v>0</v>
      </c>
      <c r="CJ188" s="3">
        <f>ROUND(SUMIF(AA172:AA186,"=61975248",GX172:GX186),2)</f>
        <v>0</v>
      </c>
      <c r="CK188" s="3">
        <f>ROUND(SUMIF(AA172:AA186,"=61975248",GY172:GY186),2)</f>
        <v>0</v>
      </c>
      <c r="CL188" s="3">
        <f>ROUND(SUMIF(AA172:AA186,"=61975248",GZ172:GZ186),2)</f>
        <v>0</v>
      </c>
      <c r="CM188" s="3">
        <f>ROUND(SUMIF(AA172:AA186,"=61975248",HD172:HD186),2)</f>
        <v>0</v>
      </c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  <c r="FM188" s="4"/>
      <c r="FN188" s="4"/>
      <c r="FO188" s="4"/>
      <c r="FP188" s="4"/>
      <c r="FQ188" s="4"/>
      <c r="FR188" s="4"/>
      <c r="FS188" s="4"/>
      <c r="FT188" s="4"/>
      <c r="FU188" s="4"/>
      <c r="FV188" s="4"/>
      <c r="FW188" s="4"/>
      <c r="FX188" s="4"/>
      <c r="FY188" s="4"/>
      <c r="FZ188" s="4"/>
      <c r="GA188" s="4"/>
      <c r="GB188" s="4"/>
      <c r="GC188" s="4"/>
      <c r="GD188" s="4"/>
      <c r="GE188" s="4"/>
      <c r="GF188" s="4"/>
      <c r="GG188" s="4"/>
      <c r="GH188" s="4"/>
      <c r="GI188" s="4"/>
      <c r="GJ188" s="4"/>
      <c r="GK188" s="4"/>
      <c r="GL188" s="4"/>
      <c r="GM188" s="4"/>
      <c r="GN188" s="4"/>
      <c r="GO188" s="4"/>
      <c r="GP188" s="4"/>
      <c r="GQ188" s="4"/>
      <c r="GR188" s="4"/>
      <c r="GS188" s="4"/>
      <c r="GT188" s="4"/>
      <c r="GU188" s="4"/>
      <c r="GV188" s="4"/>
      <c r="GW188" s="4"/>
      <c r="GX188" s="4">
        <v>0</v>
      </c>
    </row>
    <row r="190" spans="1:255" x14ac:dyDescent="0.2">
      <c r="A190" s="5">
        <v>50</v>
      </c>
      <c r="B190" s="5">
        <v>0</v>
      </c>
      <c r="C190" s="5">
        <v>0</v>
      </c>
      <c r="D190" s="5">
        <v>1</v>
      </c>
      <c r="E190" s="5">
        <v>201</v>
      </c>
      <c r="F190" s="5">
        <f>ROUND(Source!O188,O190)</f>
        <v>11811.73</v>
      </c>
      <c r="G190" s="5" t="s">
        <v>31</v>
      </c>
      <c r="H190" s="5" t="s">
        <v>32</v>
      </c>
      <c r="I190" s="5"/>
      <c r="J190" s="5"/>
      <c r="K190" s="5">
        <v>201</v>
      </c>
      <c r="L190" s="5">
        <v>1</v>
      </c>
      <c r="M190" s="5">
        <v>3</v>
      </c>
      <c r="N190" s="5" t="s">
        <v>3</v>
      </c>
      <c r="O190" s="5">
        <v>2</v>
      </c>
      <c r="P190" s="5"/>
      <c r="Q190" s="5"/>
      <c r="R190" s="5"/>
      <c r="S190" s="5"/>
      <c r="T190" s="5"/>
      <c r="U190" s="5"/>
      <c r="V190" s="5"/>
      <c r="W190" s="5">
        <v>11811.73</v>
      </c>
      <c r="X190" s="5">
        <v>1</v>
      </c>
      <c r="Y190" s="5">
        <v>11811.73</v>
      </c>
      <c r="Z190" s="5"/>
      <c r="AA190" s="5"/>
      <c r="AB190" s="5"/>
    </row>
    <row r="191" spans="1:255" x14ac:dyDescent="0.2">
      <c r="A191" s="5">
        <v>50</v>
      </c>
      <c r="B191" s="5">
        <v>0</v>
      </c>
      <c r="C191" s="5">
        <v>0</v>
      </c>
      <c r="D191" s="5">
        <v>1</v>
      </c>
      <c r="E191" s="5">
        <v>202</v>
      </c>
      <c r="F191" s="5">
        <f>ROUND(Source!P188,O191)</f>
        <v>11811.73</v>
      </c>
      <c r="G191" s="5" t="s">
        <v>33</v>
      </c>
      <c r="H191" s="5" t="s">
        <v>34</v>
      </c>
      <c r="I191" s="5"/>
      <c r="J191" s="5"/>
      <c r="K191" s="5">
        <v>202</v>
      </c>
      <c r="L191" s="5">
        <v>2</v>
      </c>
      <c r="M191" s="5">
        <v>3</v>
      </c>
      <c r="N191" s="5" t="s">
        <v>3</v>
      </c>
      <c r="O191" s="5">
        <v>2</v>
      </c>
      <c r="P191" s="5"/>
      <c r="Q191" s="5"/>
      <c r="R191" s="5"/>
      <c r="S191" s="5"/>
      <c r="T191" s="5"/>
      <c r="U191" s="5"/>
      <c r="V191" s="5"/>
      <c r="W191" s="5">
        <v>11811.73</v>
      </c>
      <c r="X191" s="5">
        <v>1</v>
      </c>
      <c r="Y191" s="5">
        <v>11811.73</v>
      </c>
      <c r="Z191" s="5"/>
      <c r="AA191" s="5"/>
      <c r="AB191" s="5"/>
    </row>
    <row r="192" spans="1:255" x14ac:dyDescent="0.2">
      <c r="A192" s="5">
        <v>50</v>
      </c>
      <c r="B192" s="5">
        <v>0</v>
      </c>
      <c r="C192" s="5">
        <v>0</v>
      </c>
      <c r="D192" s="5">
        <v>1</v>
      </c>
      <c r="E192" s="5">
        <v>222</v>
      </c>
      <c r="F192" s="5">
        <f>ROUND(Source!AO188,O192)</f>
        <v>0</v>
      </c>
      <c r="G192" s="5" t="s">
        <v>35</v>
      </c>
      <c r="H192" s="5" t="s">
        <v>36</v>
      </c>
      <c r="I192" s="5"/>
      <c r="J192" s="5"/>
      <c r="K192" s="5">
        <v>222</v>
      </c>
      <c r="L192" s="5">
        <v>3</v>
      </c>
      <c r="M192" s="5">
        <v>3</v>
      </c>
      <c r="N192" s="5" t="s">
        <v>3</v>
      </c>
      <c r="O192" s="5">
        <v>2</v>
      </c>
      <c r="P192" s="5"/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/>
      <c r="AA192" s="5"/>
      <c r="AB192" s="5"/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225</v>
      </c>
      <c r="F193" s="5">
        <f>ROUND(Source!AV188,O193)</f>
        <v>11811.73</v>
      </c>
      <c r="G193" s="5" t="s">
        <v>37</v>
      </c>
      <c r="H193" s="5" t="s">
        <v>38</v>
      </c>
      <c r="I193" s="5"/>
      <c r="J193" s="5"/>
      <c r="K193" s="5">
        <v>225</v>
      </c>
      <c r="L193" s="5">
        <v>4</v>
      </c>
      <c r="M193" s="5">
        <v>3</v>
      </c>
      <c r="N193" s="5" t="s">
        <v>3</v>
      </c>
      <c r="O193" s="5">
        <v>2</v>
      </c>
      <c r="P193" s="5"/>
      <c r="Q193" s="5"/>
      <c r="R193" s="5"/>
      <c r="S193" s="5"/>
      <c r="T193" s="5"/>
      <c r="U193" s="5"/>
      <c r="V193" s="5"/>
      <c r="W193" s="5">
        <v>11811.73</v>
      </c>
      <c r="X193" s="5">
        <v>1</v>
      </c>
      <c r="Y193" s="5">
        <v>11811.73</v>
      </c>
      <c r="Z193" s="5"/>
      <c r="AA193" s="5"/>
      <c r="AB193" s="5"/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226</v>
      </c>
      <c r="F194" s="5">
        <f>ROUND(Source!AW188,O194)</f>
        <v>11811.73</v>
      </c>
      <c r="G194" s="5" t="s">
        <v>39</v>
      </c>
      <c r="H194" s="5" t="s">
        <v>40</v>
      </c>
      <c r="I194" s="5"/>
      <c r="J194" s="5"/>
      <c r="K194" s="5">
        <v>226</v>
      </c>
      <c r="L194" s="5">
        <v>5</v>
      </c>
      <c r="M194" s="5">
        <v>3</v>
      </c>
      <c r="N194" s="5" t="s">
        <v>3</v>
      </c>
      <c r="O194" s="5">
        <v>2</v>
      </c>
      <c r="P194" s="5"/>
      <c r="Q194" s="5"/>
      <c r="R194" s="5"/>
      <c r="S194" s="5"/>
      <c r="T194" s="5"/>
      <c r="U194" s="5"/>
      <c r="V194" s="5"/>
      <c r="W194" s="5">
        <v>11811.73</v>
      </c>
      <c r="X194" s="5">
        <v>1</v>
      </c>
      <c r="Y194" s="5">
        <v>11811.73</v>
      </c>
      <c r="Z194" s="5"/>
      <c r="AA194" s="5"/>
      <c r="AB194" s="5"/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227</v>
      </c>
      <c r="F195" s="5">
        <f>ROUND(Source!AX188,O195)</f>
        <v>0</v>
      </c>
      <c r="G195" s="5" t="s">
        <v>41</v>
      </c>
      <c r="H195" s="5" t="s">
        <v>42</v>
      </c>
      <c r="I195" s="5"/>
      <c r="J195" s="5"/>
      <c r="K195" s="5">
        <v>227</v>
      </c>
      <c r="L195" s="5">
        <v>6</v>
      </c>
      <c r="M195" s="5">
        <v>3</v>
      </c>
      <c r="N195" s="5" t="s">
        <v>3</v>
      </c>
      <c r="O195" s="5">
        <v>2</v>
      </c>
      <c r="P195" s="5"/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/>
      <c r="AA195" s="5"/>
      <c r="AB195" s="5"/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228</v>
      </c>
      <c r="F196" s="5">
        <f>ROUND(Source!AY188,O196)</f>
        <v>11811.73</v>
      </c>
      <c r="G196" s="5" t="s">
        <v>43</v>
      </c>
      <c r="H196" s="5" t="s">
        <v>44</v>
      </c>
      <c r="I196" s="5"/>
      <c r="J196" s="5"/>
      <c r="K196" s="5">
        <v>228</v>
      </c>
      <c r="L196" s="5">
        <v>7</v>
      </c>
      <c r="M196" s="5">
        <v>3</v>
      </c>
      <c r="N196" s="5" t="s">
        <v>3</v>
      </c>
      <c r="O196" s="5">
        <v>2</v>
      </c>
      <c r="P196" s="5"/>
      <c r="Q196" s="5"/>
      <c r="R196" s="5"/>
      <c r="S196" s="5"/>
      <c r="T196" s="5"/>
      <c r="U196" s="5"/>
      <c r="V196" s="5"/>
      <c r="W196" s="5">
        <v>11811.73</v>
      </c>
      <c r="X196" s="5">
        <v>1</v>
      </c>
      <c r="Y196" s="5">
        <v>11811.73</v>
      </c>
      <c r="Z196" s="5"/>
      <c r="AA196" s="5"/>
      <c r="AB196" s="5"/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216</v>
      </c>
      <c r="F197" s="5">
        <f>ROUND(Source!AP188,O197)</f>
        <v>0</v>
      </c>
      <c r="G197" s="5" t="s">
        <v>45</v>
      </c>
      <c r="H197" s="5" t="s">
        <v>46</v>
      </c>
      <c r="I197" s="5"/>
      <c r="J197" s="5"/>
      <c r="K197" s="5">
        <v>216</v>
      </c>
      <c r="L197" s="5">
        <v>8</v>
      </c>
      <c r="M197" s="5">
        <v>3</v>
      </c>
      <c r="N197" s="5" t="s">
        <v>3</v>
      </c>
      <c r="O197" s="5">
        <v>2</v>
      </c>
      <c r="P197" s="5"/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/>
      <c r="AA197" s="5"/>
      <c r="AB197" s="5"/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223</v>
      </c>
      <c r="F198" s="5">
        <f>ROUND(Source!AQ188,O198)</f>
        <v>0</v>
      </c>
      <c r="G198" s="5" t="s">
        <v>47</v>
      </c>
      <c r="H198" s="5" t="s">
        <v>48</v>
      </c>
      <c r="I198" s="5"/>
      <c r="J198" s="5"/>
      <c r="K198" s="5">
        <v>223</v>
      </c>
      <c r="L198" s="5">
        <v>9</v>
      </c>
      <c r="M198" s="5">
        <v>3</v>
      </c>
      <c r="N198" s="5" t="s">
        <v>3</v>
      </c>
      <c r="O198" s="5">
        <v>2</v>
      </c>
      <c r="P198" s="5"/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/>
      <c r="AA198" s="5"/>
      <c r="AB198" s="5"/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229</v>
      </c>
      <c r="F199" s="5">
        <f>ROUND(Source!AZ188,O199)</f>
        <v>0</v>
      </c>
      <c r="G199" s="5" t="s">
        <v>49</v>
      </c>
      <c r="H199" s="5" t="s">
        <v>50</v>
      </c>
      <c r="I199" s="5"/>
      <c r="J199" s="5"/>
      <c r="K199" s="5">
        <v>229</v>
      </c>
      <c r="L199" s="5">
        <v>10</v>
      </c>
      <c r="M199" s="5">
        <v>3</v>
      </c>
      <c r="N199" s="5" t="s">
        <v>3</v>
      </c>
      <c r="O199" s="5">
        <v>2</v>
      </c>
      <c r="P199" s="5"/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/>
      <c r="AA199" s="5"/>
      <c r="AB199" s="5"/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203</v>
      </c>
      <c r="F200" s="5">
        <f>ROUND(Source!Q188,O200)</f>
        <v>0</v>
      </c>
      <c r="G200" s="5" t="s">
        <v>51</v>
      </c>
      <c r="H200" s="5" t="s">
        <v>52</v>
      </c>
      <c r="I200" s="5"/>
      <c r="J200" s="5"/>
      <c r="K200" s="5">
        <v>203</v>
      </c>
      <c r="L200" s="5">
        <v>11</v>
      </c>
      <c r="M200" s="5">
        <v>3</v>
      </c>
      <c r="N200" s="5" t="s">
        <v>3</v>
      </c>
      <c r="O200" s="5">
        <v>2</v>
      </c>
      <c r="P200" s="5"/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/>
      <c r="AA200" s="5"/>
      <c r="AB200" s="5"/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231</v>
      </c>
      <c r="F201" s="5">
        <f>ROUND(Source!BB188,O201)</f>
        <v>0</v>
      </c>
      <c r="G201" s="5" t="s">
        <v>53</v>
      </c>
      <c r="H201" s="5" t="s">
        <v>54</v>
      </c>
      <c r="I201" s="5"/>
      <c r="J201" s="5"/>
      <c r="K201" s="5">
        <v>231</v>
      </c>
      <c r="L201" s="5">
        <v>12</v>
      </c>
      <c r="M201" s="5">
        <v>3</v>
      </c>
      <c r="N201" s="5" t="s">
        <v>3</v>
      </c>
      <c r="O201" s="5">
        <v>2</v>
      </c>
      <c r="P201" s="5"/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/>
      <c r="AA201" s="5"/>
      <c r="AB201" s="5"/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204</v>
      </c>
      <c r="F202" s="5">
        <f>ROUND(Source!R188,O202)</f>
        <v>0</v>
      </c>
      <c r="G202" s="5" t="s">
        <v>55</v>
      </c>
      <c r="H202" s="5" t="s">
        <v>56</v>
      </c>
      <c r="I202" s="5"/>
      <c r="J202" s="5"/>
      <c r="K202" s="5">
        <v>204</v>
      </c>
      <c r="L202" s="5">
        <v>13</v>
      </c>
      <c r="M202" s="5">
        <v>3</v>
      </c>
      <c r="N202" s="5" t="s">
        <v>3</v>
      </c>
      <c r="O202" s="5">
        <v>2</v>
      </c>
      <c r="P202" s="5"/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/>
      <c r="AA202" s="5"/>
      <c r="AB202" s="5"/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205</v>
      </c>
      <c r="F203" s="5">
        <f>ROUND(Source!S188,O203)</f>
        <v>0</v>
      </c>
      <c r="G203" s="5" t="s">
        <v>57</v>
      </c>
      <c r="H203" s="5" t="s">
        <v>58</v>
      </c>
      <c r="I203" s="5"/>
      <c r="J203" s="5"/>
      <c r="K203" s="5">
        <v>205</v>
      </c>
      <c r="L203" s="5">
        <v>14</v>
      </c>
      <c r="M203" s="5">
        <v>3</v>
      </c>
      <c r="N203" s="5" t="s">
        <v>3</v>
      </c>
      <c r="O203" s="5">
        <v>2</v>
      </c>
      <c r="P203" s="5"/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/>
      <c r="AA203" s="5"/>
      <c r="AB203" s="5"/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232</v>
      </c>
      <c r="F204" s="5">
        <f>ROUND(Source!BC188,O204)</f>
        <v>0</v>
      </c>
      <c r="G204" s="5" t="s">
        <v>59</v>
      </c>
      <c r="H204" s="5" t="s">
        <v>60</v>
      </c>
      <c r="I204" s="5"/>
      <c r="J204" s="5"/>
      <c r="K204" s="5">
        <v>232</v>
      </c>
      <c r="L204" s="5">
        <v>15</v>
      </c>
      <c r="M204" s="5">
        <v>3</v>
      </c>
      <c r="N204" s="5" t="s">
        <v>3</v>
      </c>
      <c r="O204" s="5">
        <v>2</v>
      </c>
      <c r="P204" s="5"/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/>
      <c r="AA204" s="5"/>
      <c r="AB204" s="5"/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214</v>
      </c>
      <c r="F205" s="5">
        <f>ROUND(Source!AS188,O205)</f>
        <v>11811.73</v>
      </c>
      <c r="G205" s="5" t="s">
        <v>61</v>
      </c>
      <c r="H205" s="5" t="s">
        <v>62</v>
      </c>
      <c r="I205" s="5"/>
      <c r="J205" s="5"/>
      <c r="K205" s="5">
        <v>214</v>
      </c>
      <c r="L205" s="5">
        <v>16</v>
      </c>
      <c r="M205" s="5">
        <v>3</v>
      </c>
      <c r="N205" s="5" t="s">
        <v>3</v>
      </c>
      <c r="O205" s="5">
        <v>2</v>
      </c>
      <c r="P205" s="5"/>
      <c r="Q205" s="5"/>
      <c r="R205" s="5"/>
      <c r="S205" s="5"/>
      <c r="T205" s="5"/>
      <c r="U205" s="5"/>
      <c r="V205" s="5"/>
      <c r="W205" s="5">
        <v>11811.73</v>
      </c>
      <c r="X205" s="5">
        <v>1</v>
      </c>
      <c r="Y205" s="5">
        <v>11811.73</v>
      </c>
      <c r="Z205" s="5"/>
      <c r="AA205" s="5"/>
      <c r="AB205" s="5"/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215</v>
      </c>
      <c r="F206" s="5">
        <f>ROUND(Source!AT188,O206)</f>
        <v>0</v>
      </c>
      <c r="G206" s="5" t="s">
        <v>63</v>
      </c>
      <c r="H206" s="5" t="s">
        <v>64</v>
      </c>
      <c r="I206" s="5"/>
      <c r="J206" s="5"/>
      <c r="K206" s="5">
        <v>215</v>
      </c>
      <c r="L206" s="5">
        <v>17</v>
      </c>
      <c r="M206" s="5">
        <v>3</v>
      </c>
      <c r="N206" s="5" t="s">
        <v>3</v>
      </c>
      <c r="O206" s="5">
        <v>2</v>
      </c>
      <c r="P206" s="5"/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/>
      <c r="AA206" s="5"/>
      <c r="AB206" s="5"/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217</v>
      </c>
      <c r="F207" s="5">
        <f>ROUND(Source!AU188,O207)</f>
        <v>0</v>
      </c>
      <c r="G207" s="5" t="s">
        <v>65</v>
      </c>
      <c r="H207" s="5" t="s">
        <v>66</v>
      </c>
      <c r="I207" s="5"/>
      <c r="J207" s="5"/>
      <c r="K207" s="5">
        <v>217</v>
      </c>
      <c r="L207" s="5">
        <v>18</v>
      </c>
      <c r="M207" s="5">
        <v>3</v>
      </c>
      <c r="N207" s="5" t="s">
        <v>3</v>
      </c>
      <c r="O207" s="5">
        <v>2</v>
      </c>
      <c r="P207" s="5"/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/>
      <c r="AA207" s="5"/>
      <c r="AB207" s="5"/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230</v>
      </c>
      <c r="F208" s="5">
        <f>ROUND(Source!BA188,O208)</f>
        <v>0</v>
      </c>
      <c r="G208" s="5" t="s">
        <v>67</v>
      </c>
      <c r="H208" s="5" t="s">
        <v>68</v>
      </c>
      <c r="I208" s="5"/>
      <c r="J208" s="5"/>
      <c r="K208" s="5">
        <v>230</v>
      </c>
      <c r="L208" s="5">
        <v>19</v>
      </c>
      <c r="M208" s="5">
        <v>3</v>
      </c>
      <c r="N208" s="5" t="s">
        <v>3</v>
      </c>
      <c r="O208" s="5">
        <v>2</v>
      </c>
      <c r="P208" s="5"/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/>
      <c r="AA208" s="5"/>
      <c r="AB208" s="5"/>
    </row>
    <row r="209" spans="1:255" x14ac:dyDescent="0.2">
      <c r="A209" s="5">
        <v>50</v>
      </c>
      <c r="B209" s="5">
        <v>0</v>
      </c>
      <c r="C209" s="5">
        <v>0</v>
      </c>
      <c r="D209" s="5">
        <v>1</v>
      </c>
      <c r="E209" s="5">
        <v>206</v>
      </c>
      <c r="F209" s="5">
        <f>ROUND(Source!T188,O209)</f>
        <v>0</v>
      </c>
      <c r="G209" s="5" t="s">
        <v>69</v>
      </c>
      <c r="H209" s="5" t="s">
        <v>70</v>
      </c>
      <c r="I209" s="5"/>
      <c r="J209" s="5"/>
      <c r="K209" s="5">
        <v>206</v>
      </c>
      <c r="L209" s="5">
        <v>20</v>
      </c>
      <c r="M209" s="5">
        <v>3</v>
      </c>
      <c r="N209" s="5" t="s">
        <v>3</v>
      </c>
      <c r="O209" s="5">
        <v>2</v>
      </c>
      <c r="P209" s="5"/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/>
      <c r="AA209" s="5"/>
      <c r="AB209" s="5"/>
    </row>
    <row r="210" spans="1:255" x14ac:dyDescent="0.2">
      <c r="A210" s="5">
        <v>50</v>
      </c>
      <c r="B210" s="5">
        <v>0</v>
      </c>
      <c r="C210" s="5">
        <v>0</v>
      </c>
      <c r="D210" s="5">
        <v>1</v>
      </c>
      <c r="E210" s="5">
        <v>207</v>
      </c>
      <c r="F210" s="5">
        <f>ROUND(Source!U188,O210)</f>
        <v>0</v>
      </c>
      <c r="G210" s="5" t="s">
        <v>71</v>
      </c>
      <c r="H210" s="5" t="s">
        <v>72</v>
      </c>
      <c r="I210" s="5"/>
      <c r="J210" s="5"/>
      <c r="K210" s="5">
        <v>207</v>
      </c>
      <c r="L210" s="5">
        <v>21</v>
      </c>
      <c r="M210" s="5">
        <v>3</v>
      </c>
      <c r="N210" s="5" t="s">
        <v>3</v>
      </c>
      <c r="O210" s="5">
        <v>7</v>
      </c>
      <c r="P210" s="5"/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/>
      <c r="AA210" s="5"/>
      <c r="AB210" s="5"/>
    </row>
    <row r="211" spans="1:255" x14ac:dyDescent="0.2">
      <c r="A211" s="5">
        <v>50</v>
      </c>
      <c r="B211" s="5">
        <v>0</v>
      </c>
      <c r="C211" s="5">
        <v>0</v>
      </c>
      <c r="D211" s="5">
        <v>1</v>
      </c>
      <c r="E211" s="5">
        <v>208</v>
      </c>
      <c r="F211" s="5">
        <f>ROUND(Source!V188,O211)</f>
        <v>0</v>
      </c>
      <c r="G211" s="5" t="s">
        <v>73</v>
      </c>
      <c r="H211" s="5" t="s">
        <v>74</v>
      </c>
      <c r="I211" s="5"/>
      <c r="J211" s="5"/>
      <c r="K211" s="5">
        <v>208</v>
      </c>
      <c r="L211" s="5">
        <v>22</v>
      </c>
      <c r="M211" s="5">
        <v>3</v>
      </c>
      <c r="N211" s="5" t="s">
        <v>3</v>
      </c>
      <c r="O211" s="5">
        <v>7</v>
      </c>
      <c r="P211" s="5"/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/>
      <c r="AA211" s="5"/>
      <c r="AB211" s="5"/>
    </row>
    <row r="212" spans="1:255" x14ac:dyDescent="0.2">
      <c r="A212" s="5">
        <v>50</v>
      </c>
      <c r="B212" s="5">
        <v>0</v>
      </c>
      <c r="C212" s="5">
        <v>0</v>
      </c>
      <c r="D212" s="5">
        <v>1</v>
      </c>
      <c r="E212" s="5">
        <v>209</v>
      </c>
      <c r="F212" s="5">
        <f>ROUND(Source!W188,O212)</f>
        <v>0</v>
      </c>
      <c r="G212" s="5" t="s">
        <v>75</v>
      </c>
      <c r="H212" s="5" t="s">
        <v>76</v>
      </c>
      <c r="I212" s="5"/>
      <c r="J212" s="5"/>
      <c r="K212" s="5">
        <v>209</v>
      </c>
      <c r="L212" s="5">
        <v>23</v>
      </c>
      <c r="M212" s="5">
        <v>3</v>
      </c>
      <c r="N212" s="5" t="s">
        <v>3</v>
      </c>
      <c r="O212" s="5">
        <v>2</v>
      </c>
      <c r="P212" s="5"/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/>
      <c r="AA212" s="5"/>
      <c r="AB212" s="5"/>
    </row>
    <row r="213" spans="1:255" x14ac:dyDescent="0.2">
      <c r="A213" s="5">
        <v>50</v>
      </c>
      <c r="B213" s="5">
        <v>0</v>
      </c>
      <c r="C213" s="5">
        <v>0</v>
      </c>
      <c r="D213" s="5">
        <v>1</v>
      </c>
      <c r="E213" s="5">
        <v>233</v>
      </c>
      <c r="F213" s="5">
        <f>ROUND(Source!BD188,O213)</f>
        <v>0</v>
      </c>
      <c r="G213" s="5" t="s">
        <v>77</v>
      </c>
      <c r="H213" s="5" t="s">
        <v>78</v>
      </c>
      <c r="I213" s="5"/>
      <c r="J213" s="5"/>
      <c r="K213" s="5">
        <v>233</v>
      </c>
      <c r="L213" s="5">
        <v>24</v>
      </c>
      <c r="M213" s="5">
        <v>3</v>
      </c>
      <c r="N213" s="5" t="s">
        <v>3</v>
      </c>
      <c r="O213" s="5">
        <v>2</v>
      </c>
      <c r="P213" s="5"/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/>
      <c r="AA213" s="5"/>
      <c r="AB213" s="5"/>
    </row>
    <row r="214" spans="1:255" x14ac:dyDescent="0.2">
      <c r="A214" s="5">
        <v>50</v>
      </c>
      <c r="B214" s="5">
        <v>0</v>
      </c>
      <c r="C214" s="5">
        <v>0</v>
      </c>
      <c r="D214" s="5">
        <v>1</v>
      </c>
      <c r="E214" s="5">
        <v>210</v>
      </c>
      <c r="F214" s="5">
        <f>ROUND(Source!X188,O214)</f>
        <v>0</v>
      </c>
      <c r="G214" s="5" t="s">
        <v>79</v>
      </c>
      <c r="H214" s="5" t="s">
        <v>80</v>
      </c>
      <c r="I214" s="5"/>
      <c r="J214" s="5"/>
      <c r="K214" s="5">
        <v>210</v>
      </c>
      <c r="L214" s="5">
        <v>25</v>
      </c>
      <c r="M214" s="5">
        <v>3</v>
      </c>
      <c r="N214" s="5" t="s">
        <v>3</v>
      </c>
      <c r="O214" s="5">
        <v>2</v>
      </c>
      <c r="P214" s="5"/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/>
      <c r="AA214" s="5"/>
      <c r="AB214" s="5"/>
    </row>
    <row r="215" spans="1:255" x14ac:dyDescent="0.2">
      <c r="A215" s="5">
        <v>50</v>
      </c>
      <c r="B215" s="5">
        <v>0</v>
      </c>
      <c r="C215" s="5">
        <v>0</v>
      </c>
      <c r="D215" s="5">
        <v>1</v>
      </c>
      <c r="E215" s="5">
        <v>211</v>
      </c>
      <c r="F215" s="5">
        <f>ROUND(Source!Y188,O215)</f>
        <v>0</v>
      </c>
      <c r="G215" s="5" t="s">
        <v>81</v>
      </c>
      <c r="H215" s="5" t="s">
        <v>82</v>
      </c>
      <c r="I215" s="5"/>
      <c r="J215" s="5"/>
      <c r="K215" s="5">
        <v>211</v>
      </c>
      <c r="L215" s="5">
        <v>26</v>
      </c>
      <c r="M215" s="5">
        <v>3</v>
      </c>
      <c r="N215" s="5" t="s">
        <v>3</v>
      </c>
      <c r="O215" s="5">
        <v>2</v>
      </c>
      <c r="P215" s="5"/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/>
      <c r="AA215" s="5"/>
      <c r="AB215" s="5"/>
    </row>
    <row r="216" spans="1:255" x14ac:dyDescent="0.2">
      <c r="A216" s="5">
        <v>50</v>
      </c>
      <c r="B216" s="5">
        <v>0</v>
      </c>
      <c r="C216" s="5">
        <v>0</v>
      </c>
      <c r="D216" s="5">
        <v>1</v>
      </c>
      <c r="E216" s="5">
        <v>224</v>
      </c>
      <c r="F216" s="5">
        <f>ROUND(Source!AR188,O216)</f>
        <v>11811.73</v>
      </c>
      <c r="G216" s="5" t="s">
        <v>83</v>
      </c>
      <c r="H216" s="5" t="s">
        <v>84</v>
      </c>
      <c r="I216" s="5"/>
      <c r="J216" s="5"/>
      <c r="K216" s="5">
        <v>224</v>
      </c>
      <c r="L216" s="5">
        <v>27</v>
      </c>
      <c r="M216" s="5">
        <v>3</v>
      </c>
      <c r="N216" s="5" t="s">
        <v>3</v>
      </c>
      <c r="O216" s="5">
        <v>2</v>
      </c>
      <c r="P216" s="5"/>
      <c r="Q216" s="5"/>
      <c r="R216" s="5"/>
      <c r="S216" s="5"/>
      <c r="T216" s="5"/>
      <c r="U216" s="5"/>
      <c r="V216" s="5"/>
      <c r="W216" s="5">
        <v>11811.73</v>
      </c>
      <c r="X216" s="5">
        <v>1</v>
      </c>
      <c r="Y216" s="5">
        <v>11811.73</v>
      </c>
      <c r="Z216" s="5"/>
      <c r="AA216" s="5"/>
      <c r="AB216" s="5"/>
    </row>
    <row r="218" spans="1:255" x14ac:dyDescent="0.2">
      <c r="A218" s="1">
        <v>4</v>
      </c>
      <c r="B218" s="1">
        <v>1</v>
      </c>
      <c r="C218" s="1"/>
      <c r="D218" s="1">
        <f>ROW(A226)</f>
        <v>226</v>
      </c>
      <c r="E218" s="1"/>
      <c r="F218" s="1" t="s">
        <v>16</v>
      </c>
      <c r="G218" s="1" t="s">
        <v>229</v>
      </c>
      <c r="H218" s="1" t="s">
        <v>3</v>
      </c>
      <c r="I218" s="1">
        <v>0</v>
      </c>
      <c r="J218" s="1"/>
      <c r="K218" s="1">
        <v>-1</v>
      </c>
      <c r="L218" s="1"/>
      <c r="M218" s="1" t="s">
        <v>3</v>
      </c>
      <c r="N218" s="1"/>
      <c r="O218" s="1"/>
      <c r="P218" s="1"/>
      <c r="Q218" s="1"/>
      <c r="R218" s="1"/>
      <c r="S218" s="1">
        <v>0</v>
      </c>
      <c r="T218" s="1"/>
      <c r="U218" s="1" t="s">
        <v>3</v>
      </c>
      <c r="V218" s="1">
        <v>0</v>
      </c>
      <c r="W218" s="1"/>
      <c r="X218" s="1"/>
      <c r="Y218" s="1"/>
      <c r="Z218" s="1"/>
      <c r="AA218" s="1"/>
      <c r="AB218" s="1" t="s">
        <v>3</v>
      </c>
      <c r="AC218" s="1" t="s">
        <v>3</v>
      </c>
      <c r="AD218" s="1" t="s">
        <v>3</v>
      </c>
      <c r="AE218" s="1" t="s">
        <v>3</v>
      </c>
      <c r="AF218" s="1" t="s">
        <v>3</v>
      </c>
      <c r="AG218" s="1" t="s">
        <v>3</v>
      </c>
      <c r="AH218" s="1"/>
      <c r="AI218" s="1"/>
      <c r="AJ218" s="1"/>
      <c r="AK218" s="1"/>
      <c r="AL218" s="1"/>
      <c r="AM218" s="1"/>
      <c r="AN218" s="1"/>
      <c r="AO218" s="1"/>
      <c r="AP218" s="1" t="s">
        <v>3</v>
      </c>
      <c r="AQ218" s="1" t="s">
        <v>3</v>
      </c>
      <c r="AR218" s="1" t="s">
        <v>3</v>
      </c>
      <c r="AS218" s="1"/>
      <c r="AT218" s="1"/>
      <c r="AU218" s="1"/>
      <c r="AV218" s="1"/>
      <c r="AW218" s="1"/>
      <c r="AX218" s="1"/>
      <c r="AY218" s="1"/>
      <c r="AZ218" s="1" t="s">
        <v>3</v>
      </c>
      <c r="BA218" s="1"/>
      <c r="BB218" s="1" t="s">
        <v>3</v>
      </c>
      <c r="BC218" s="1" t="s">
        <v>3</v>
      </c>
      <c r="BD218" s="1" t="s">
        <v>3</v>
      </c>
      <c r="BE218" s="1" t="s">
        <v>3</v>
      </c>
      <c r="BF218" s="1" t="s">
        <v>3</v>
      </c>
      <c r="BG218" s="1" t="s">
        <v>3</v>
      </c>
      <c r="BH218" s="1" t="s">
        <v>3</v>
      </c>
      <c r="BI218" s="1" t="s">
        <v>3</v>
      </c>
      <c r="BJ218" s="1" t="s">
        <v>3</v>
      </c>
      <c r="BK218" s="1" t="s">
        <v>3</v>
      </c>
      <c r="BL218" s="1" t="s">
        <v>3</v>
      </c>
      <c r="BM218" s="1" t="s">
        <v>3</v>
      </c>
      <c r="BN218" s="1" t="s">
        <v>3</v>
      </c>
      <c r="BO218" s="1" t="s">
        <v>3</v>
      </c>
      <c r="BP218" s="1" t="s">
        <v>3</v>
      </c>
      <c r="BQ218" s="1"/>
      <c r="BR218" s="1"/>
      <c r="BS218" s="1"/>
      <c r="BT218" s="1"/>
      <c r="BU218" s="1"/>
      <c r="BV218" s="1"/>
      <c r="BW218" s="1"/>
      <c r="BX218" s="1">
        <v>0</v>
      </c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>
        <v>0</v>
      </c>
    </row>
    <row r="220" spans="1:255" x14ac:dyDescent="0.2">
      <c r="A220" s="3">
        <v>52</v>
      </c>
      <c r="B220" s="3">
        <f t="shared" ref="B220:G220" si="153">B226</f>
        <v>1</v>
      </c>
      <c r="C220" s="3">
        <f t="shared" si="153"/>
        <v>4</v>
      </c>
      <c r="D220" s="3">
        <f t="shared" si="153"/>
        <v>218</v>
      </c>
      <c r="E220" s="3">
        <f t="shared" si="153"/>
        <v>0</v>
      </c>
      <c r="F220" s="3" t="str">
        <f t="shared" si="153"/>
        <v>Новый раздел</v>
      </c>
      <c r="G220" s="3" t="str">
        <f t="shared" si="153"/>
        <v>Материалы для крепления сущ. ВЛИ -0,4кВ к опоре.</v>
      </c>
      <c r="H220" s="3"/>
      <c r="I220" s="3"/>
      <c r="J220" s="3"/>
      <c r="K220" s="3"/>
      <c r="L220" s="3"/>
      <c r="M220" s="3"/>
      <c r="N220" s="3"/>
      <c r="O220" s="3">
        <f t="shared" ref="O220:AT220" si="154">O226</f>
        <v>2663.83</v>
      </c>
      <c r="P220" s="3">
        <f t="shared" si="154"/>
        <v>2663.83</v>
      </c>
      <c r="Q220" s="3">
        <f t="shared" si="154"/>
        <v>0</v>
      </c>
      <c r="R220" s="3">
        <f t="shared" si="154"/>
        <v>0</v>
      </c>
      <c r="S220" s="3">
        <f t="shared" si="154"/>
        <v>0</v>
      </c>
      <c r="T220" s="3">
        <f t="shared" si="154"/>
        <v>0</v>
      </c>
      <c r="U220" s="3">
        <f t="shared" si="154"/>
        <v>0</v>
      </c>
      <c r="V220" s="3">
        <f t="shared" si="154"/>
        <v>0</v>
      </c>
      <c r="W220" s="3">
        <f t="shared" si="154"/>
        <v>0</v>
      </c>
      <c r="X220" s="3">
        <f t="shared" si="154"/>
        <v>0</v>
      </c>
      <c r="Y220" s="3">
        <f t="shared" si="154"/>
        <v>0</v>
      </c>
      <c r="Z220" s="3">
        <f t="shared" si="154"/>
        <v>0</v>
      </c>
      <c r="AA220" s="3">
        <f t="shared" si="154"/>
        <v>0</v>
      </c>
      <c r="AB220" s="3">
        <f t="shared" si="154"/>
        <v>2663.83</v>
      </c>
      <c r="AC220" s="3">
        <f t="shared" si="154"/>
        <v>2663.83</v>
      </c>
      <c r="AD220" s="3">
        <f t="shared" si="154"/>
        <v>0</v>
      </c>
      <c r="AE220" s="3">
        <f t="shared" si="154"/>
        <v>0</v>
      </c>
      <c r="AF220" s="3">
        <f t="shared" si="154"/>
        <v>0</v>
      </c>
      <c r="AG220" s="3">
        <f t="shared" si="154"/>
        <v>0</v>
      </c>
      <c r="AH220" s="3">
        <f t="shared" si="154"/>
        <v>0</v>
      </c>
      <c r="AI220" s="3">
        <f t="shared" si="154"/>
        <v>0</v>
      </c>
      <c r="AJ220" s="3">
        <f t="shared" si="154"/>
        <v>0</v>
      </c>
      <c r="AK220" s="3">
        <f t="shared" si="154"/>
        <v>0</v>
      </c>
      <c r="AL220" s="3">
        <f t="shared" si="154"/>
        <v>0</v>
      </c>
      <c r="AM220" s="3">
        <f t="shared" si="154"/>
        <v>0</v>
      </c>
      <c r="AN220" s="3">
        <f t="shared" si="154"/>
        <v>0</v>
      </c>
      <c r="AO220" s="3">
        <f t="shared" si="154"/>
        <v>0</v>
      </c>
      <c r="AP220" s="3">
        <f t="shared" si="154"/>
        <v>0</v>
      </c>
      <c r="AQ220" s="3">
        <f t="shared" si="154"/>
        <v>0</v>
      </c>
      <c r="AR220" s="3">
        <f t="shared" si="154"/>
        <v>2663.83</v>
      </c>
      <c r="AS220" s="3">
        <f t="shared" si="154"/>
        <v>2663.83</v>
      </c>
      <c r="AT220" s="3">
        <f t="shared" si="154"/>
        <v>0</v>
      </c>
      <c r="AU220" s="3">
        <f t="shared" ref="AU220:BZ220" si="155">AU226</f>
        <v>0</v>
      </c>
      <c r="AV220" s="3">
        <f t="shared" si="155"/>
        <v>2663.83</v>
      </c>
      <c r="AW220" s="3">
        <f t="shared" si="155"/>
        <v>2663.83</v>
      </c>
      <c r="AX220" s="3">
        <f t="shared" si="155"/>
        <v>0</v>
      </c>
      <c r="AY220" s="3">
        <f t="shared" si="155"/>
        <v>2663.83</v>
      </c>
      <c r="AZ220" s="3">
        <f t="shared" si="155"/>
        <v>0</v>
      </c>
      <c r="BA220" s="3">
        <f t="shared" si="155"/>
        <v>0</v>
      </c>
      <c r="BB220" s="3">
        <f t="shared" si="155"/>
        <v>0</v>
      </c>
      <c r="BC220" s="3">
        <f t="shared" si="155"/>
        <v>0</v>
      </c>
      <c r="BD220" s="3">
        <f t="shared" si="155"/>
        <v>0</v>
      </c>
      <c r="BE220" s="3">
        <f t="shared" si="155"/>
        <v>0</v>
      </c>
      <c r="BF220" s="3">
        <f t="shared" si="155"/>
        <v>0</v>
      </c>
      <c r="BG220" s="3">
        <f t="shared" si="155"/>
        <v>0</v>
      </c>
      <c r="BH220" s="3">
        <f t="shared" si="155"/>
        <v>0</v>
      </c>
      <c r="BI220" s="3">
        <f t="shared" si="155"/>
        <v>0</v>
      </c>
      <c r="BJ220" s="3">
        <f t="shared" si="155"/>
        <v>0</v>
      </c>
      <c r="BK220" s="3">
        <f t="shared" si="155"/>
        <v>0</v>
      </c>
      <c r="BL220" s="3">
        <f t="shared" si="155"/>
        <v>0</v>
      </c>
      <c r="BM220" s="3">
        <f t="shared" si="155"/>
        <v>0</v>
      </c>
      <c r="BN220" s="3">
        <f t="shared" si="155"/>
        <v>0</v>
      </c>
      <c r="BO220" s="3">
        <f t="shared" si="155"/>
        <v>0</v>
      </c>
      <c r="BP220" s="3">
        <f t="shared" si="155"/>
        <v>0</v>
      </c>
      <c r="BQ220" s="3">
        <f t="shared" si="155"/>
        <v>0</v>
      </c>
      <c r="BR220" s="3">
        <f t="shared" si="155"/>
        <v>0</v>
      </c>
      <c r="BS220" s="3">
        <f t="shared" si="155"/>
        <v>0</v>
      </c>
      <c r="BT220" s="3">
        <f t="shared" si="155"/>
        <v>0</v>
      </c>
      <c r="BU220" s="3">
        <f t="shared" si="155"/>
        <v>0</v>
      </c>
      <c r="BV220" s="3">
        <f t="shared" si="155"/>
        <v>0</v>
      </c>
      <c r="BW220" s="3">
        <f t="shared" si="155"/>
        <v>0</v>
      </c>
      <c r="BX220" s="3">
        <f t="shared" si="155"/>
        <v>0</v>
      </c>
      <c r="BY220" s="3">
        <f t="shared" si="155"/>
        <v>0</v>
      </c>
      <c r="BZ220" s="3">
        <f t="shared" si="155"/>
        <v>0</v>
      </c>
      <c r="CA220" s="3">
        <f t="shared" ref="CA220:DF220" si="156">CA226</f>
        <v>2663.83</v>
      </c>
      <c r="CB220" s="3">
        <f t="shared" si="156"/>
        <v>2663.83</v>
      </c>
      <c r="CC220" s="3">
        <f t="shared" si="156"/>
        <v>0</v>
      </c>
      <c r="CD220" s="3">
        <f t="shared" si="156"/>
        <v>0</v>
      </c>
      <c r="CE220" s="3">
        <f t="shared" si="156"/>
        <v>2663.83</v>
      </c>
      <c r="CF220" s="3">
        <f t="shared" si="156"/>
        <v>2663.83</v>
      </c>
      <c r="CG220" s="3">
        <f t="shared" si="156"/>
        <v>0</v>
      </c>
      <c r="CH220" s="3">
        <f t="shared" si="156"/>
        <v>2663.83</v>
      </c>
      <c r="CI220" s="3">
        <f t="shared" si="156"/>
        <v>0</v>
      </c>
      <c r="CJ220" s="3">
        <f t="shared" si="156"/>
        <v>0</v>
      </c>
      <c r="CK220" s="3">
        <f t="shared" si="156"/>
        <v>0</v>
      </c>
      <c r="CL220" s="3">
        <f t="shared" si="156"/>
        <v>0</v>
      </c>
      <c r="CM220" s="3">
        <f t="shared" si="156"/>
        <v>0</v>
      </c>
      <c r="CN220" s="3">
        <f t="shared" si="156"/>
        <v>0</v>
      </c>
      <c r="CO220" s="3">
        <f t="shared" si="156"/>
        <v>0</v>
      </c>
      <c r="CP220" s="3">
        <f t="shared" si="156"/>
        <v>0</v>
      </c>
      <c r="CQ220" s="3">
        <f t="shared" si="156"/>
        <v>0</v>
      </c>
      <c r="CR220" s="3">
        <f t="shared" si="156"/>
        <v>0</v>
      </c>
      <c r="CS220" s="3">
        <f t="shared" si="156"/>
        <v>0</v>
      </c>
      <c r="CT220" s="3">
        <f t="shared" si="156"/>
        <v>0</v>
      </c>
      <c r="CU220" s="3">
        <f t="shared" si="156"/>
        <v>0</v>
      </c>
      <c r="CV220" s="3">
        <f t="shared" si="156"/>
        <v>0</v>
      </c>
      <c r="CW220" s="3">
        <f t="shared" si="156"/>
        <v>0</v>
      </c>
      <c r="CX220" s="3">
        <f t="shared" si="156"/>
        <v>0</v>
      </c>
      <c r="CY220" s="3">
        <f t="shared" si="156"/>
        <v>0</v>
      </c>
      <c r="CZ220" s="3">
        <f t="shared" si="156"/>
        <v>0</v>
      </c>
      <c r="DA220" s="3">
        <f t="shared" si="156"/>
        <v>0</v>
      </c>
      <c r="DB220" s="3">
        <f t="shared" si="156"/>
        <v>0</v>
      </c>
      <c r="DC220" s="3">
        <f t="shared" si="156"/>
        <v>0</v>
      </c>
      <c r="DD220" s="3">
        <f t="shared" si="156"/>
        <v>0</v>
      </c>
      <c r="DE220" s="3">
        <f t="shared" si="156"/>
        <v>0</v>
      </c>
      <c r="DF220" s="3">
        <f t="shared" si="156"/>
        <v>0</v>
      </c>
      <c r="DG220" s="4">
        <f t="shared" ref="DG220:EL220" si="157">DG226</f>
        <v>0</v>
      </c>
      <c r="DH220" s="4">
        <f t="shared" si="157"/>
        <v>0</v>
      </c>
      <c r="DI220" s="4">
        <f t="shared" si="157"/>
        <v>0</v>
      </c>
      <c r="DJ220" s="4">
        <f t="shared" si="157"/>
        <v>0</v>
      </c>
      <c r="DK220" s="4">
        <f t="shared" si="157"/>
        <v>0</v>
      </c>
      <c r="DL220" s="4">
        <f t="shared" si="157"/>
        <v>0</v>
      </c>
      <c r="DM220" s="4">
        <f t="shared" si="157"/>
        <v>0</v>
      </c>
      <c r="DN220" s="4">
        <f t="shared" si="157"/>
        <v>0</v>
      </c>
      <c r="DO220" s="4">
        <f t="shared" si="157"/>
        <v>0</v>
      </c>
      <c r="DP220" s="4">
        <f t="shared" si="157"/>
        <v>0</v>
      </c>
      <c r="DQ220" s="4">
        <f t="shared" si="157"/>
        <v>0</v>
      </c>
      <c r="DR220" s="4">
        <f t="shared" si="157"/>
        <v>0</v>
      </c>
      <c r="DS220" s="4">
        <f t="shared" si="157"/>
        <v>0</v>
      </c>
      <c r="DT220" s="4">
        <f t="shared" si="157"/>
        <v>0</v>
      </c>
      <c r="DU220" s="4">
        <f t="shared" si="157"/>
        <v>0</v>
      </c>
      <c r="DV220" s="4">
        <f t="shared" si="157"/>
        <v>0</v>
      </c>
      <c r="DW220" s="4">
        <f t="shared" si="157"/>
        <v>0</v>
      </c>
      <c r="DX220" s="4">
        <f t="shared" si="157"/>
        <v>0</v>
      </c>
      <c r="DY220" s="4">
        <f t="shared" si="157"/>
        <v>0</v>
      </c>
      <c r="DZ220" s="4">
        <f t="shared" si="157"/>
        <v>0</v>
      </c>
      <c r="EA220" s="4">
        <f t="shared" si="157"/>
        <v>0</v>
      </c>
      <c r="EB220" s="4">
        <f t="shared" si="157"/>
        <v>0</v>
      </c>
      <c r="EC220" s="4">
        <f t="shared" si="157"/>
        <v>0</v>
      </c>
      <c r="ED220" s="4">
        <f t="shared" si="157"/>
        <v>0</v>
      </c>
      <c r="EE220" s="4">
        <f t="shared" si="157"/>
        <v>0</v>
      </c>
      <c r="EF220" s="4">
        <f t="shared" si="157"/>
        <v>0</v>
      </c>
      <c r="EG220" s="4">
        <f t="shared" si="157"/>
        <v>0</v>
      </c>
      <c r="EH220" s="4">
        <f t="shared" si="157"/>
        <v>0</v>
      </c>
      <c r="EI220" s="4">
        <f t="shared" si="157"/>
        <v>0</v>
      </c>
      <c r="EJ220" s="4">
        <f t="shared" si="157"/>
        <v>0</v>
      </c>
      <c r="EK220" s="4">
        <f t="shared" si="157"/>
        <v>0</v>
      </c>
      <c r="EL220" s="4">
        <f t="shared" si="157"/>
        <v>0</v>
      </c>
      <c r="EM220" s="4">
        <f t="shared" ref="EM220:FR220" si="158">EM226</f>
        <v>0</v>
      </c>
      <c r="EN220" s="4">
        <f t="shared" si="158"/>
        <v>0</v>
      </c>
      <c r="EO220" s="4">
        <f t="shared" si="158"/>
        <v>0</v>
      </c>
      <c r="EP220" s="4">
        <f t="shared" si="158"/>
        <v>0</v>
      </c>
      <c r="EQ220" s="4">
        <f t="shared" si="158"/>
        <v>0</v>
      </c>
      <c r="ER220" s="4">
        <f t="shared" si="158"/>
        <v>0</v>
      </c>
      <c r="ES220" s="4">
        <f t="shared" si="158"/>
        <v>0</v>
      </c>
      <c r="ET220" s="4">
        <f t="shared" si="158"/>
        <v>0</v>
      </c>
      <c r="EU220" s="4">
        <f t="shared" si="158"/>
        <v>0</v>
      </c>
      <c r="EV220" s="4">
        <f t="shared" si="158"/>
        <v>0</v>
      </c>
      <c r="EW220" s="4">
        <f t="shared" si="158"/>
        <v>0</v>
      </c>
      <c r="EX220" s="4">
        <f t="shared" si="158"/>
        <v>0</v>
      </c>
      <c r="EY220" s="4">
        <f t="shared" si="158"/>
        <v>0</v>
      </c>
      <c r="EZ220" s="4">
        <f t="shared" si="158"/>
        <v>0</v>
      </c>
      <c r="FA220" s="4">
        <f t="shared" si="158"/>
        <v>0</v>
      </c>
      <c r="FB220" s="4">
        <f t="shared" si="158"/>
        <v>0</v>
      </c>
      <c r="FC220" s="4">
        <f t="shared" si="158"/>
        <v>0</v>
      </c>
      <c r="FD220" s="4">
        <f t="shared" si="158"/>
        <v>0</v>
      </c>
      <c r="FE220" s="4">
        <f t="shared" si="158"/>
        <v>0</v>
      </c>
      <c r="FF220" s="4">
        <f t="shared" si="158"/>
        <v>0</v>
      </c>
      <c r="FG220" s="4">
        <f t="shared" si="158"/>
        <v>0</v>
      </c>
      <c r="FH220" s="4">
        <f t="shared" si="158"/>
        <v>0</v>
      </c>
      <c r="FI220" s="4">
        <f t="shared" si="158"/>
        <v>0</v>
      </c>
      <c r="FJ220" s="4">
        <f t="shared" si="158"/>
        <v>0</v>
      </c>
      <c r="FK220" s="4">
        <f t="shared" si="158"/>
        <v>0</v>
      </c>
      <c r="FL220" s="4">
        <f t="shared" si="158"/>
        <v>0</v>
      </c>
      <c r="FM220" s="4">
        <f t="shared" si="158"/>
        <v>0</v>
      </c>
      <c r="FN220" s="4">
        <f t="shared" si="158"/>
        <v>0</v>
      </c>
      <c r="FO220" s="4">
        <f t="shared" si="158"/>
        <v>0</v>
      </c>
      <c r="FP220" s="4">
        <f t="shared" si="158"/>
        <v>0</v>
      </c>
      <c r="FQ220" s="4">
        <f t="shared" si="158"/>
        <v>0</v>
      </c>
      <c r="FR220" s="4">
        <f t="shared" si="158"/>
        <v>0</v>
      </c>
      <c r="FS220" s="4">
        <f t="shared" ref="FS220:GX220" si="159">FS226</f>
        <v>0</v>
      </c>
      <c r="FT220" s="4">
        <f t="shared" si="159"/>
        <v>0</v>
      </c>
      <c r="FU220" s="4">
        <f t="shared" si="159"/>
        <v>0</v>
      </c>
      <c r="FV220" s="4">
        <f t="shared" si="159"/>
        <v>0</v>
      </c>
      <c r="FW220" s="4">
        <f t="shared" si="159"/>
        <v>0</v>
      </c>
      <c r="FX220" s="4">
        <f t="shared" si="159"/>
        <v>0</v>
      </c>
      <c r="FY220" s="4">
        <f t="shared" si="159"/>
        <v>0</v>
      </c>
      <c r="FZ220" s="4">
        <f t="shared" si="159"/>
        <v>0</v>
      </c>
      <c r="GA220" s="4">
        <f t="shared" si="159"/>
        <v>0</v>
      </c>
      <c r="GB220" s="4">
        <f t="shared" si="159"/>
        <v>0</v>
      </c>
      <c r="GC220" s="4">
        <f t="shared" si="159"/>
        <v>0</v>
      </c>
      <c r="GD220" s="4">
        <f t="shared" si="159"/>
        <v>0</v>
      </c>
      <c r="GE220" s="4">
        <f t="shared" si="159"/>
        <v>0</v>
      </c>
      <c r="GF220" s="4">
        <f t="shared" si="159"/>
        <v>0</v>
      </c>
      <c r="GG220" s="4">
        <f t="shared" si="159"/>
        <v>0</v>
      </c>
      <c r="GH220" s="4">
        <f t="shared" si="159"/>
        <v>0</v>
      </c>
      <c r="GI220" s="4">
        <f t="shared" si="159"/>
        <v>0</v>
      </c>
      <c r="GJ220" s="4">
        <f t="shared" si="159"/>
        <v>0</v>
      </c>
      <c r="GK220" s="4">
        <f t="shared" si="159"/>
        <v>0</v>
      </c>
      <c r="GL220" s="4">
        <f t="shared" si="159"/>
        <v>0</v>
      </c>
      <c r="GM220" s="4">
        <f t="shared" si="159"/>
        <v>0</v>
      </c>
      <c r="GN220" s="4">
        <f t="shared" si="159"/>
        <v>0</v>
      </c>
      <c r="GO220" s="4">
        <f t="shared" si="159"/>
        <v>0</v>
      </c>
      <c r="GP220" s="4">
        <f t="shared" si="159"/>
        <v>0</v>
      </c>
      <c r="GQ220" s="4">
        <f t="shared" si="159"/>
        <v>0</v>
      </c>
      <c r="GR220" s="4">
        <f t="shared" si="159"/>
        <v>0</v>
      </c>
      <c r="GS220" s="4">
        <f t="shared" si="159"/>
        <v>0</v>
      </c>
      <c r="GT220" s="4">
        <f t="shared" si="159"/>
        <v>0</v>
      </c>
      <c r="GU220" s="4">
        <f t="shared" si="159"/>
        <v>0</v>
      </c>
      <c r="GV220" s="4">
        <f t="shared" si="159"/>
        <v>0</v>
      </c>
      <c r="GW220" s="4">
        <f t="shared" si="159"/>
        <v>0</v>
      </c>
      <c r="GX220" s="4">
        <f t="shared" si="159"/>
        <v>0</v>
      </c>
    </row>
    <row r="222" spans="1:255" x14ac:dyDescent="0.2">
      <c r="A222" s="2">
        <v>17</v>
      </c>
      <c r="B222" s="2">
        <v>1</v>
      </c>
      <c r="C222" s="2"/>
      <c r="D222" s="2"/>
      <c r="E222" s="2" t="s">
        <v>230</v>
      </c>
      <c r="F222" s="2" t="s">
        <v>194</v>
      </c>
      <c r="G222" s="2" t="s">
        <v>195</v>
      </c>
      <c r="H222" s="2" t="s">
        <v>90</v>
      </c>
      <c r="I222" s="2">
        <f>ROUND((6)/50,7)</f>
        <v>0.12</v>
      </c>
      <c r="J222" s="2">
        <v>0</v>
      </c>
      <c r="K222" s="2">
        <f>ROUND((6)/50,7)</f>
        <v>0.12</v>
      </c>
      <c r="L222" s="2"/>
      <c r="M222" s="2"/>
      <c r="N222" s="2"/>
      <c r="O222" s="2">
        <f>ROUND(CP222,2)</f>
        <v>398.77</v>
      </c>
      <c r="P222" s="2">
        <f>ROUND(CQ222*I222,2)</f>
        <v>398.77</v>
      </c>
      <c r="Q222" s="2">
        <f>ROUND(CR222*I222,2)</f>
        <v>0</v>
      </c>
      <c r="R222" s="2">
        <f>ROUND(CS222*I222,2)</f>
        <v>0</v>
      </c>
      <c r="S222" s="2">
        <f>ROUND(CT222*I222,2)</f>
        <v>0</v>
      </c>
      <c r="T222" s="2">
        <f>ROUND(CU222*I222,2)</f>
        <v>0</v>
      </c>
      <c r="U222" s="2">
        <f>ROUND(CV222*I222,7)</f>
        <v>0</v>
      </c>
      <c r="V222" s="2">
        <f>ROUND(CW222*I222,7)</f>
        <v>0</v>
      </c>
      <c r="W222" s="2">
        <f>ROUND(CX222*I222,2)</f>
        <v>0</v>
      </c>
      <c r="X222" s="2">
        <f t="shared" ref="X222:Y224" si="160">ROUND(CY222,2)</f>
        <v>0</v>
      </c>
      <c r="Y222" s="2">
        <f t="shared" si="160"/>
        <v>0</v>
      </c>
      <c r="Z222" s="2"/>
      <c r="AA222" s="2">
        <v>61975248</v>
      </c>
      <c r="AB222" s="2">
        <f>ROUND((AC222+AD222+AF222),6)</f>
        <v>2940.8</v>
      </c>
      <c r="AC222" s="2">
        <f>ROUND((ES222),6)</f>
        <v>2940.8</v>
      </c>
      <c r="AD222" s="2">
        <f>ROUND((((ET222)-(EU222))+AE222),6)</f>
        <v>0</v>
      </c>
      <c r="AE222" s="2">
        <f t="shared" ref="AE222:AF224" si="161">ROUND((EU222),6)</f>
        <v>0</v>
      </c>
      <c r="AF222" s="2">
        <f t="shared" si="161"/>
        <v>0</v>
      </c>
      <c r="AG222" s="2">
        <f>ROUND((AP222),6)</f>
        <v>0</v>
      </c>
      <c r="AH222" s="2">
        <f t="shared" ref="AH222:AI224" si="162">(EW222)</f>
        <v>0</v>
      </c>
      <c r="AI222" s="2">
        <f t="shared" si="162"/>
        <v>0</v>
      </c>
      <c r="AJ222" s="2">
        <f>(AS222)</f>
        <v>0</v>
      </c>
      <c r="AK222" s="2">
        <v>2940.8</v>
      </c>
      <c r="AL222" s="2">
        <v>2940.8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1</v>
      </c>
      <c r="AW222" s="2">
        <v>1</v>
      </c>
      <c r="AX222" s="2"/>
      <c r="AY222" s="2"/>
      <c r="AZ222" s="2">
        <v>1</v>
      </c>
      <c r="BA222" s="2">
        <v>1</v>
      </c>
      <c r="BB222" s="2">
        <v>1</v>
      </c>
      <c r="BC222" s="2">
        <v>1.1299999999999999</v>
      </c>
      <c r="BD222" s="2" t="s">
        <v>3</v>
      </c>
      <c r="BE222" s="2" t="s">
        <v>3</v>
      </c>
      <c r="BF222" s="2" t="s">
        <v>3</v>
      </c>
      <c r="BG222" s="2" t="s">
        <v>3</v>
      </c>
      <c r="BH222" s="2">
        <v>3</v>
      </c>
      <c r="BI222" s="2">
        <v>1</v>
      </c>
      <c r="BJ222" s="2" t="s">
        <v>196</v>
      </c>
      <c r="BK222" s="2"/>
      <c r="BL222" s="2"/>
      <c r="BM222" s="2">
        <v>500001</v>
      </c>
      <c r="BN222" s="2">
        <v>0</v>
      </c>
      <c r="BO222" s="2" t="s">
        <v>194</v>
      </c>
      <c r="BP222" s="2">
        <v>1</v>
      </c>
      <c r="BQ222" s="2">
        <v>8</v>
      </c>
      <c r="BR222" s="2">
        <v>0</v>
      </c>
      <c r="BS222" s="2">
        <v>1</v>
      </c>
      <c r="BT222" s="2">
        <v>1</v>
      </c>
      <c r="BU222" s="2">
        <v>1</v>
      </c>
      <c r="BV222" s="2">
        <v>1</v>
      </c>
      <c r="BW222" s="2">
        <v>1</v>
      </c>
      <c r="BX222" s="2">
        <v>1</v>
      </c>
      <c r="BY222" s="2" t="s">
        <v>3</v>
      </c>
      <c r="BZ222" s="2">
        <v>0</v>
      </c>
      <c r="CA222" s="2">
        <v>0</v>
      </c>
      <c r="CB222" s="2" t="s">
        <v>3</v>
      </c>
      <c r="CC222" s="2"/>
      <c r="CD222" s="2"/>
      <c r="CE222" s="2">
        <v>0</v>
      </c>
      <c r="CF222" s="2">
        <v>0</v>
      </c>
      <c r="CG222" s="2">
        <v>0</v>
      </c>
      <c r="CH222" s="2"/>
      <c r="CI222" s="2"/>
      <c r="CJ222" s="2"/>
      <c r="CK222" s="2"/>
      <c r="CL222" s="2"/>
      <c r="CM222" s="2">
        <v>0</v>
      </c>
      <c r="CN222" s="2" t="s">
        <v>3</v>
      </c>
      <c r="CO222" s="2">
        <v>0</v>
      </c>
      <c r="CP222" s="2">
        <f>(P222+Q222+S222+R222)</f>
        <v>398.77</v>
      </c>
      <c r="CQ222" s="2">
        <f>ROUND(AL222*BC222,2)</f>
        <v>3323.1</v>
      </c>
      <c r="CR222" s="2">
        <f>ROUND(AM222*BB222,2)</f>
        <v>0</v>
      </c>
      <c r="CS222" s="2">
        <f>ROUND(AN222*BS222,2)</f>
        <v>0</v>
      </c>
      <c r="CT222" s="2">
        <f>ROUND(AO222*BA222,2)</f>
        <v>0</v>
      </c>
      <c r="CU222" s="2">
        <f t="shared" ref="CU222:CX224" si="163">AG222</f>
        <v>0</v>
      </c>
      <c r="CV222" s="2">
        <f t="shared" si="163"/>
        <v>0</v>
      </c>
      <c r="CW222" s="2">
        <f t="shared" si="163"/>
        <v>0</v>
      </c>
      <c r="CX222" s="2">
        <f t="shared" si="163"/>
        <v>0</v>
      </c>
      <c r="CY222" s="2">
        <f>0</f>
        <v>0</v>
      </c>
      <c r="CZ222" s="2">
        <f>0</f>
        <v>0</v>
      </c>
      <c r="DA222" s="2"/>
      <c r="DB222" s="2"/>
      <c r="DC222" s="2" t="s">
        <v>3</v>
      </c>
      <c r="DD222" s="2" t="s">
        <v>3</v>
      </c>
      <c r="DE222" s="2" t="s">
        <v>3</v>
      </c>
      <c r="DF222" s="2" t="s">
        <v>3</v>
      </c>
      <c r="DG222" s="2" t="s">
        <v>3</v>
      </c>
      <c r="DH222" s="2" t="s">
        <v>3</v>
      </c>
      <c r="DI222" s="2" t="s">
        <v>3</v>
      </c>
      <c r="DJ222" s="2" t="s">
        <v>3</v>
      </c>
      <c r="DK222" s="2" t="s">
        <v>3</v>
      </c>
      <c r="DL222" s="2" t="s">
        <v>3</v>
      </c>
      <c r="DM222" s="2" t="s">
        <v>3</v>
      </c>
      <c r="DN222" s="2">
        <v>0</v>
      </c>
      <c r="DO222" s="2">
        <v>0</v>
      </c>
      <c r="DP222" s="2">
        <v>1</v>
      </c>
      <c r="DQ222" s="2">
        <v>1</v>
      </c>
      <c r="DR222" s="2"/>
      <c r="DS222" s="2"/>
      <c r="DT222" s="2"/>
      <c r="DU222" s="2">
        <v>1013</v>
      </c>
      <c r="DV222" s="2" t="s">
        <v>90</v>
      </c>
      <c r="DW222" s="2" t="s">
        <v>90</v>
      </c>
      <c r="DX222" s="2">
        <v>1</v>
      </c>
      <c r="DY222" s="2"/>
      <c r="DZ222" s="2" t="s">
        <v>3</v>
      </c>
      <c r="EA222" s="2" t="s">
        <v>3</v>
      </c>
      <c r="EB222" s="2" t="s">
        <v>3</v>
      </c>
      <c r="EC222" s="2" t="s">
        <v>3</v>
      </c>
      <c r="ED222" s="2"/>
      <c r="EE222" s="2">
        <v>52126891</v>
      </c>
      <c r="EF222" s="2">
        <v>8</v>
      </c>
      <c r="EG222" s="2" t="s">
        <v>178</v>
      </c>
      <c r="EH222" s="2">
        <v>0</v>
      </c>
      <c r="EI222" s="2" t="s">
        <v>3</v>
      </c>
      <c r="EJ222" s="2">
        <v>1</v>
      </c>
      <c r="EK222" s="2">
        <v>500001</v>
      </c>
      <c r="EL222" s="2" t="s">
        <v>179</v>
      </c>
      <c r="EM222" s="2" t="s">
        <v>180</v>
      </c>
      <c r="EN222" s="2"/>
      <c r="EO222" s="2" t="s">
        <v>3</v>
      </c>
      <c r="EP222" s="2"/>
      <c r="EQ222" s="2">
        <v>0</v>
      </c>
      <c r="ER222" s="2">
        <v>2940.8</v>
      </c>
      <c r="ES222" s="2">
        <v>2940.8</v>
      </c>
      <c r="ET222" s="2">
        <v>0</v>
      </c>
      <c r="EU222" s="2">
        <v>0</v>
      </c>
      <c r="EV222" s="2">
        <v>0</v>
      </c>
      <c r="EW222" s="2">
        <v>0</v>
      </c>
      <c r="EX222" s="2">
        <v>0</v>
      </c>
      <c r="EY222" s="2">
        <v>0</v>
      </c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>
        <v>0</v>
      </c>
      <c r="FR222" s="2">
        <v>0</v>
      </c>
      <c r="FS222" s="2">
        <v>0</v>
      </c>
      <c r="FT222" s="2"/>
      <c r="FU222" s="2"/>
      <c r="FV222" s="2"/>
      <c r="FW222" s="2"/>
      <c r="FX222" s="2">
        <v>0</v>
      </c>
      <c r="FY222" s="2">
        <v>0</v>
      </c>
      <c r="FZ222" s="2"/>
      <c r="GA222" s="2" t="s">
        <v>3</v>
      </c>
      <c r="GB222" s="2"/>
      <c r="GC222" s="2"/>
      <c r="GD222" s="2">
        <v>1</v>
      </c>
      <c r="GE222" s="2"/>
      <c r="GF222" s="2">
        <v>-230661780</v>
      </c>
      <c r="GG222" s="2">
        <v>2</v>
      </c>
      <c r="GH222" s="2">
        <v>1</v>
      </c>
      <c r="GI222" s="2">
        <v>2</v>
      </c>
      <c r="GJ222" s="2">
        <v>0</v>
      </c>
      <c r="GK222" s="2">
        <v>0</v>
      </c>
      <c r="GL222" s="2">
        <f>ROUND(IF(AND(BH222=3,BI222=3,FS222&lt;&gt;0),P222,0),2)</f>
        <v>0</v>
      </c>
      <c r="GM222" s="2">
        <f>ROUND(O222+X222+Y222,2)+GX222</f>
        <v>398.77</v>
      </c>
      <c r="GN222" s="2">
        <f>IF(OR(BI222=0,BI222=1),GM222-GX222,0)</f>
        <v>398.77</v>
      </c>
      <c r="GO222" s="2">
        <f>IF(BI222=2,GM222-GX222,0)</f>
        <v>0</v>
      </c>
      <c r="GP222" s="2">
        <f>IF(BI222=4,GM222-GX222,0)</f>
        <v>0</v>
      </c>
      <c r="GQ222" s="2"/>
      <c r="GR222" s="2">
        <v>0</v>
      </c>
      <c r="GS222" s="2">
        <v>0</v>
      </c>
      <c r="GT222" s="2">
        <v>0</v>
      </c>
      <c r="GU222" s="2" t="s">
        <v>3</v>
      </c>
      <c r="GV222" s="2">
        <f>ROUND((GT222),6)</f>
        <v>0</v>
      </c>
      <c r="GW222" s="2">
        <v>1</v>
      </c>
      <c r="GX222" s="2">
        <f>ROUND(HC222*I222,2)</f>
        <v>0</v>
      </c>
      <c r="GY222" s="2"/>
      <c r="GZ222" s="2"/>
      <c r="HA222" s="2">
        <v>0</v>
      </c>
      <c r="HB222" s="2">
        <v>0</v>
      </c>
      <c r="HC222" s="2">
        <f>GV222*GW222</f>
        <v>0</v>
      </c>
      <c r="HD222" s="2"/>
      <c r="HE222" s="2" t="s">
        <v>3</v>
      </c>
      <c r="HF222" s="2" t="s">
        <v>3</v>
      </c>
      <c r="HG222" s="2"/>
      <c r="HH222" s="2"/>
      <c r="HI222" s="2"/>
      <c r="HJ222" s="2"/>
      <c r="HK222" s="2"/>
      <c r="HL222" s="2"/>
      <c r="HM222" s="2" t="s">
        <v>3</v>
      </c>
      <c r="HN222" s="2" t="s">
        <v>3</v>
      </c>
      <c r="HO222" s="2" t="s">
        <v>3</v>
      </c>
      <c r="HP222" s="2" t="s">
        <v>3</v>
      </c>
      <c r="HQ222" s="2" t="s">
        <v>3</v>
      </c>
      <c r="HR222" s="2"/>
      <c r="HS222" s="2">
        <v>0</v>
      </c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>
        <v>0</v>
      </c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x14ac:dyDescent="0.2">
      <c r="A223" s="2">
        <v>17</v>
      </c>
      <c r="B223" s="2">
        <v>1</v>
      </c>
      <c r="C223" s="2"/>
      <c r="D223" s="2"/>
      <c r="E223" s="2" t="s">
        <v>231</v>
      </c>
      <c r="F223" s="2" t="s">
        <v>197</v>
      </c>
      <c r="G223" s="2" t="s">
        <v>198</v>
      </c>
      <c r="H223" s="2" t="s">
        <v>126</v>
      </c>
      <c r="I223" s="2">
        <f>ROUND((6)/100,7)</f>
        <v>0.06</v>
      </c>
      <c r="J223" s="2">
        <v>0</v>
      </c>
      <c r="K223" s="2">
        <f>ROUND((6)/100,7)</f>
        <v>0.06</v>
      </c>
      <c r="L223" s="2"/>
      <c r="M223" s="2"/>
      <c r="N223" s="2"/>
      <c r="O223" s="2">
        <f>ROUND(CP223,2)</f>
        <v>137.58000000000001</v>
      </c>
      <c r="P223" s="2">
        <f>ROUND(CQ223*I223,2)</f>
        <v>137.58000000000001</v>
      </c>
      <c r="Q223" s="2">
        <f>ROUND(CR223*I223,2)</f>
        <v>0</v>
      </c>
      <c r="R223" s="2">
        <f>ROUND(CS223*I223,2)</f>
        <v>0</v>
      </c>
      <c r="S223" s="2">
        <f>ROUND(CT223*I223,2)</f>
        <v>0</v>
      </c>
      <c r="T223" s="2">
        <f>ROUND(CU223*I223,2)</f>
        <v>0</v>
      </c>
      <c r="U223" s="2">
        <f>ROUND(CV223*I223,7)</f>
        <v>0</v>
      </c>
      <c r="V223" s="2">
        <f>ROUND(CW223*I223,7)</f>
        <v>0</v>
      </c>
      <c r="W223" s="2">
        <f>ROUND(CX223*I223,2)</f>
        <v>0</v>
      </c>
      <c r="X223" s="2">
        <f t="shared" si="160"/>
        <v>0</v>
      </c>
      <c r="Y223" s="2">
        <f t="shared" si="160"/>
        <v>0</v>
      </c>
      <c r="Z223" s="2"/>
      <c r="AA223" s="2">
        <v>61975248</v>
      </c>
      <c r="AB223" s="2">
        <f>ROUND((AC223+AD223+AF223),6)</f>
        <v>1926.82</v>
      </c>
      <c r="AC223" s="2">
        <f>ROUND((ES223),6)</f>
        <v>1926.82</v>
      </c>
      <c r="AD223" s="2">
        <f>ROUND((((ET223)-(EU223))+AE223),6)</f>
        <v>0</v>
      </c>
      <c r="AE223" s="2">
        <f t="shared" si="161"/>
        <v>0</v>
      </c>
      <c r="AF223" s="2">
        <f t="shared" si="161"/>
        <v>0</v>
      </c>
      <c r="AG223" s="2">
        <f>ROUND((AP223),6)</f>
        <v>0</v>
      </c>
      <c r="AH223" s="2">
        <f t="shared" si="162"/>
        <v>0</v>
      </c>
      <c r="AI223" s="2">
        <f t="shared" si="162"/>
        <v>0</v>
      </c>
      <c r="AJ223" s="2">
        <f>(AS223)</f>
        <v>0</v>
      </c>
      <c r="AK223" s="2">
        <v>1926.82</v>
      </c>
      <c r="AL223" s="2">
        <v>1926.82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v>0</v>
      </c>
      <c r="AV223" s="2">
        <v>1</v>
      </c>
      <c r="AW223" s="2">
        <v>1</v>
      </c>
      <c r="AX223" s="2"/>
      <c r="AY223" s="2"/>
      <c r="AZ223" s="2">
        <v>1</v>
      </c>
      <c r="BA223" s="2">
        <v>1</v>
      </c>
      <c r="BB223" s="2">
        <v>1</v>
      </c>
      <c r="BC223" s="2">
        <v>1.19</v>
      </c>
      <c r="BD223" s="2" t="s">
        <v>3</v>
      </c>
      <c r="BE223" s="2" t="s">
        <v>3</v>
      </c>
      <c r="BF223" s="2" t="s">
        <v>3</v>
      </c>
      <c r="BG223" s="2" t="s">
        <v>3</v>
      </c>
      <c r="BH223" s="2">
        <v>3</v>
      </c>
      <c r="BI223" s="2">
        <v>1</v>
      </c>
      <c r="BJ223" s="2" t="s">
        <v>199</v>
      </c>
      <c r="BK223" s="2"/>
      <c r="BL223" s="2"/>
      <c r="BM223" s="2">
        <v>500001</v>
      </c>
      <c r="BN223" s="2">
        <v>0</v>
      </c>
      <c r="BO223" s="2" t="s">
        <v>197</v>
      </c>
      <c r="BP223" s="2">
        <v>1</v>
      </c>
      <c r="BQ223" s="2">
        <v>8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3</v>
      </c>
      <c r="BZ223" s="2">
        <v>0</v>
      </c>
      <c r="CA223" s="2">
        <v>0</v>
      </c>
      <c r="CB223" s="2" t="s">
        <v>3</v>
      </c>
      <c r="CC223" s="2"/>
      <c r="CD223" s="2"/>
      <c r="CE223" s="2">
        <v>0</v>
      </c>
      <c r="CF223" s="2">
        <v>0</v>
      </c>
      <c r="CG223" s="2">
        <v>0</v>
      </c>
      <c r="CH223" s="2"/>
      <c r="CI223" s="2"/>
      <c r="CJ223" s="2"/>
      <c r="CK223" s="2"/>
      <c r="CL223" s="2"/>
      <c r="CM223" s="2">
        <v>0</v>
      </c>
      <c r="CN223" s="2" t="s">
        <v>3</v>
      </c>
      <c r="CO223" s="2">
        <v>0</v>
      </c>
      <c r="CP223" s="2">
        <f>(P223+Q223+S223+R223)</f>
        <v>137.58000000000001</v>
      </c>
      <c r="CQ223" s="2">
        <f>ROUND(AL223*BC223,2)</f>
        <v>2292.92</v>
      </c>
      <c r="CR223" s="2">
        <f>ROUND(AM223*BB223,2)</f>
        <v>0</v>
      </c>
      <c r="CS223" s="2">
        <f>ROUND(AN223*BS223,2)</f>
        <v>0</v>
      </c>
      <c r="CT223" s="2">
        <f>ROUND(AO223*BA223,2)</f>
        <v>0</v>
      </c>
      <c r="CU223" s="2">
        <f t="shared" si="163"/>
        <v>0</v>
      </c>
      <c r="CV223" s="2">
        <f t="shared" si="163"/>
        <v>0</v>
      </c>
      <c r="CW223" s="2">
        <f t="shared" si="163"/>
        <v>0</v>
      </c>
      <c r="CX223" s="2">
        <f t="shared" si="163"/>
        <v>0</v>
      </c>
      <c r="CY223" s="2">
        <f>0</f>
        <v>0</v>
      </c>
      <c r="CZ223" s="2">
        <f>0</f>
        <v>0</v>
      </c>
      <c r="DA223" s="2"/>
      <c r="DB223" s="2"/>
      <c r="DC223" s="2" t="s">
        <v>3</v>
      </c>
      <c r="DD223" s="2" t="s">
        <v>3</v>
      </c>
      <c r="DE223" s="2" t="s">
        <v>3</v>
      </c>
      <c r="DF223" s="2" t="s">
        <v>3</v>
      </c>
      <c r="DG223" s="2" t="s">
        <v>3</v>
      </c>
      <c r="DH223" s="2" t="s">
        <v>3</v>
      </c>
      <c r="DI223" s="2" t="s">
        <v>3</v>
      </c>
      <c r="DJ223" s="2" t="s">
        <v>3</v>
      </c>
      <c r="DK223" s="2" t="s">
        <v>3</v>
      </c>
      <c r="DL223" s="2" t="s">
        <v>3</v>
      </c>
      <c r="DM223" s="2" t="s">
        <v>3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1013</v>
      </c>
      <c r="DV223" s="2" t="s">
        <v>126</v>
      </c>
      <c r="DW223" s="2" t="s">
        <v>126</v>
      </c>
      <c r="DX223" s="2">
        <v>1</v>
      </c>
      <c r="DY223" s="2"/>
      <c r="DZ223" s="2" t="s">
        <v>3</v>
      </c>
      <c r="EA223" s="2" t="s">
        <v>3</v>
      </c>
      <c r="EB223" s="2" t="s">
        <v>3</v>
      </c>
      <c r="EC223" s="2" t="s">
        <v>3</v>
      </c>
      <c r="ED223" s="2"/>
      <c r="EE223" s="2">
        <v>52126891</v>
      </c>
      <c r="EF223" s="2">
        <v>8</v>
      </c>
      <c r="EG223" s="2" t="s">
        <v>178</v>
      </c>
      <c r="EH223" s="2">
        <v>0</v>
      </c>
      <c r="EI223" s="2" t="s">
        <v>3</v>
      </c>
      <c r="EJ223" s="2">
        <v>1</v>
      </c>
      <c r="EK223" s="2">
        <v>500001</v>
      </c>
      <c r="EL223" s="2" t="s">
        <v>179</v>
      </c>
      <c r="EM223" s="2" t="s">
        <v>180</v>
      </c>
      <c r="EN223" s="2"/>
      <c r="EO223" s="2" t="s">
        <v>3</v>
      </c>
      <c r="EP223" s="2"/>
      <c r="EQ223" s="2">
        <v>0</v>
      </c>
      <c r="ER223" s="2">
        <v>1926.82</v>
      </c>
      <c r="ES223" s="2">
        <v>1926.82</v>
      </c>
      <c r="ET223" s="2">
        <v>0</v>
      </c>
      <c r="EU223" s="2">
        <v>0</v>
      </c>
      <c r="EV223" s="2">
        <v>0</v>
      </c>
      <c r="EW223" s="2">
        <v>0</v>
      </c>
      <c r="EX223" s="2">
        <v>0</v>
      </c>
      <c r="EY223" s="2">
        <v>0</v>
      </c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v>0</v>
      </c>
      <c r="FS223" s="2">
        <v>0</v>
      </c>
      <c r="FT223" s="2"/>
      <c r="FU223" s="2"/>
      <c r="FV223" s="2"/>
      <c r="FW223" s="2"/>
      <c r="FX223" s="2">
        <v>0</v>
      </c>
      <c r="FY223" s="2">
        <v>0</v>
      </c>
      <c r="FZ223" s="2"/>
      <c r="GA223" s="2" t="s">
        <v>3</v>
      </c>
      <c r="GB223" s="2"/>
      <c r="GC223" s="2"/>
      <c r="GD223" s="2">
        <v>1</v>
      </c>
      <c r="GE223" s="2"/>
      <c r="GF223" s="2">
        <v>6827095</v>
      </c>
      <c r="GG223" s="2">
        <v>2</v>
      </c>
      <c r="GH223" s="2">
        <v>1</v>
      </c>
      <c r="GI223" s="2">
        <v>2</v>
      </c>
      <c r="GJ223" s="2">
        <v>0</v>
      </c>
      <c r="GK223" s="2">
        <v>0</v>
      </c>
      <c r="GL223" s="2">
        <f>ROUND(IF(AND(BH223=3,BI223=3,FS223&lt;&gt;0),P223,0),2)</f>
        <v>0</v>
      </c>
      <c r="GM223" s="2">
        <f>ROUND(O223+X223+Y223,2)+GX223</f>
        <v>137.58000000000001</v>
      </c>
      <c r="GN223" s="2">
        <f>IF(OR(BI223=0,BI223=1),GM223-GX223,0)</f>
        <v>137.58000000000001</v>
      </c>
      <c r="GO223" s="2">
        <f>IF(BI223=2,GM223-GX223,0)</f>
        <v>0</v>
      </c>
      <c r="GP223" s="2">
        <f>IF(BI223=4,GM223-GX223,0)</f>
        <v>0</v>
      </c>
      <c r="GQ223" s="2"/>
      <c r="GR223" s="2">
        <v>0</v>
      </c>
      <c r="GS223" s="2">
        <v>0</v>
      </c>
      <c r="GT223" s="2">
        <v>0</v>
      </c>
      <c r="GU223" s="2" t="s">
        <v>3</v>
      </c>
      <c r="GV223" s="2">
        <f>ROUND((GT223),6)</f>
        <v>0</v>
      </c>
      <c r="GW223" s="2">
        <v>1</v>
      </c>
      <c r="GX223" s="2">
        <f>ROUND(HC223*I223,2)</f>
        <v>0</v>
      </c>
      <c r="GY223" s="2"/>
      <c r="GZ223" s="2"/>
      <c r="HA223" s="2">
        <v>0</v>
      </c>
      <c r="HB223" s="2">
        <v>0</v>
      </c>
      <c r="HC223" s="2">
        <f>GV223*GW223</f>
        <v>0</v>
      </c>
      <c r="HD223" s="2"/>
      <c r="HE223" s="2" t="s">
        <v>3</v>
      </c>
      <c r="HF223" s="2" t="s">
        <v>3</v>
      </c>
      <c r="HG223" s="2"/>
      <c r="HH223" s="2"/>
      <c r="HI223" s="2"/>
      <c r="HJ223" s="2"/>
      <c r="HK223" s="2"/>
      <c r="HL223" s="2"/>
      <c r="HM223" s="2" t="s">
        <v>3</v>
      </c>
      <c r="HN223" s="2" t="s">
        <v>3</v>
      </c>
      <c r="HO223" s="2" t="s">
        <v>3</v>
      </c>
      <c r="HP223" s="2" t="s">
        <v>3</v>
      </c>
      <c r="HQ223" s="2" t="s">
        <v>3</v>
      </c>
      <c r="HR223" s="2"/>
      <c r="HS223" s="2">
        <v>0</v>
      </c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x14ac:dyDescent="0.2">
      <c r="A224" s="2">
        <v>17</v>
      </c>
      <c r="B224" s="2">
        <v>1</v>
      </c>
      <c r="C224" s="2"/>
      <c r="D224" s="2"/>
      <c r="E224" s="2" t="s">
        <v>232</v>
      </c>
      <c r="F224" s="2" t="s">
        <v>205</v>
      </c>
      <c r="G224" s="2" t="s">
        <v>206</v>
      </c>
      <c r="H224" s="2" t="s">
        <v>207</v>
      </c>
      <c r="I224" s="2">
        <f>ROUND(3,7)</f>
        <v>3</v>
      </c>
      <c r="J224" s="2">
        <v>0</v>
      </c>
      <c r="K224" s="2">
        <f>ROUND(3,7)</f>
        <v>3</v>
      </c>
      <c r="L224" s="2"/>
      <c r="M224" s="2"/>
      <c r="N224" s="2"/>
      <c r="O224" s="2">
        <f>ROUND(CP224,2)</f>
        <v>2127.48</v>
      </c>
      <c r="P224" s="2">
        <f>ROUND(CQ224*I224,2)</f>
        <v>2127.48</v>
      </c>
      <c r="Q224" s="2">
        <f>ROUND(CR224*I224,2)</f>
        <v>0</v>
      </c>
      <c r="R224" s="2">
        <f>ROUND(CS224*I224,2)</f>
        <v>0</v>
      </c>
      <c r="S224" s="2">
        <f>ROUND(CT224*I224,2)</f>
        <v>0</v>
      </c>
      <c r="T224" s="2">
        <f>ROUND(CU224*I224,2)</f>
        <v>0</v>
      </c>
      <c r="U224" s="2">
        <f>ROUND(CV224*I224,7)</f>
        <v>0</v>
      </c>
      <c r="V224" s="2">
        <f>ROUND(CW224*I224,7)</f>
        <v>0</v>
      </c>
      <c r="W224" s="2">
        <f>ROUND(CX224*I224,2)</f>
        <v>0</v>
      </c>
      <c r="X224" s="2">
        <f t="shared" si="160"/>
        <v>0</v>
      </c>
      <c r="Y224" s="2">
        <f t="shared" si="160"/>
        <v>0</v>
      </c>
      <c r="Z224" s="2"/>
      <c r="AA224" s="2">
        <v>61975248</v>
      </c>
      <c r="AB224" s="2">
        <f>ROUND((AC224+AD224+AF224),6)</f>
        <v>576.54999999999995</v>
      </c>
      <c r="AC224" s="2">
        <f>ROUND((ES224),6)</f>
        <v>576.54999999999995</v>
      </c>
      <c r="AD224" s="2">
        <f>ROUND((((ET224)-(EU224))+AE224),6)</f>
        <v>0</v>
      </c>
      <c r="AE224" s="2">
        <f t="shared" si="161"/>
        <v>0</v>
      </c>
      <c r="AF224" s="2">
        <f t="shared" si="161"/>
        <v>0</v>
      </c>
      <c r="AG224" s="2">
        <f>ROUND((AP224),6)</f>
        <v>0</v>
      </c>
      <c r="AH224" s="2">
        <f t="shared" si="162"/>
        <v>0</v>
      </c>
      <c r="AI224" s="2">
        <f t="shared" si="162"/>
        <v>0</v>
      </c>
      <c r="AJ224" s="2">
        <f>(AS224)</f>
        <v>0</v>
      </c>
      <c r="AK224" s="2">
        <v>576.54999999999995</v>
      </c>
      <c r="AL224" s="2">
        <v>576.54999999999995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v>0</v>
      </c>
      <c r="AV224" s="2">
        <v>1</v>
      </c>
      <c r="AW224" s="2">
        <v>1</v>
      </c>
      <c r="AX224" s="2"/>
      <c r="AY224" s="2"/>
      <c r="AZ224" s="2">
        <v>1</v>
      </c>
      <c r="BA224" s="2">
        <v>1</v>
      </c>
      <c r="BB224" s="2">
        <v>1</v>
      </c>
      <c r="BC224" s="2">
        <v>1.23</v>
      </c>
      <c r="BD224" s="2" t="s">
        <v>3</v>
      </c>
      <c r="BE224" s="2" t="s">
        <v>3</v>
      </c>
      <c r="BF224" s="2" t="s">
        <v>3</v>
      </c>
      <c r="BG224" s="2" t="s">
        <v>3</v>
      </c>
      <c r="BH224" s="2">
        <v>3</v>
      </c>
      <c r="BI224" s="2">
        <v>1</v>
      </c>
      <c r="BJ224" s="2" t="s">
        <v>208</v>
      </c>
      <c r="BK224" s="2"/>
      <c r="BL224" s="2"/>
      <c r="BM224" s="2">
        <v>500001</v>
      </c>
      <c r="BN224" s="2">
        <v>0</v>
      </c>
      <c r="BO224" s="2" t="s">
        <v>205</v>
      </c>
      <c r="BP224" s="2">
        <v>1</v>
      </c>
      <c r="BQ224" s="2">
        <v>8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3</v>
      </c>
      <c r="BZ224" s="2">
        <v>0</v>
      </c>
      <c r="CA224" s="2">
        <v>0</v>
      </c>
      <c r="CB224" s="2" t="s">
        <v>3</v>
      </c>
      <c r="CC224" s="2"/>
      <c r="CD224" s="2"/>
      <c r="CE224" s="2">
        <v>0</v>
      </c>
      <c r="CF224" s="2">
        <v>0</v>
      </c>
      <c r="CG224" s="2">
        <v>0</v>
      </c>
      <c r="CH224" s="2"/>
      <c r="CI224" s="2"/>
      <c r="CJ224" s="2"/>
      <c r="CK224" s="2"/>
      <c r="CL224" s="2"/>
      <c r="CM224" s="2">
        <v>0</v>
      </c>
      <c r="CN224" s="2" t="s">
        <v>3</v>
      </c>
      <c r="CO224" s="2">
        <v>0</v>
      </c>
      <c r="CP224" s="2">
        <f>(P224+Q224+S224+R224)</f>
        <v>2127.48</v>
      </c>
      <c r="CQ224" s="2">
        <f>ROUND(AL224*BC224,2)</f>
        <v>709.16</v>
      </c>
      <c r="CR224" s="2">
        <f>ROUND(AM224*BB224,2)</f>
        <v>0</v>
      </c>
      <c r="CS224" s="2">
        <f>ROUND(AN224*BS224,2)</f>
        <v>0</v>
      </c>
      <c r="CT224" s="2">
        <f>ROUND(AO224*BA224,2)</f>
        <v>0</v>
      </c>
      <c r="CU224" s="2">
        <f t="shared" si="163"/>
        <v>0</v>
      </c>
      <c r="CV224" s="2">
        <f t="shared" si="163"/>
        <v>0</v>
      </c>
      <c r="CW224" s="2">
        <f t="shared" si="163"/>
        <v>0</v>
      </c>
      <c r="CX224" s="2">
        <f t="shared" si="163"/>
        <v>0</v>
      </c>
      <c r="CY224" s="2">
        <f>0</f>
        <v>0</v>
      </c>
      <c r="CZ224" s="2">
        <f>0</f>
        <v>0</v>
      </c>
      <c r="DA224" s="2"/>
      <c r="DB224" s="2"/>
      <c r="DC224" s="2" t="s">
        <v>3</v>
      </c>
      <c r="DD224" s="2" t="s">
        <v>3</v>
      </c>
      <c r="DE224" s="2" t="s">
        <v>3</v>
      </c>
      <c r="DF224" s="2" t="s">
        <v>3</v>
      </c>
      <c r="DG224" s="2" t="s">
        <v>3</v>
      </c>
      <c r="DH224" s="2" t="s">
        <v>3</v>
      </c>
      <c r="DI224" s="2" t="s">
        <v>3</v>
      </c>
      <c r="DJ224" s="2" t="s">
        <v>3</v>
      </c>
      <c r="DK224" s="2" t="s">
        <v>3</v>
      </c>
      <c r="DL224" s="2" t="s">
        <v>3</v>
      </c>
      <c r="DM224" s="2" t="s">
        <v>3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1013</v>
      </c>
      <c r="DV224" s="2" t="s">
        <v>207</v>
      </c>
      <c r="DW224" s="2" t="s">
        <v>207</v>
      </c>
      <c r="DX224" s="2">
        <v>1</v>
      </c>
      <c r="DY224" s="2"/>
      <c r="DZ224" s="2" t="s">
        <v>3</v>
      </c>
      <c r="EA224" s="2" t="s">
        <v>3</v>
      </c>
      <c r="EB224" s="2" t="s">
        <v>3</v>
      </c>
      <c r="EC224" s="2" t="s">
        <v>3</v>
      </c>
      <c r="ED224" s="2"/>
      <c r="EE224" s="2">
        <v>52126891</v>
      </c>
      <c r="EF224" s="2">
        <v>8</v>
      </c>
      <c r="EG224" s="2" t="s">
        <v>178</v>
      </c>
      <c r="EH224" s="2">
        <v>0</v>
      </c>
      <c r="EI224" s="2" t="s">
        <v>3</v>
      </c>
      <c r="EJ224" s="2">
        <v>1</v>
      </c>
      <c r="EK224" s="2">
        <v>500001</v>
      </c>
      <c r="EL224" s="2" t="s">
        <v>179</v>
      </c>
      <c r="EM224" s="2" t="s">
        <v>180</v>
      </c>
      <c r="EN224" s="2"/>
      <c r="EO224" s="2" t="s">
        <v>3</v>
      </c>
      <c r="EP224" s="2"/>
      <c r="EQ224" s="2">
        <v>0</v>
      </c>
      <c r="ER224" s="2">
        <v>576.54999999999995</v>
      </c>
      <c r="ES224" s="2">
        <v>576.54999999999995</v>
      </c>
      <c r="ET224" s="2">
        <v>0</v>
      </c>
      <c r="EU224" s="2">
        <v>0</v>
      </c>
      <c r="EV224" s="2">
        <v>0</v>
      </c>
      <c r="EW224" s="2">
        <v>0</v>
      </c>
      <c r="EX224" s="2">
        <v>0</v>
      </c>
      <c r="EY224" s="2">
        <v>0</v>
      </c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v>0</v>
      </c>
      <c r="FS224" s="2">
        <v>0</v>
      </c>
      <c r="FT224" s="2"/>
      <c r="FU224" s="2"/>
      <c r="FV224" s="2"/>
      <c r="FW224" s="2"/>
      <c r="FX224" s="2">
        <v>0</v>
      </c>
      <c r="FY224" s="2">
        <v>0</v>
      </c>
      <c r="FZ224" s="2"/>
      <c r="GA224" s="2" t="s">
        <v>3</v>
      </c>
      <c r="GB224" s="2"/>
      <c r="GC224" s="2"/>
      <c r="GD224" s="2">
        <v>1</v>
      </c>
      <c r="GE224" s="2"/>
      <c r="GF224" s="2">
        <v>1213113288</v>
      </c>
      <c r="GG224" s="2">
        <v>2</v>
      </c>
      <c r="GH224" s="2">
        <v>1</v>
      </c>
      <c r="GI224" s="2">
        <v>2</v>
      </c>
      <c r="GJ224" s="2">
        <v>0</v>
      </c>
      <c r="GK224" s="2">
        <v>0</v>
      </c>
      <c r="GL224" s="2">
        <f>ROUND(IF(AND(BH224=3,BI224=3,FS224&lt;&gt;0),P224,0),2)</f>
        <v>0</v>
      </c>
      <c r="GM224" s="2">
        <f>ROUND(O224+X224+Y224,2)+GX224</f>
        <v>2127.48</v>
      </c>
      <c r="GN224" s="2">
        <f>IF(OR(BI224=0,BI224=1),GM224-GX224,0)</f>
        <v>2127.48</v>
      </c>
      <c r="GO224" s="2">
        <f>IF(BI224=2,GM224-GX224,0)</f>
        <v>0</v>
      </c>
      <c r="GP224" s="2">
        <f>IF(BI224=4,GM224-GX224,0)</f>
        <v>0</v>
      </c>
      <c r="GQ224" s="2"/>
      <c r="GR224" s="2">
        <v>0</v>
      </c>
      <c r="GS224" s="2">
        <v>0</v>
      </c>
      <c r="GT224" s="2">
        <v>0</v>
      </c>
      <c r="GU224" s="2" t="s">
        <v>3</v>
      </c>
      <c r="GV224" s="2">
        <f>ROUND((GT224),6)</f>
        <v>0</v>
      </c>
      <c r="GW224" s="2">
        <v>1</v>
      </c>
      <c r="GX224" s="2">
        <f>ROUND(HC224*I224,2)</f>
        <v>0</v>
      </c>
      <c r="GY224" s="2"/>
      <c r="GZ224" s="2"/>
      <c r="HA224" s="2">
        <v>0</v>
      </c>
      <c r="HB224" s="2">
        <v>0</v>
      </c>
      <c r="HC224" s="2">
        <f>GV224*GW224</f>
        <v>0</v>
      </c>
      <c r="HD224" s="2"/>
      <c r="HE224" s="2" t="s">
        <v>3</v>
      </c>
      <c r="HF224" s="2" t="s">
        <v>3</v>
      </c>
      <c r="HG224" s="2"/>
      <c r="HH224" s="2"/>
      <c r="HI224" s="2"/>
      <c r="HJ224" s="2"/>
      <c r="HK224" s="2"/>
      <c r="HL224" s="2"/>
      <c r="HM224" s="2" t="s">
        <v>3</v>
      </c>
      <c r="HN224" s="2" t="s">
        <v>3</v>
      </c>
      <c r="HO224" s="2" t="s">
        <v>3</v>
      </c>
      <c r="HP224" s="2" t="s">
        <v>3</v>
      </c>
      <c r="HQ224" s="2" t="s">
        <v>3</v>
      </c>
      <c r="HR224" s="2"/>
      <c r="HS224" s="2">
        <v>0</v>
      </c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6" spans="1:206" x14ac:dyDescent="0.2">
      <c r="A226" s="3">
        <v>51</v>
      </c>
      <c r="B226" s="3">
        <f>B218</f>
        <v>1</v>
      </c>
      <c r="C226" s="3">
        <f>A218</f>
        <v>4</v>
      </c>
      <c r="D226" s="3">
        <f>ROW(A218)</f>
        <v>218</v>
      </c>
      <c r="E226" s="3"/>
      <c r="F226" s="3" t="str">
        <f>IF(F218&lt;&gt;"",F218,"")</f>
        <v>Новый раздел</v>
      </c>
      <c r="G226" s="3" t="str">
        <f>IF(G218&lt;&gt;"",G218,"")</f>
        <v>Материалы для крепления сущ. ВЛИ -0,4кВ к опоре.</v>
      </c>
      <c r="H226" s="3">
        <v>0</v>
      </c>
      <c r="I226" s="3"/>
      <c r="J226" s="3"/>
      <c r="K226" s="3"/>
      <c r="L226" s="3"/>
      <c r="M226" s="3"/>
      <c r="N226" s="3"/>
      <c r="O226" s="3">
        <f t="shared" ref="O226:T226" si="164">ROUND(AB226,2)</f>
        <v>2663.83</v>
      </c>
      <c r="P226" s="3">
        <f t="shared" si="164"/>
        <v>2663.83</v>
      </c>
      <c r="Q226" s="3">
        <f t="shared" si="164"/>
        <v>0</v>
      </c>
      <c r="R226" s="3">
        <f t="shared" si="164"/>
        <v>0</v>
      </c>
      <c r="S226" s="3">
        <f t="shared" si="164"/>
        <v>0</v>
      </c>
      <c r="T226" s="3">
        <f t="shared" si="164"/>
        <v>0</v>
      </c>
      <c r="U226" s="3">
        <f>AH226</f>
        <v>0</v>
      </c>
      <c r="V226" s="3">
        <f>AI226</f>
        <v>0</v>
      </c>
      <c r="W226" s="3">
        <f>ROUND(AJ226,2)</f>
        <v>0</v>
      </c>
      <c r="X226" s="3">
        <f>ROUND(AK226,2)</f>
        <v>0</v>
      </c>
      <c r="Y226" s="3">
        <f>ROUND(AL226,2)</f>
        <v>0</v>
      </c>
      <c r="Z226" s="3"/>
      <c r="AA226" s="3"/>
      <c r="AB226" s="3">
        <f>ROUND(SUMIF(AA222:AA224,"=61975248",O222:O224),2)</f>
        <v>2663.83</v>
      </c>
      <c r="AC226" s="3">
        <f>ROUND(SUMIF(AA222:AA224,"=61975248",P222:P224),2)</f>
        <v>2663.83</v>
      </c>
      <c r="AD226" s="3">
        <f>ROUND(SUMIF(AA222:AA224,"=61975248",Q222:Q224),2)</f>
        <v>0</v>
      </c>
      <c r="AE226" s="3">
        <f>ROUND(SUMIF(AA222:AA224,"=61975248",R222:R224),2)</f>
        <v>0</v>
      </c>
      <c r="AF226" s="3">
        <f>ROUND(SUMIF(AA222:AA224,"=61975248",S222:S224),2)</f>
        <v>0</v>
      </c>
      <c r="AG226" s="3">
        <f>ROUND(SUMIF(AA222:AA224,"=61975248",T222:T224),2)</f>
        <v>0</v>
      </c>
      <c r="AH226" s="3">
        <f>SUMIF(AA222:AA224,"=61975248",U222:U224)</f>
        <v>0</v>
      </c>
      <c r="AI226" s="3">
        <f>SUMIF(AA222:AA224,"=61975248",V222:V224)</f>
        <v>0</v>
      </c>
      <c r="AJ226" s="3">
        <f>ROUND(SUMIF(AA222:AA224,"=61975248",W222:W224),2)</f>
        <v>0</v>
      </c>
      <c r="AK226" s="3">
        <f>ROUND(SUMIF(AA222:AA224,"=61975248",X222:X224),2)</f>
        <v>0</v>
      </c>
      <c r="AL226" s="3">
        <f>ROUND(SUMIF(AA222:AA224,"=61975248",Y222:Y224),2)</f>
        <v>0</v>
      </c>
      <c r="AM226" s="3"/>
      <c r="AN226" s="3"/>
      <c r="AO226" s="3">
        <f t="shared" ref="AO226:BD226" si="165">ROUND(BX226,2)</f>
        <v>0</v>
      </c>
      <c r="AP226" s="3">
        <f t="shared" si="165"/>
        <v>0</v>
      </c>
      <c r="AQ226" s="3">
        <f t="shared" si="165"/>
        <v>0</v>
      </c>
      <c r="AR226" s="3">
        <f t="shared" si="165"/>
        <v>2663.83</v>
      </c>
      <c r="AS226" s="3">
        <f t="shared" si="165"/>
        <v>2663.83</v>
      </c>
      <c r="AT226" s="3">
        <f t="shared" si="165"/>
        <v>0</v>
      </c>
      <c r="AU226" s="3">
        <f t="shared" si="165"/>
        <v>0</v>
      </c>
      <c r="AV226" s="3">
        <f t="shared" si="165"/>
        <v>2663.83</v>
      </c>
      <c r="AW226" s="3">
        <f t="shared" si="165"/>
        <v>2663.83</v>
      </c>
      <c r="AX226" s="3">
        <f t="shared" si="165"/>
        <v>0</v>
      </c>
      <c r="AY226" s="3">
        <f t="shared" si="165"/>
        <v>2663.83</v>
      </c>
      <c r="AZ226" s="3">
        <f t="shared" si="165"/>
        <v>0</v>
      </c>
      <c r="BA226" s="3">
        <f t="shared" si="165"/>
        <v>0</v>
      </c>
      <c r="BB226" s="3">
        <f t="shared" si="165"/>
        <v>0</v>
      </c>
      <c r="BC226" s="3">
        <f t="shared" si="165"/>
        <v>0</v>
      </c>
      <c r="BD226" s="3">
        <f t="shared" si="165"/>
        <v>0</v>
      </c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>
        <f>ROUND(SUMIF(AA222:AA224,"=61975248",FQ222:FQ224),2)</f>
        <v>0</v>
      </c>
      <c r="BY226" s="3">
        <f>ROUND(SUMIF(AA222:AA224,"=61975248",FR222:FR224),2)</f>
        <v>0</v>
      </c>
      <c r="BZ226" s="3">
        <f>ROUND(SUMIF(AA222:AA224,"=61975248",GL222:GL224),2)</f>
        <v>0</v>
      </c>
      <c r="CA226" s="3">
        <f>ROUND(SUMIF(AA222:AA224,"=61975248",GM222:GM224),2)</f>
        <v>2663.83</v>
      </c>
      <c r="CB226" s="3">
        <f>ROUND(SUMIF(AA222:AA224,"=61975248",GN222:GN224),2)</f>
        <v>2663.83</v>
      </c>
      <c r="CC226" s="3">
        <f>ROUND(SUMIF(AA222:AA224,"=61975248",GO222:GO224),2)</f>
        <v>0</v>
      </c>
      <c r="CD226" s="3">
        <f>ROUND(SUMIF(AA222:AA224,"=61975248",GP222:GP224),2)</f>
        <v>0</v>
      </c>
      <c r="CE226" s="3">
        <f>AC226-BX226</f>
        <v>2663.83</v>
      </c>
      <c r="CF226" s="3">
        <f>AC226-BY226</f>
        <v>2663.83</v>
      </c>
      <c r="CG226" s="3">
        <f>BX226-BZ226</f>
        <v>0</v>
      </c>
      <c r="CH226" s="3">
        <f>AC226-BX226-BY226+BZ226</f>
        <v>2663.83</v>
      </c>
      <c r="CI226" s="3">
        <f>BY226-BZ226</f>
        <v>0</v>
      </c>
      <c r="CJ226" s="3">
        <f>ROUND(SUMIF(AA222:AA224,"=61975248",GX222:GX224),2)</f>
        <v>0</v>
      </c>
      <c r="CK226" s="3">
        <f>ROUND(SUMIF(AA222:AA224,"=61975248",GY222:GY224),2)</f>
        <v>0</v>
      </c>
      <c r="CL226" s="3">
        <f>ROUND(SUMIF(AA222:AA224,"=61975248",GZ222:GZ224),2)</f>
        <v>0</v>
      </c>
      <c r="CM226" s="3">
        <f>ROUND(SUMIF(AA222:AA224,"=61975248",HD222:HD224),2)</f>
        <v>0</v>
      </c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  <c r="EF226" s="4"/>
      <c r="EG226" s="4"/>
      <c r="EH226" s="4"/>
      <c r="EI226" s="4"/>
      <c r="EJ226" s="4"/>
      <c r="EK226" s="4"/>
      <c r="EL226" s="4"/>
      <c r="EM226" s="4"/>
      <c r="EN226" s="4"/>
      <c r="EO226" s="4"/>
      <c r="EP226" s="4"/>
      <c r="EQ226" s="4"/>
      <c r="ER226" s="4"/>
      <c r="ES226" s="4"/>
      <c r="ET226" s="4"/>
      <c r="EU226" s="4"/>
      <c r="EV226" s="4"/>
      <c r="EW226" s="4"/>
      <c r="EX226" s="4"/>
      <c r="EY226" s="4"/>
      <c r="EZ226" s="4"/>
      <c r="FA226" s="4"/>
      <c r="FB226" s="4"/>
      <c r="FC226" s="4"/>
      <c r="FD226" s="4"/>
      <c r="FE226" s="4"/>
      <c r="FF226" s="4"/>
      <c r="FG226" s="4"/>
      <c r="FH226" s="4"/>
      <c r="FI226" s="4"/>
      <c r="FJ226" s="4"/>
      <c r="FK226" s="4"/>
      <c r="FL226" s="4"/>
      <c r="FM226" s="4"/>
      <c r="FN226" s="4"/>
      <c r="FO226" s="4"/>
      <c r="FP226" s="4"/>
      <c r="FQ226" s="4"/>
      <c r="FR226" s="4"/>
      <c r="FS226" s="4"/>
      <c r="FT226" s="4"/>
      <c r="FU226" s="4"/>
      <c r="FV226" s="4"/>
      <c r="FW226" s="4"/>
      <c r="FX226" s="4"/>
      <c r="FY226" s="4"/>
      <c r="FZ226" s="4"/>
      <c r="GA226" s="4"/>
      <c r="GB226" s="4"/>
      <c r="GC226" s="4"/>
      <c r="GD226" s="4"/>
      <c r="GE226" s="4"/>
      <c r="GF226" s="4"/>
      <c r="GG226" s="4"/>
      <c r="GH226" s="4"/>
      <c r="GI226" s="4"/>
      <c r="GJ226" s="4"/>
      <c r="GK226" s="4"/>
      <c r="GL226" s="4"/>
      <c r="GM226" s="4"/>
      <c r="GN226" s="4"/>
      <c r="GO226" s="4"/>
      <c r="GP226" s="4"/>
      <c r="GQ226" s="4"/>
      <c r="GR226" s="4"/>
      <c r="GS226" s="4"/>
      <c r="GT226" s="4"/>
      <c r="GU226" s="4"/>
      <c r="GV226" s="4"/>
      <c r="GW226" s="4"/>
      <c r="GX226" s="4">
        <v>0</v>
      </c>
    </row>
    <row r="228" spans="1:206" x14ac:dyDescent="0.2">
      <c r="A228" s="5">
        <v>50</v>
      </c>
      <c r="B228" s="5">
        <v>0</v>
      </c>
      <c r="C228" s="5">
        <v>0</v>
      </c>
      <c r="D228" s="5">
        <v>1</v>
      </c>
      <c r="E228" s="5">
        <v>201</v>
      </c>
      <c r="F228" s="5">
        <f>ROUND(Source!O226,O228)</f>
        <v>2663.83</v>
      </c>
      <c r="G228" s="5" t="s">
        <v>31</v>
      </c>
      <c r="H228" s="5" t="s">
        <v>32</v>
      </c>
      <c r="I228" s="5"/>
      <c r="J228" s="5"/>
      <c r="K228" s="5">
        <v>201</v>
      </c>
      <c r="L228" s="5">
        <v>1</v>
      </c>
      <c r="M228" s="5">
        <v>3</v>
      </c>
      <c r="N228" s="5" t="s">
        <v>3</v>
      </c>
      <c r="O228" s="5">
        <v>2</v>
      </c>
      <c r="P228" s="5"/>
      <c r="Q228" s="5"/>
      <c r="R228" s="5"/>
      <c r="S228" s="5"/>
      <c r="T228" s="5"/>
      <c r="U228" s="5"/>
      <c r="V228" s="5"/>
      <c r="W228" s="5">
        <v>2663.83</v>
      </c>
      <c r="X228" s="5">
        <v>1</v>
      </c>
      <c r="Y228" s="5">
        <v>2663.83</v>
      </c>
      <c r="Z228" s="5"/>
      <c r="AA228" s="5"/>
      <c r="AB228" s="5"/>
    </row>
    <row r="229" spans="1:206" x14ac:dyDescent="0.2">
      <c r="A229" s="5">
        <v>50</v>
      </c>
      <c r="B229" s="5">
        <v>0</v>
      </c>
      <c r="C229" s="5">
        <v>0</v>
      </c>
      <c r="D229" s="5">
        <v>1</v>
      </c>
      <c r="E229" s="5">
        <v>202</v>
      </c>
      <c r="F229" s="5">
        <f>ROUND(Source!P226,O229)</f>
        <v>2663.83</v>
      </c>
      <c r="G229" s="5" t="s">
        <v>33</v>
      </c>
      <c r="H229" s="5" t="s">
        <v>34</v>
      </c>
      <c r="I229" s="5"/>
      <c r="J229" s="5"/>
      <c r="K229" s="5">
        <v>202</v>
      </c>
      <c r="L229" s="5">
        <v>2</v>
      </c>
      <c r="M229" s="5">
        <v>3</v>
      </c>
      <c r="N229" s="5" t="s">
        <v>3</v>
      </c>
      <c r="O229" s="5">
        <v>2</v>
      </c>
      <c r="P229" s="5"/>
      <c r="Q229" s="5"/>
      <c r="R229" s="5"/>
      <c r="S229" s="5"/>
      <c r="T229" s="5"/>
      <c r="U229" s="5"/>
      <c r="V229" s="5"/>
      <c r="W229" s="5">
        <v>2663.83</v>
      </c>
      <c r="X229" s="5">
        <v>1</v>
      </c>
      <c r="Y229" s="5">
        <v>2663.83</v>
      </c>
      <c r="Z229" s="5"/>
      <c r="AA229" s="5"/>
      <c r="AB229" s="5"/>
    </row>
    <row r="230" spans="1:206" x14ac:dyDescent="0.2">
      <c r="A230" s="5">
        <v>50</v>
      </c>
      <c r="B230" s="5">
        <v>0</v>
      </c>
      <c r="C230" s="5">
        <v>0</v>
      </c>
      <c r="D230" s="5">
        <v>1</v>
      </c>
      <c r="E230" s="5">
        <v>222</v>
      </c>
      <c r="F230" s="5">
        <f>ROUND(Source!AO226,O230)</f>
        <v>0</v>
      </c>
      <c r="G230" s="5" t="s">
        <v>35</v>
      </c>
      <c r="H230" s="5" t="s">
        <v>36</v>
      </c>
      <c r="I230" s="5"/>
      <c r="J230" s="5"/>
      <c r="K230" s="5">
        <v>222</v>
      </c>
      <c r="L230" s="5">
        <v>3</v>
      </c>
      <c r="M230" s="5">
        <v>3</v>
      </c>
      <c r="N230" s="5" t="s">
        <v>3</v>
      </c>
      <c r="O230" s="5">
        <v>2</v>
      </c>
      <c r="P230" s="5"/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/>
      <c r="AA230" s="5"/>
      <c r="AB230" s="5"/>
    </row>
    <row r="231" spans="1:206" x14ac:dyDescent="0.2">
      <c r="A231" s="5">
        <v>50</v>
      </c>
      <c r="B231" s="5">
        <v>0</v>
      </c>
      <c r="C231" s="5">
        <v>0</v>
      </c>
      <c r="D231" s="5">
        <v>1</v>
      </c>
      <c r="E231" s="5">
        <v>225</v>
      </c>
      <c r="F231" s="5">
        <f>ROUND(Source!AV226,O231)</f>
        <v>2663.83</v>
      </c>
      <c r="G231" s="5" t="s">
        <v>37</v>
      </c>
      <c r="H231" s="5" t="s">
        <v>38</v>
      </c>
      <c r="I231" s="5"/>
      <c r="J231" s="5"/>
      <c r="K231" s="5">
        <v>225</v>
      </c>
      <c r="L231" s="5">
        <v>4</v>
      </c>
      <c r="M231" s="5">
        <v>3</v>
      </c>
      <c r="N231" s="5" t="s">
        <v>3</v>
      </c>
      <c r="O231" s="5">
        <v>2</v>
      </c>
      <c r="P231" s="5"/>
      <c r="Q231" s="5"/>
      <c r="R231" s="5"/>
      <c r="S231" s="5"/>
      <c r="T231" s="5"/>
      <c r="U231" s="5"/>
      <c r="V231" s="5"/>
      <c r="W231" s="5">
        <v>2663.83</v>
      </c>
      <c r="X231" s="5">
        <v>1</v>
      </c>
      <c r="Y231" s="5">
        <v>2663.83</v>
      </c>
      <c r="Z231" s="5"/>
      <c r="AA231" s="5"/>
      <c r="AB231" s="5"/>
    </row>
    <row r="232" spans="1:206" x14ac:dyDescent="0.2">
      <c r="A232" s="5">
        <v>50</v>
      </c>
      <c r="B232" s="5">
        <v>0</v>
      </c>
      <c r="C232" s="5">
        <v>0</v>
      </c>
      <c r="D232" s="5">
        <v>1</v>
      </c>
      <c r="E232" s="5">
        <v>226</v>
      </c>
      <c r="F232" s="5">
        <f>ROUND(Source!AW226,O232)</f>
        <v>2663.83</v>
      </c>
      <c r="G232" s="5" t="s">
        <v>39</v>
      </c>
      <c r="H232" s="5" t="s">
        <v>40</v>
      </c>
      <c r="I232" s="5"/>
      <c r="J232" s="5"/>
      <c r="K232" s="5">
        <v>226</v>
      </c>
      <c r="L232" s="5">
        <v>5</v>
      </c>
      <c r="M232" s="5">
        <v>3</v>
      </c>
      <c r="N232" s="5" t="s">
        <v>3</v>
      </c>
      <c r="O232" s="5">
        <v>2</v>
      </c>
      <c r="P232" s="5"/>
      <c r="Q232" s="5"/>
      <c r="R232" s="5"/>
      <c r="S232" s="5"/>
      <c r="T232" s="5"/>
      <c r="U232" s="5"/>
      <c r="V232" s="5"/>
      <c r="W232" s="5">
        <v>2663.83</v>
      </c>
      <c r="X232" s="5">
        <v>1</v>
      </c>
      <c r="Y232" s="5">
        <v>2663.83</v>
      </c>
      <c r="Z232" s="5"/>
      <c r="AA232" s="5"/>
      <c r="AB232" s="5"/>
    </row>
    <row r="233" spans="1:206" x14ac:dyDescent="0.2">
      <c r="A233" s="5">
        <v>50</v>
      </c>
      <c r="B233" s="5">
        <v>0</v>
      </c>
      <c r="C233" s="5">
        <v>0</v>
      </c>
      <c r="D233" s="5">
        <v>1</v>
      </c>
      <c r="E233" s="5">
        <v>227</v>
      </c>
      <c r="F233" s="5">
        <f>ROUND(Source!AX226,O233)</f>
        <v>0</v>
      </c>
      <c r="G233" s="5" t="s">
        <v>41</v>
      </c>
      <c r="H233" s="5" t="s">
        <v>42</v>
      </c>
      <c r="I233" s="5"/>
      <c r="J233" s="5"/>
      <c r="K233" s="5">
        <v>227</v>
      </c>
      <c r="L233" s="5">
        <v>6</v>
      </c>
      <c r="M233" s="5">
        <v>3</v>
      </c>
      <c r="N233" s="5" t="s">
        <v>3</v>
      </c>
      <c r="O233" s="5">
        <v>2</v>
      </c>
      <c r="P233" s="5"/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/>
      <c r="AA233" s="5"/>
      <c r="AB233" s="5"/>
    </row>
    <row r="234" spans="1:206" x14ac:dyDescent="0.2">
      <c r="A234" s="5">
        <v>50</v>
      </c>
      <c r="B234" s="5">
        <v>0</v>
      </c>
      <c r="C234" s="5">
        <v>0</v>
      </c>
      <c r="D234" s="5">
        <v>1</v>
      </c>
      <c r="E234" s="5">
        <v>228</v>
      </c>
      <c r="F234" s="5">
        <f>ROUND(Source!AY226,O234)</f>
        <v>2663.83</v>
      </c>
      <c r="G234" s="5" t="s">
        <v>43</v>
      </c>
      <c r="H234" s="5" t="s">
        <v>44</v>
      </c>
      <c r="I234" s="5"/>
      <c r="J234" s="5"/>
      <c r="K234" s="5">
        <v>228</v>
      </c>
      <c r="L234" s="5">
        <v>7</v>
      </c>
      <c r="M234" s="5">
        <v>3</v>
      </c>
      <c r="N234" s="5" t="s">
        <v>3</v>
      </c>
      <c r="O234" s="5">
        <v>2</v>
      </c>
      <c r="P234" s="5"/>
      <c r="Q234" s="5"/>
      <c r="R234" s="5"/>
      <c r="S234" s="5"/>
      <c r="T234" s="5"/>
      <c r="U234" s="5"/>
      <c r="V234" s="5"/>
      <c r="W234" s="5">
        <v>2663.83</v>
      </c>
      <c r="X234" s="5">
        <v>1</v>
      </c>
      <c r="Y234" s="5">
        <v>2663.83</v>
      </c>
      <c r="Z234" s="5"/>
      <c r="AA234" s="5"/>
      <c r="AB234" s="5"/>
    </row>
    <row r="235" spans="1:206" x14ac:dyDescent="0.2">
      <c r="A235" s="5">
        <v>50</v>
      </c>
      <c r="B235" s="5">
        <v>0</v>
      </c>
      <c r="C235" s="5">
        <v>0</v>
      </c>
      <c r="D235" s="5">
        <v>1</v>
      </c>
      <c r="E235" s="5">
        <v>216</v>
      </c>
      <c r="F235" s="5">
        <f>ROUND(Source!AP226,O235)</f>
        <v>0</v>
      </c>
      <c r="G235" s="5" t="s">
        <v>45</v>
      </c>
      <c r="H235" s="5" t="s">
        <v>46</v>
      </c>
      <c r="I235" s="5"/>
      <c r="J235" s="5"/>
      <c r="K235" s="5">
        <v>216</v>
      </c>
      <c r="L235" s="5">
        <v>8</v>
      </c>
      <c r="M235" s="5">
        <v>3</v>
      </c>
      <c r="N235" s="5" t="s">
        <v>3</v>
      </c>
      <c r="O235" s="5">
        <v>2</v>
      </c>
      <c r="P235" s="5"/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/>
      <c r="AA235" s="5"/>
      <c r="AB235" s="5"/>
    </row>
    <row r="236" spans="1:206" x14ac:dyDescent="0.2">
      <c r="A236" s="5">
        <v>50</v>
      </c>
      <c r="B236" s="5">
        <v>0</v>
      </c>
      <c r="C236" s="5">
        <v>0</v>
      </c>
      <c r="D236" s="5">
        <v>1</v>
      </c>
      <c r="E236" s="5">
        <v>223</v>
      </c>
      <c r="F236" s="5">
        <f>ROUND(Source!AQ226,O236)</f>
        <v>0</v>
      </c>
      <c r="G236" s="5" t="s">
        <v>47</v>
      </c>
      <c r="H236" s="5" t="s">
        <v>48</v>
      </c>
      <c r="I236" s="5"/>
      <c r="J236" s="5"/>
      <c r="K236" s="5">
        <v>223</v>
      </c>
      <c r="L236" s="5">
        <v>9</v>
      </c>
      <c r="M236" s="5">
        <v>3</v>
      </c>
      <c r="N236" s="5" t="s">
        <v>3</v>
      </c>
      <c r="O236" s="5">
        <v>2</v>
      </c>
      <c r="P236" s="5"/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/>
      <c r="AA236" s="5"/>
      <c r="AB236" s="5"/>
    </row>
    <row r="237" spans="1:206" x14ac:dyDescent="0.2">
      <c r="A237" s="5">
        <v>50</v>
      </c>
      <c r="B237" s="5">
        <v>0</v>
      </c>
      <c r="C237" s="5">
        <v>0</v>
      </c>
      <c r="D237" s="5">
        <v>1</v>
      </c>
      <c r="E237" s="5">
        <v>229</v>
      </c>
      <c r="F237" s="5">
        <f>ROUND(Source!AZ226,O237)</f>
        <v>0</v>
      </c>
      <c r="G237" s="5" t="s">
        <v>49</v>
      </c>
      <c r="H237" s="5" t="s">
        <v>50</v>
      </c>
      <c r="I237" s="5"/>
      <c r="J237" s="5"/>
      <c r="K237" s="5">
        <v>229</v>
      </c>
      <c r="L237" s="5">
        <v>10</v>
      </c>
      <c r="M237" s="5">
        <v>3</v>
      </c>
      <c r="N237" s="5" t="s">
        <v>3</v>
      </c>
      <c r="O237" s="5">
        <v>2</v>
      </c>
      <c r="P237" s="5"/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/>
      <c r="AA237" s="5"/>
      <c r="AB237" s="5"/>
    </row>
    <row r="238" spans="1:206" x14ac:dyDescent="0.2">
      <c r="A238" s="5">
        <v>50</v>
      </c>
      <c r="B238" s="5">
        <v>0</v>
      </c>
      <c r="C238" s="5">
        <v>0</v>
      </c>
      <c r="D238" s="5">
        <v>1</v>
      </c>
      <c r="E238" s="5">
        <v>203</v>
      </c>
      <c r="F238" s="5">
        <f>ROUND(Source!Q226,O238)</f>
        <v>0</v>
      </c>
      <c r="G238" s="5" t="s">
        <v>51</v>
      </c>
      <c r="H238" s="5" t="s">
        <v>52</v>
      </c>
      <c r="I238" s="5"/>
      <c r="J238" s="5"/>
      <c r="K238" s="5">
        <v>203</v>
      </c>
      <c r="L238" s="5">
        <v>11</v>
      </c>
      <c r="M238" s="5">
        <v>3</v>
      </c>
      <c r="N238" s="5" t="s">
        <v>3</v>
      </c>
      <c r="O238" s="5">
        <v>2</v>
      </c>
      <c r="P238" s="5"/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/>
      <c r="AA238" s="5"/>
      <c r="AB238" s="5"/>
    </row>
    <row r="239" spans="1:206" x14ac:dyDescent="0.2">
      <c r="A239" s="5">
        <v>50</v>
      </c>
      <c r="B239" s="5">
        <v>0</v>
      </c>
      <c r="C239" s="5">
        <v>0</v>
      </c>
      <c r="D239" s="5">
        <v>1</v>
      </c>
      <c r="E239" s="5">
        <v>231</v>
      </c>
      <c r="F239" s="5">
        <f>ROUND(Source!BB226,O239)</f>
        <v>0</v>
      </c>
      <c r="G239" s="5" t="s">
        <v>53</v>
      </c>
      <c r="H239" s="5" t="s">
        <v>54</v>
      </c>
      <c r="I239" s="5"/>
      <c r="J239" s="5"/>
      <c r="K239" s="5">
        <v>231</v>
      </c>
      <c r="L239" s="5">
        <v>12</v>
      </c>
      <c r="M239" s="5">
        <v>3</v>
      </c>
      <c r="N239" s="5" t="s">
        <v>3</v>
      </c>
      <c r="O239" s="5">
        <v>2</v>
      </c>
      <c r="P239" s="5"/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/>
      <c r="AA239" s="5"/>
      <c r="AB239" s="5"/>
    </row>
    <row r="240" spans="1:206" x14ac:dyDescent="0.2">
      <c r="A240" s="5">
        <v>50</v>
      </c>
      <c r="B240" s="5">
        <v>0</v>
      </c>
      <c r="C240" s="5">
        <v>0</v>
      </c>
      <c r="D240" s="5">
        <v>1</v>
      </c>
      <c r="E240" s="5">
        <v>204</v>
      </c>
      <c r="F240" s="5">
        <f>ROUND(Source!R226,O240)</f>
        <v>0</v>
      </c>
      <c r="G240" s="5" t="s">
        <v>55</v>
      </c>
      <c r="H240" s="5" t="s">
        <v>56</v>
      </c>
      <c r="I240" s="5"/>
      <c r="J240" s="5"/>
      <c r="K240" s="5">
        <v>204</v>
      </c>
      <c r="L240" s="5">
        <v>13</v>
      </c>
      <c r="M240" s="5">
        <v>3</v>
      </c>
      <c r="N240" s="5" t="s">
        <v>3</v>
      </c>
      <c r="O240" s="5">
        <v>2</v>
      </c>
      <c r="P240" s="5"/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/>
      <c r="AA240" s="5"/>
      <c r="AB240" s="5"/>
    </row>
    <row r="241" spans="1:88" x14ac:dyDescent="0.2">
      <c r="A241" s="5">
        <v>50</v>
      </c>
      <c r="B241" s="5">
        <v>0</v>
      </c>
      <c r="C241" s="5">
        <v>0</v>
      </c>
      <c r="D241" s="5">
        <v>1</v>
      </c>
      <c r="E241" s="5">
        <v>205</v>
      </c>
      <c r="F241" s="5">
        <f>ROUND(Source!S226,O241)</f>
        <v>0</v>
      </c>
      <c r="G241" s="5" t="s">
        <v>57</v>
      </c>
      <c r="H241" s="5" t="s">
        <v>58</v>
      </c>
      <c r="I241" s="5"/>
      <c r="J241" s="5"/>
      <c r="K241" s="5">
        <v>205</v>
      </c>
      <c r="L241" s="5">
        <v>14</v>
      </c>
      <c r="M241" s="5">
        <v>3</v>
      </c>
      <c r="N241" s="5" t="s">
        <v>3</v>
      </c>
      <c r="O241" s="5">
        <v>2</v>
      </c>
      <c r="P241" s="5"/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/>
      <c r="AA241" s="5"/>
      <c r="AB241" s="5"/>
    </row>
    <row r="242" spans="1:88" x14ac:dyDescent="0.2">
      <c r="A242" s="5">
        <v>50</v>
      </c>
      <c r="B242" s="5">
        <v>0</v>
      </c>
      <c r="C242" s="5">
        <v>0</v>
      </c>
      <c r="D242" s="5">
        <v>1</v>
      </c>
      <c r="E242" s="5">
        <v>232</v>
      </c>
      <c r="F242" s="5">
        <f>ROUND(Source!BC226,O242)</f>
        <v>0</v>
      </c>
      <c r="G242" s="5" t="s">
        <v>59</v>
      </c>
      <c r="H242" s="5" t="s">
        <v>60</v>
      </c>
      <c r="I242" s="5"/>
      <c r="J242" s="5"/>
      <c r="K242" s="5">
        <v>232</v>
      </c>
      <c r="L242" s="5">
        <v>15</v>
      </c>
      <c r="M242" s="5">
        <v>3</v>
      </c>
      <c r="N242" s="5" t="s">
        <v>3</v>
      </c>
      <c r="O242" s="5">
        <v>2</v>
      </c>
      <c r="P242" s="5"/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/>
      <c r="AA242" s="5"/>
      <c r="AB242" s="5"/>
    </row>
    <row r="243" spans="1:88" x14ac:dyDescent="0.2">
      <c r="A243" s="5">
        <v>50</v>
      </c>
      <c r="B243" s="5">
        <v>0</v>
      </c>
      <c r="C243" s="5">
        <v>0</v>
      </c>
      <c r="D243" s="5">
        <v>1</v>
      </c>
      <c r="E243" s="5">
        <v>214</v>
      </c>
      <c r="F243" s="5">
        <f>ROUND(Source!AS226,O243)</f>
        <v>2663.83</v>
      </c>
      <c r="G243" s="5" t="s">
        <v>61</v>
      </c>
      <c r="H243" s="5" t="s">
        <v>62</v>
      </c>
      <c r="I243" s="5"/>
      <c r="J243" s="5"/>
      <c r="K243" s="5">
        <v>214</v>
      </c>
      <c r="L243" s="5">
        <v>16</v>
      </c>
      <c r="M243" s="5">
        <v>3</v>
      </c>
      <c r="N243" s="5" t="s">
        <v>3</v>
      </c>
      <c r="O243" s="5">
        <v>2</v>
      </c>
      <c r="P243" s="5"/>
      <c r="Q243" s="5"/>
      <c r="R243" s="5"/>
      <c r="S243" s="5"/>
      <c r="T243" s="5"/>
      <c r="U243" s="5"/>
      <c r="V243" s="5"/>
      <c r="W243" s="5">
        <v>2663.83</v>
      </c>
      <c r="X243" s="5">
        <v>1</v>
      </c>
      <c r="Y243" s="5">
        <v>2663.83</v>
      </c>
      <c r="Z243" s="5"/>
      <c r="AA243" s="5"/>
      <c r="AB243" s="5"/>
    </row>
    <row r="244" spans="1:88" x14ac:dyDescent="0.2">
      <c r="A244" s="5">
        <v>50</v>
      </c>
      <c r="B244" s="5">
        <v>0</v>
      </c>
      <c r="C244" s="5">
        <v>0</v>
      </c>
      <c r="D244" s="5">
        <v>1</v>
      </c>
      <c r="E244" s="5">
        <v>215</v>
      </c>
      <c r="F244" s="5">
        <f>ROUND(Source!AT226,O244)</f>
        <v>0</v>
      </c>
      <c r="G244" s="5" t="s">
        <v>63</v>
      </c>
      <c r="H244" s="5" t="s">
        <v>64</v>
      </c>
      <c r="I244" s="5"/>
      <c r="J244" s="5"/>
      <c r="K244" s="5">
        <v>215</v>
      </c>
      <c r="L244" s="5">
        <v>17</v>
      </c>
      <c r="M244" s="5">
        <v>3</v>
      </c>
      <c r="N244" s="5" t="s">
        <v>3</v>
      </c>
      <c r="O244" s="5">
        <v>2</v>
      </c>
      <c r="P244" s="5"/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/>
      <c r="AA244" s="5"/>
      <c r="AB244" s="5"/>
    </row>
    <row r="245" spans="1:88" x14ac:dyDescent="0.2">
      <c r="A245" s="5">
        <v>50</v>
      </c>
      <c r="B245" s="5">
        <v>0</v>
      </c>
      <c r="C245" s="5">
        <v>0</v>
      </c>
      <c r="D245" s="5">
        <v>1</v>
      </c>
      <c r="E245" s="5">
        <v>217</v>
      </c>
      <c r="F245" s="5">
        <f>ROUND(Source!AU226,O245)</f>
        <v>0</v>
      </c>
      <c r="G245" s="5" t="s">
        <v>65</v>
      </c>
      <c r="H245" s="5" t="s">
        <v>66</v>
      </c>
      <c r="I245" s="5"/>
      <c r="J245" s="5"/>
      <c r="K245" s="5">
        <v>217</v>
      </c>
      <c r="L245" s="5">
        <v>18</v>
      </c>
      <c r="M245" s="5">
        <v>3</v>
      </c>
      <c r="N245" s="5" t="s">
        <v>3</v>
      </c>
      <c r="O245" s="5">
        <v>2</v>
      </c>
      <c r="P245" s="5"/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/>
      <c r="AA245" s="5"/>
      <c r="AB245" s="5"/>
    </row>
    <row r="246" spans="1:88" x14ac:dyDescent="0.2">
      <c r="A246" s="5">
        <v>50</v>
      </c>
      <c r="B246" s="5">
        <v>0</v>
      </c>
      <c r="C246" s="5">
        <v>0</v>
      </c>
      <c r="D246" s="5">
        <v>1</v>
      </c>
      <c r="E246" s="5">
        <v>230</v>
      </c>
      <c r="F246" s="5">
        <f>ROUND(Source!BA226,O246)</f>
        <v>0</v>
      </c>
      <c r="G246" s="5" t="s">
        <v>67</v>
      </c>
      <c r="H246" s="5" t="s">
        <v>68</v>
      </c>
      <c r="I246" s="5"/>
      <c r="J246" s="5"/>
      <c r="K246" s="5">
        <v>230</v>
      </c>
      <c r="L246" s="5">
        <v>19</v>
      </c>
      <c r="M246" s="5">
        <v>3</v>
      </c>
      <c r="N246" s="5" t="s">
        <v>3</v>
      </c>
      <c r="O246" s="5">
        <v>2</v>
      </c>
      <c r="P246" s="5"/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/>
      <c r="AA246" s="5"/>
      <c r="AB246" s="5"/>
    </row>
    <row r="247" spans="1:88" x14ac:dyDescent="0.2">
      <c r="A247" s="5">
        <v>50</v>
      </c>
      <c r="B247" s="5">
        <v>0</v>
      </c>
      <c r="C247" s="5">
        <v>0</v>
      </c>
      <c r="D247" s="5">
        <v>1</v>
      </c>
      <c r="E247" s="5">
        <v>206</v>
      </c>
      <c r="F247" s="5">
        <f>ROUND(Source!T226,O247)</f>
        <v>0</v>
      </c>
      <c r="G247" s="5" t="s">
        <v>69</v>
      </c>
      <c r="H247" s="5" t="s">
        <v>70</v>
      </c>
      <c r="I247" s="5"/>
      <c r="J247" s="5"/>
      <c r="K247" s="5">
        <v>206</v>
      </c>
      <c r="L247" s="5">
        <v>20</v>
      </c>
      <c r="M247" s="5">
        <v>3</v>
      </c>
      <c r="N247" s="5" t="s">
        <v>3</v>
      </c>
      <c r="O247" s="5">
        <v>2</v>
      </c>
      <c r="P247" s="5"/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/>
      <c r="AA247" s="5"/>
      <c r="AB247" s="5"/>
    </row>
    <row r="248" spans="1:88" x14ac:dyDescent="0.2">
      <c r="A248" s="5">
        <v>50</v>
      </c>
      <c r="B248" s="5">
        <v>0</v>
      </c>
      <c r="C248" s="5">
        <v>0</v>
      </c>
      <c r="D248" s="5">
        <v>1</v>
      </c>
      <c r="E248" s="5">
        <v>207</v>
      </c>
      <c r="F248" s="5">
        <f>ROUND(Source!U226,O248)</f>
        <v>0</v>
      </c>
      <c r="G248" s="5" t="s">
        <v>71</v>
      </c>
      <c r="H248" s="5" t="s">
        <v>72</v>
      </c>
      <c r="I248" s="5"/>
      <c r="J248" s="5"/>
      <c r="K248" s="5">
        <v>207</v>
      </c>
      <c r="L248" s="5">
        <v>21</v>
      </c>
      <c r="M248" s="5">
        <v>3</v>
      </c>
      <c r="N248" s="5" t="s">
        <v>3</v>
      </c>
      <c r="O248" s="5">
        <v>7</v>
      </c>
      <c r="P248" s="5"/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/>
      <c r="AA248" s="5"/>
      <c r="AB248" s="5"/>
    </row>
    <row r="249" spans="1:88" x14ac:dyDescent="0.2">
      <c r="A249" s="5">
        <v>50</v>
      </c>
      <c r="B249" s="5">
        <v>0</v>
      </c>
      <c r="C249" s="5">
        <v>0</v>
      </c>
      <c r="D249" s="5">
        <v>1</v>
      </c>
      <c r="E249" s="5">
        <v>208</v>
      </c>
      <c r="F249" s="5">
        <f>ROUND(Source!V226,O249)</f>
        <v>0</v>
      </c>
      <c r="G249" s="5" t="s">
        <v>73</v>
      </c>
      <c r="H249" s="5" t="s">
        <v>74</v>
      </c>
      <c r="I249" s="5"/>
      <c r="J249" s="5"/>
      <c r="K249" s="5">
        <v>208</v>
      </c>
      <c r="L249" s="5">
        <v>22</v>
      </c>
      <c r="M249" s="5">
        <v>3</v>
      </c>
      <c r="N249" s="5" t="s">
        <v>3</v>
      </c>
      <c r="O249" s="5">
        <v>7</v>
      </c>
      <c r="P249" s="5"/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/>
      <c r="AA249" s="5"/>
      <c r="AB249" s="5"/>
    </row>
    <row r="250" spans="1:88" x14ac:dyDescent="0.2">
      <c r="A250" s="5">
        <v>50</v>
      </c>
      <c r="B250" s="5">
        <v>0</v>
      </c>
      <c r="C250" s="5">
        <v>0</v>
      </c>
      <c r="D250" s="5">
        <v>1</v>
      </c>
      <c r="E250" s="5">
        <v>209</v>
      </c>
      <c r="F250" s="5">
        <f>ROUND(Source!W226,O250)</f>
        <v>0</v>
      </c>
      <c r="G250" s="5" t="s">
        <v>75</v>
      </c>
      <c r="H250" s="5" t="s">
        <v>76</v>
      </c>
      <c r="I250" s="5"/>
      <c r="J250" s="5"/>
      <c r="K250" s="5">
        <v>209</v>
      </c>
      <c r="L250" s="5">
        <v>23</v>
      </c>
      <c r="M250" s="5">
        <v>3</v>
      </c>
      <c r="N250" s="5" t="s">
        <v>3</v>
      </c>
      <c r="O250" s="5">
        <v>2</v>
      </c>
      <c r="P250" s="5"/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/>
      <c r="AA250" s="5"/>
      <c r="AB250" s="5"/>
    </row>
    <row r="251" spans="1:88" x14ac:dyDescent="0.2">
      <c r="A251" s="5">
        <v>50</v>
      </c>
      <c r="B251" s="5">
        <v>0</v>
      </c>
      <c r="C251" s="5">
        <v>0</v>
      </c>
      <c r="D251" s="5">
        <v>1</v>
      </c>
      <c r="E251" s="5">
        <v>233</v>
      </c>
      <c r="F251" s="5">
        <f>ROUND(Source!BD226,O251)</f>
        <v>0</v>
      </c>
      <c r="G251" s="5" t="s">
        <v>77</v>
      </c>
      <c r="H251" s="5" t="s">
        <v>78</v>
      </c>
      <c r="I251" s="5"/>
      <c r="J251" s="5"/>
      <c r="K251" s="5">
        <v>233</v>
      </c>
      <c r="L251" s="5">
        <v>24</v>
      </c>
      <c r="M251" s="5">
        <v>3</v>
      </c>
      <c r="N251" s="5" t="s">
        <v>3</v>
      </c>
      <c r="O251" s="5">
        <v>2</v>
      </c>
      <c r="P251" s="5"/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/>
      <c r="AA251" s="5"/>
      <c r="AB251" s="5"/>
    </row>
    <row r="252" spans="1:88" x14ac:dyDescent="0.2">
      <c r="A252" s="5">
        <v>50</v>
      </c>
      <c r="B252" s="5">
        <v>0</v>
      </c>
      <c r="C252" s="5">
        <v>0</v>
      </c>
      <c r="D252" s="5">
        <v>1</v>
      </c>
      <c r="E252" s="5">
        <v>210</v>
      </c>
      <c r="F252" s="5">
        <f>ROUND(Source!X226,O252)</f>
        <v>0</v>
      </c>
      <c r="G252" s="5" t="s">
        <v>79</v>
      </c>
      <c r="H252" s="5" t="s">
        <v>80</v>
      </c>
      <c r="I252" s="5"/>
      <c r="J252" s="5"/>
      <c r="K252" s="5">
        <v>210</v>
      </c>
      <c r="L252" s="5">
        <v>25</v>
      </c>
      <c r="M252" s="5">
        <v>3</v>
      </c>
      <c r="N252" s="5" t="s">
        <v>3</v>
      </c>
      <c r="O252" s="5">
        <v>2</v>
      </c>
      <c r="P252" s="5"/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/>
      <c r="AA252" s="5"/>
      <c r="AB252" s="5"/>
    </row>
    <row r="253" spans="1:88" x14ac:dyDescent="0.2">
      <c r="A253" s="5">
        <v>50</v>
      </c>
      <c r="B253" s="5">
        <v>0</v>
      </c>
      <c r="C253" s="5">
        <v>0</v>
      </c>
      <c r="D253" s="5">
        <v>1</v>
      </c>
      <c r="E253" s="5">
        <v>211</v>
      </c>
      <c r="F253" s="5">
        <f>ROUND(Source!Y226,O253)</f>
        <v>0</v>
      </c>
      <c r="G253" s="5" t="s">
        <v>81</v>
      </c>
      <c r="H253" s="5" t="s">
        <v>82</v>
      </c>
      <c r="I253" s="5"/>
      <c r="J253" s="5"/>
      <c r="K253" s="5">
        <v>211</v>
      </c>
      <c r="L253" s="5">
        <v>26</v>
      </c>
      <c r="M253" s="5">
        <v>3</v>
      </c>
      <c r="N253" s="5" t="s">
        <v>3</v>
      </c>
      <c r="O253" s="5">
        <v>2</v>
      </c>
      <c r="P253" s="5"/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/>
      <c r="AA253" s="5"/>
      <c r="AB253" s="5"/>
    </row>
    <row r="254" spans="1:88" x14ac:dyDescent="0.2">
      <c r="A254" s="5">
        <v>50</v>
      </c>
      <c r="B254" s="5">
        <v>0</v>
      </c>
      <c r="C254" s="5">
        <v>0</v>
      </c>
      <c r="D254" s="5">
        <v>1</v>
      </c>
      <c r="E254" s="5">
        <v>224</v>
      </c>
      <c r="F254" s="5">
        <f>ROUND(Source!AR226,O254)</f>
        <v>2663.83</v>
      </c>
      <c r="G254" s="5" t="s">
        <v>83</v>
      </c>
      <c r="H254" s="5" t="s">
        <v>84</v>
      </c>
      <c r="I254" s="5"/>
      <c r="J254" s="5"/>
      <c r="K254" s="5">
        <v>224</v>
      </c>
      <c r="L254" s="5">
        <v>27</v>
      </c>
      <c r="M254" s="5">
        <v>3</v>
      </c>
      <c r="N254" s="5" t="s">
        <v>3</v>
      </c>
      <c r="O254" s="5">
        <v>2</v>
      </c>
      <c r="P254" s="5"/>
      <c r="Q254" s="5"/>
      <c r="R254" s="5"/>
      <c r="S254" s="5"/>
      <c r="T254" s="5"/>
      <c r="U254" s="5"/>
      <c r="V254" s="5"/>
      <c r="W254" s="5">
        <v>2663.83</v>
      </c>
      <c r="X254" s="5">
        <v>1</v>
      </c>
      <c r="Y254" s="5">
        <v>2663.83</v>
      </c>
      <c r="Z254" s="5"/>
      <c r="AA254" s="5"/>
      <c r="AB254" s="5"/>
    </row>
    <row r="256" spans="1:88" x14ac:dyDescent="0.2">
      <c r="A256" s="1">
        <v>4</v>
      </c>
      <c r="B256" s="1">
        <v>1</v>
      </c>
      <c r="C256" s="1"/>
      <c r="D256" s="1">
        <f>ROW(A273)</f>
        <v>273</v>
      </c>
      <c r="E256" s="1"/>
      <c r="F256" s="1" t="s">
        <v>16</v>
      </c>
      <c r="G256" s="1" t="s">
        <v>233</v>
      </c>
      <c r="H256" s="1" t="s">
        <v>3</v>
      </c>
      <c r="I256" s="1">
        <v>0</v>
      </c>
      <c r="J256" s="1"/>
      <c r="K256" s="1">
        <v>-1</v>
      </c>
      <c r="L256" s="1"/>
      <c r="M256" s="1" t="s">
        <v>3</v>
      </c>
      <c r="N256" s="1"/>
      <c r="O256" s="1"/>
      <c r="P256" s="1"/>
      <c r="Q256" s="1"/>
      <c r="R256" s="1"/>
      <c r="S256" s="1">
        <v>0</v>
      </c>
      <c r="T256" s="1"/>
      <c r="U256" s="1" t="s">
        <v>3</v>
      </c>
      <c r="V256" s="1">
        <v>0</v>
      </c>
      <c r="W256" s="1"/>
      <c r="X256" s="1"/>
      <c r="Y256" s="1"/>
      <c r="Z256" s="1"/>
      <c r="AA256" s="1"/>
      <c r="AB256" s="1" t="s">
        <v>3</v>
      </c>
      <c r="AC256" s="1" t="s">
        <v>3</v>
      </c>
      <c r="AD256" s="1" t="s">
        <v>3</v>
      </c>
      <c r="AE256" s="1" t="s">
        <v>3</v>
      </c>
      <c r="AF256" s="1" t="s">
        <v>3</v>
      </c>
      <c r="AG256" s="1" t="s">
        <v>3</v>
      </c>
      <c r="AH256" s="1"/>
      <c r="AI256" s="1"/>
      <c r="AJ256" s="1"/>
      <c r="AK256" s="1"/>
      <c r="AL256" s="1"/>
      <c r="AM256" s="1"/>
      <c r="AN256" s="1"/>
      <c r="AO256" s="1"/>
      <c r="AP256" s="1" t="s">
        <v>3</v>
      </c>
      <c r="AQ256" s="1" t="s">
        <v>3</v>
      </c>
      <c r="AR256" s="1" t="s">
        <v>3</v>
      </c>
      <c r="AS256" s="1"/>
      <c r="AT256" s="1"/>
      <c r="AU256" s="1"/>
      <c r="AV256" s="1"/>
      <c r="AW256" s="1"/>
      <c r="AX256" s="1"/>
      <c r="AY256" s="1"/>
      <c r="AZ256" s="1" t="s">
        <v>3</v>
      </c>
      <c r="BA256" s="1"/>
      <c r="BB256" s="1" t="s">
        <v>3</v>
      </c>
      <c r="BC256" s="1" t="s">
        <v>3</v>
      </c>
      <c r="BD256" s="1" t="s">
        <v>3</v>
      </c>
      <c r="BE256" s="1" t="s">
        <v>3</v>
      </c>
      <c r="BF256" s="1" t="s">
        <v>3</v>
      </c>
      <c r="BG256" s="1" t="s">
        <v>3</v>
      </c>
      <c r="BH256" s="1" t="s">
        <v>3</v>
      </c>
      <c r="BI256" s="1" t="s">
        <v>3</v>
      </c>
      <c r="BJ256" s="1" t="s">
        <v>3</v>
      </c>
      <c r="BK256" s="1" t="s">
        <v>3</v>
      </c>
      <c r="BL256" s="1" t="s">
        <v>3</v>
      </c>
      <c r="BM256" s="1" t="s">
        <v>3</v>
      </c>
      <c r="BN256" s="1" t="s">
        <v>3</v>
      </c>
      <c r="BO256" s="1" t="s">
        <v>3</v>
      </c>
      <c r="BP256" s="1" t="s">
        <v>3</v>
      </c>
      <c r="BQ256" s="1"/>
      <c r="BR256" s="1"/>
      <c r="BS256" s="1"/>
      <c r="BT256" s="1"/>
      <c r="BU256" s="1"/>
      <c r="BV256" s="1"/>
      <c r="BW256" s="1"/>
      <c r="BX256" s="1">
        <v>0</v>
      </c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>
        <v>0</v>
      </c>
    </row>
    <row r="258" spans="1:255" x14ac:dyDescent="0.2">
      <c r="A258" s="3">
        <v>52</v>
      </c>
      <c r="B258" s="3">
        <f t="shared" ref="B258:G258" si="166">B273</f>
        <v>1</v>
      </c>
      <c r="C258" s="3">
        <f t="shared" si="166"/>
        <v>4</v>
      </c>
      <c r="D258" s="3">
        <f t="shared" si="166"/>
        <v>256</v>
      </c>
      <c r="E258" s="3">
        <f t="shared" si="166"/>
        <v>0</v>
      </c>
      <c r="F258" s="3" t="str">
        <f t="shared" si="166"/>
        <v>Новый раздел</v>
      </c>
      <c r="G258" s="3" t="str">
        <f t="shared" si="166"/>
        <v>Контур повторного заземления нулевого провода.</v>
      </c>
      <c r="H258" s="3"/>
      <c r="I258" s="3"/>
      <c r="J258" s="3"/>
      <c r="K258" s="3"/>
      <c r="L258" s="3"/>
      <c r="M258" s="3"/>
      <c r="N258" s="3"/>
      <c r="O258" s="3">
        <f t="shared" ref="O258:AT258" si="167">O273</f>
        <v>7287.7</v>
      </c>
      <c r="P258" s="3">
        <f t="shared" si="167"/>
        <v>3696.8</v>
      </c>
      <c r="Q258" s="3">
        <f t="shared" si="167"/>
        <v>153.94999999999999</v>
      </c>
      <c r="R258" s="3">
        <f t="shared" si="167"/>
        <v>70.67</v>
      </c>
      <c r="S258" s="3">
        <f t="shared" si="167"/>
        <v>3366.28</v>
      </c>
      <c r="T258" s="3">
        <f t="shared" si="167"/>
        <v>0</v>
      </c>
      <c r="U258" s="3">
        <f t="shared" si="167"/>
        <v>7.2497999999999996</v>
      </c>
      <c r="V258" s="3">
        <f t="shared" si="167"/>
        <v>0.12240000000000001</v>
      </c>
      <c r="W258" s="3">
        <f t="shared" si="167"/>
        <v>0</v>
      </c>
      <c r="X258" s="3">
        <f t="shared" si="167"/>
        <v>3287.89</v>
      </c>
      <c r="Y258" s="3">
        <f t="shared" si="167"/>
        <v>1689.66</v>
      </c>
      <c r="Z258" s="3">
        <f t="shared" si="167"/>
        <v>0</v>
      </c>
      <c r="AA258" s="3">
        <f t="shared" si="167"/>
        <v>0</v>
      </c>
      <c r="AB258" s="3">
        <f t="shared" si="167"/>
        <v>7287.7</v>
      </c>
      <c r="AC258" s="3">
        <f t="shared" si="167"/>
        <v>3696.8</v>
      </c>
      <c r="AD258" s="3">
        <f t="shared" si="167"/>
        <v>153.94999999999999</v>
      </c>
      <c r="AE258" s="3">
        <f t="shared" si="167"/>
        <v>70.67</v>
      </c>
      <c r="AF258" s="3">
        <f t="shared" si="167"/>
        <v>3366.28</v>
      </c>
      <c r="AG258" s="3">
        <f t="shared" si="167"/>
        <v>0</v>
      </c>
      <c r="AH258" s="3">
        <f t="shared" si="167"/>
        <v>7.2497999999999996</v>
      </c>
      <c r="AI258" s="3">
        <f t="shared" si="167"/>
        <v>0.12240000000000001</v>
      </c>
      <c r="AJ258" s="3">
        <f t="shared" si="167"/>
        <v>0</v>
      </c>
      <c r="AK258" s="3">
        <f t="shared" si="167"/>
        <v>3287.89</v>
      </c>
      <c r="AL258" s="3">
        <f t="shared" si="167"/>
        <v>1689.66</v>
      </c>
      <c r="AM258" s="3">
        <f t="shared" si="167"/>
        <v>0</v>
      </c>
      <c r="AN258" s="3">
        <f t="shared" si="167"/>
        <v>0</v>
      </c>
      <c r="AO258" s="3">
        <f t="shared" si="167"/>
        <v>0</v>
      </c>
      <c r="AP258" s="3">
        <f t="shared" si="167"/>
        <v>0</v>
      </c>
      <c r="AQ258" s="3">
        <f t="shared" si="167"/>
        <v>0</v>
      </c>
      <c r="AR258" s="3">
        <f t="shared" si="167"/>
        <v>12265.25</v>
      </c>
      <c r="AS258" s="3">
        <f t="shared" si="167"/>
        <v>3324.94</v>
      </c>
      <c r="AT258" s="3">
        <f t="shared" si="167"/>
        <v>8940.31</v>
      </c>
      <c r="AU258" s="3">
        <f t="shared" ref="AU258:BZ258" si="168">AU273</f>
        <v>0</v>
      </c>
      <c r="AV258" s="3">
        <f t="shared" si="168"/>
        <v>3696.8</v>
      </c>
      <c r="AW258" s="3">
        <f t="shared" si="168"/>
        <v>3696.8</v>
      </c>
      <c r="AX258" s="3">
        <f t="shared" si="168"/>
        <v>0</v>
      </c>
      <c r="AY258" s="3">
        <f t="shared" si="168"/>
        <v>3696.8</v>
      </c>
      <c r="AZ258" s="3">
        <f t="shared" si="168"/>
        <v>0</v>
      </c>
      <c r="BA258" s="3">
        <f t="shared" si="168"/>
        <v>0</v>
      </c>
      <c r="BB258" s="3">
        <f t="shared" si="168"/>
        <v>0</v>
      </c>
      <c r="BC258" s="3">
        <f t="shared" si="168"/>
        <v>0</v>
      </c>
      <c r="BD258" s="3">
        <f t="shared" si="168"/>
        <v>0</v>
      </c>
      <c r="BE258" s="3">
        <f t="shared" si="168"/>
        <v>0</v>
      </c>
      <c r="BF258" s="3">
        <f t="shared" si="168"/>
        <v>0</v>
      </c>
      <c r="BG258" s="3">
        <f t="shared" si="168"/>
        <v>0</v>
      </c>
      <c r="BH258" s="3">
        <f t="shared" si="168"/>
        <v>0</v>
      </c>
      <c r="BI258" s="3">
        <f t="shared" si="168"/>
        <v>0</v>
      </c>
      <c r="BJ258" s="3">
        <f t="shared" si="168"/>
        <v>0</v>
      </c>
      <c r="BK258" s="3">
        <f t="shared" si="168"/>
        <v>0</v>
      </c>
      <c r="BL258" s="3">
        <f t="shared" si="168"/>
        <v>0</v>
      </c>
      <c r="BM258" s="3">
        <f t="shared" si="168"/>
        <v>0</v>
      </c>
      <c r="BN258" s="3">
        <f t="shared" si="168"/>
        <v>0</v>
      </c>
      <c r="BO258" s="3">
        <f t="shared" si="168"/>
        <v>0</v>
      </c>
      <c r="BP258" s="3">
        <f t="shared" si="168"/>
        <v>0</v>
      </c>
      <c r="BQ258" s="3">
        <f t="shared" si="168"/>
        <v>0</v>
      </c>
      <c r="BR258" s="3">
        <f t="shared" si="168"/>
        <v>0</v>
      </c>
      <c r="BS258" s="3">
        <f t="shared" si="168"/>
        <v>0</v>
      </c>
      <c r="BT258" s="3">
        <f t="shared" si="168"/>
        <v>0</v>
      </c>
      <c r="BU258" s="3">
        <f t="shared" si="168"/>
        <v>0</v>
      </c>
      <c r="BV258" s="3">
        <f t="shared" si="168"/>
        <v>0</v>
      </c>
      <c r="BW258" s="3">
        <f t="shared" si="168"/>
        <v>0</v>
      </c>
      <c r="BX258" s="3">
        <f t="shared" si="168"/>
        <v>0</v>
      </c>
      <c r="BY258" s="3">
        <f t="shared" si="168"/>
        <v>0</v>
      </c>
      <c r="BZ258" s="3">
        <f t="shared" si="168"/>
        <v>0</v>
      </c>
      <c r="CA258" s="3">
        <f t="shared" ref="CA258:DF258" si="169">CA273</f>
        <v>12265.25</v>
      </c>
      <c r="CB258" s="3">
        <f t="shared" si="169"/>
        <v>3324.94</v>
      </c>
      <c r="CC258" s="3">
        <f t="shared" si="169"/>
        <v>8940.31</v>
      </c>
      <c r="CD258" s="3">
        <f t="shared" si="169"/>
        <v>0</v>
      </c>
      <c r="CE258" s="3">
        <f t="shared" si="169"/>
        <v>3696.8</v>
      </c>
      <c r="CF258" s="3">
        <f t="shared" si="169"/>
        <v>3696.8</v>
      </c>
      <c r="CG258" s="3">
        <f t="shared" si="169"/>
        <v>0</v>
      </c>
      <c r="CH258" s="3">
        <f t="shared" si="169"/>
        <v>3696.8</v>
      </c>
      <c r="CI258" s="3">
        <f t="shared" si="169"/>
        <v>0</v>
      </c>
      <c r="CJ258" s="3">
        <f t="shared" si="169"/>
        <v>0</v>
      </c>
      <c r="CK258" s="3">
        <f t="shared" si="169"/>
        <v>0</v>
      </c>
      <c r="CL258" s="3">
        <f t="shared" si="169"/>
        <v>0</v>
      </c>
      <c r="CM258" s="3">
        <f t="shared" si="169"/>
        <v>0</v>
      </c>
      <c r="CN258" s="3">
        <f t="shared" si="169"/>
        <v>0</v>
      </c>
      <c r="CO258" s="3">
        <f t="shared" si="169"/>
        <v>0</v>
      </c>
      <c r="CP258" s="3">
        <f t="shared" si="169"/>
        <v>0</v>
      </c>
      <c r="CQ258" s="3">
        <f t="shared" si="169"/>
        <v>0</v>
      </c>
      <c r="CR258" s="3">
        <f t="shared" si="169"/>
        <v>0</v>
      </c>
      <c r="CS258" s="3">
        <f t="shared" si="169"/>
        <v>0</v>
      </c>
      <c r="CT258" s="3">
        <f t="shared" si="169"/>
        <v>0</v>
      </c>
      <c r="CU258" s="3">
        <f t="shared" si="169"/>
        <v>0</v>
      </c>
      <c r="CV258" s="3">
        <f t="shared" si="169"/>
        <v>0</v>
      </c>
      <c r="CW258" s="3">
        <f t="shared" si="169"/>
        <v>0</v>
      </c>
      <c r="CX258" s="3">
        <f t="shared" si="169"/>
        <v>0</v>
      </c>
      <c r="CY258" s="3">
        <f t="shared" si="169"/>
        <v>0</v>
      </c>
      <c r="CZ258" s="3">
        <f t="shared" si="169"/>
        <v>0</v>
      </c>
      <c r="DA258" s="3">
        <f t="shared" si="169"/>
        <v>0</v>
      </c>
      <c r="DB258" s="3">
        <f t="shared" si="169"/>
        <v>0</v>
      </c>
      <c r="DC258" s="3">
        <f t="shared" si="169"/>
        <v>0</v>
      </c>
      <c r="DD258" s="3">
        <f t="shared" si="169"/>
        <v>0</v>
      </c>
      <c r="DE258" s="3">
        <f t="shared" si="169"/>
        <v>0</v>
      </c>
      <c r="DF258" s="3">
        <f t="shared" si="169"/>
        <v>0</v>
      </c>
      <c r="DG258" s="4">
        <f t="shared" ref="DG258:EL258" si="170">DG273</f>
        <v>0</v>
      </c>
      <c r="DH258" s="4">
        <f t="shared" si="170"/>
        <v>0</v>
      </c>
      <c r="DI258" s="4">
        <f t="shared" si="170"/>
        <v>0</v>
      </c>
      <c r="DJ258" s="4">
        <f t="shared" si="170"/>
        <v>0</v>
      </c>
      <c r="DK258" s="4">
        <f t="shared" si="170"/>
        <v>0</v>
      </c>
      <c r="DL258" s="4">
        <f t="shared" si="170"/>
        <v>0</v>
      </c>
      <c r="DM258" s="4">
        <f t="shared" si="170"/>
        <v>0</v>
      </c>
      <c r="DN258" s="4">
        <f t="shared" si="170"/>
        <v>0</v>
      </c>
      <c r="DO258" s="4">
        <f t="shared" si="170"/>
        <v>0</v>
      </c>
      <c r="DP258" s="4">
        <f t="shared" si="170"/>
        <v>0</v>
      </c>
      <c r="DQ258" s="4">
        <f t="shared" si="170"/>
        <v>0</v>
      </c>
      <c r="DR258" s="4">
        <f t="shared" si="170"/>
        <v>0</v>
      </c>
      <c r="DS258" s="4">
        <f t="shared" si="170"/>
        <v>0</v>
      </c>
      <c r="DT258" s="4">
        <f t="shared" si="170"/>
        <v>0</v>
      </c>
      <c r="DU258" s="4">
        <f t="shared" si="170"/>
        <v>0</v>
      </c>
      <c r="DV258" s="4">
        <f t="shared" si="170"/>
        <v>0</v>
      </c>
      <c r="DW258" s="4">
        <f t="shared" si="170"/>
        <v>0</v>
      </c>
      <c r="DX258" s="4">
        <f t="shared" si="170"/>
        <v>0</v>
      </c>
      <c r="DY258" s="4">
        <f t="shared" si="170"/>
        <v>0</v>
      </c>
      <c r="DZ258" s="4">
        <f t="shared" si="170"/>
        <v>0</v>
      </c>
      <c r="EA258" s="4">
        <f t="shared" si="170"/>
        <v>0</v>
      </c>
      <c r="EB258" s="4">
        <f t="shared" si="170"/>
        <v>0</v>
      </c>
      <c r="EC258" s="4">
        <f t="shared" si="170"/>
        <v>0</v>
      </c>
      <c r="ED258" s="4">
        <f t="shared" si="170"/>
        <v>0</v>
      </c>
      <c r="EE258" s="4">
        <f t="shared" si="170"/>
        <v>0</v>
      </c>
      <c r="EF258" s="4">
        <f t="shared" si="170"/>
        <v>0</v>
      </c>
      <c r="EG258" s="4">
        <f t="shared" si="170"/>
        <v>0</v>
      </c>
      <c r="EH258" s="4">
        <f t="shared" si="170"/>
        <v>0</v>
      </c>
      <c r="EI258" s="4">
        <f t="shared" si="170"/>
        <v>0</v>
      </c>
      <c r="EJ258" s="4">
        <f t="shared" si="170"/>
        <v>0</v>
      </c>
      <c r="EK258" s="4">
        <f t="shared" si="170"/>
        <v>0</v>
      </c>
      <c r="EL258" s="4">
        <f t="shared" si="170"/>
        <v>0</v>
      </c>
      <c r="EM258" s="4">
        <f t="shared" ref="EM258:FR258" si="171">EM273</f>
        <v>0</v>
      </c>
      <c r="EN258" s="4">
        <f t="shared" si="171"/>
        <v>0</v>
      </c>
      <c r="EO258" s="4">
        <f t="shared" si="171"/>
        <v>0</v>
      </c>
      <c r="EP258" s="4">
        <f t="shared" si="171"/>
        <v>0</v>
      </c>
      <c r="EQ258" s="4">
        <f t="shared" si="171"/>
        <v>0</v>
      </c>
      <c r="ER258" s="4">
        <f t="shared" si="171"/>
        <v>0</v>
      </c>
      <c r="ES258" s="4">
        <f t="shared" si="171"/>
        <v>0</v>
      </c>
      <c r="ET258" s="4">
        <f t="shared" si="171"/>
        <v>0</v>
      </c>
      <c r="EU258" s="4">
        <f t="shared" si="171"/>
        <v>0</v>
      </c>
      <c r="EV258" s="4">
        <f t="shared" si="171"/>
        <v>0</v>
      </c>
      <c r="EW258" s="4">
        <f t="shared" si="171"/>
        <v>0</v>
      </c>
      <c r="EX258" s="4">
        <f t="shared" si="171"/>
        <v>0</v>
      </c>
      <c r="EY258" s="4">
        <f t="shared" si="171"/>
        <v>0</v>
      </c>
      <c r="EZ258" s="4">
        <f t="shared" si="171"/>
        <v>0</v>
      </c>
      <c r="FA258" s="4">
        <f t="shared" si="171"/>
        <v>0</v>
      </c>
      <c r="FB258" s="4">
        <f t="shared" si="171"/>
        <v>0</v>
      </c>
      <c r="FC258" s="4">
        <f t="shared" si="171"/>
        <v>0</v>
      </c>
      <c r="FD258" s="4">
        <f t="shared" si="171"/>
        <v>0</v>
      </c>
      <c r="FE258" s="4">
        <f t="shared" si="171"/>
        <v>0</v>
      </c>
      <c r="FF258" s="4">
        <f t="shared" si="171"/>
        <v>0</v>
      </c>
      <c r="FG258" s="4">
        <f t="shared" si="171"/>
        <v>0</v>
      </c>
      <c r="FH258" s="4">
        <f t="shared" si="171"/>
        <v>0</v>
      </c>
      <c r="FI258" s="4">
        <f t="shared" si="171"/>
        <v>0</v>
      </c>
      <c r="FJ258" s="4">
        <f t="shared" si="171"/>
        <v>0</v>
      </c>
      <c r="FK258" s="4">
        <f t="shared" si="171"/>
        <v>0</v>
      </c>
      <c r="FL258" s="4">
        <f t="shared" si="171"/>
        <v>0</v>
      </c>
      <c r="FM258" s="4">
        <f t="shared" si="171"/>
        <v>0</v>
      </c>
      <c r="FN258" s="4">
        <f t="shared" si="171"/>
        <v>0</v>
      </c>
      <c r="FO258" s="4">
        <f t="shared" si="171"/>
        <v>0</v>
      </c>
      <c r="FP258" s="4">
        <f t="shared" si="171"/>
        <v>0</v>
      </c>
      <c r="FQ258" s="4">
        <f t="shared" si="171"/>
        <v>0</v>
      </c>
      <c r="FR258" s="4">
        <f t="shared" si="171"/>
        <v>0</v>
      </c>
      <c r="FS258" s="4">
        <f t="shared" ref="FS258:GX258" si="172">FS273</f>
        <v>0</v>
      </c>
      <c r="FT258" s="4">
        <f t="shared" si="172"/>
        <v>0</v>
      </c>
      <c r="FU258" s="4">
        <f t="shared" si="172"/>
        <v>0</v>
      </c>
      <c r="FV258" s="4">
        <f t="shared" si="172"/>
        <v>0</v>
      </c>
      <c r="FW258" s="4">
        <f t="shared" si="172"/>
        <v>0</v>
      </c>
      <c r="FX258" s="4">
        <f t="shared" si="172"/>
        <v>0</v>
      </c>
      <c r="FY258" s="4">
        <f t="shared" si="172"/>
        <v>0</v>
      </c>
      <c r="FZ258" s="4">
        <f t="shared" si="172"/>
        <v>0</v>
      </c>
      <c r="GA258" s="4">
        <f t="shared" si="172"/>
        <v>0</v>
      </c>
      <c r="GB258" s="4">
        <f t="shared" si="172"/>
        <v>0</v>
      </c>
      <c r="GC258" s="4">
        <f t="shared" si="172"/>
        <v>0</v>
      </c>
      <c r="GD258" s="4">
        <f t="shared" si="172"/>
        <v>0</v>
      </c>
      <c r="GE258" s="4">
        <f t="shared" si="172"/>
        <v>0</v>
      </c>
      <c r="GF258" s="4">
        <f t="shared" si="172"/>
        <v>0</v>
      </c>
      <c r="GG258" s="4">
        <f t="shared" si="172"/>
        <v>0</v>
      </c>
      <c r="GH258" s="4">
        <f t="shared" si="172"/>
        <v>0</v>
      </c>
      <c r="GI258" s="4">
        <f t="shared" si="172"/>
        <v>0</v>
      </c>
      <c r="GJ258" s="4">
        <f t="shared" si="172"/>
        <v>0</v>
      </c>
      <c r="GK258" s="4">
        <f t="shared" si="172"/>
        <v>0</v>
      </c>
      <c r="GL258" s="4">
        <f t="shared" si="172"/>
        <v>0</v>
      </c>
      <c r="GM258" s="4">
        <f t="shared" si="172"/>
        <v>0</v>
      </c>
      <c r="GN258" s="4">
        <f t="shared" si="172"/>
        <v>0</v>
      </c>
      <c r="GO258" s="4">
        <f t="shared" si="172"/>
        <v>0</v>
      </c>
      <c r="GP258" s="4">
        <f t="shared" si="172"/>
        <v>0</v>
      </c>
      <c r="GQ258" s="4">
        <f t="shared" si="172"/>
        <v>0</v>
      </c>
      <c r="GR258" s="4">
        <f t="shared" si="172"/>
        <v>0</v>
      </c>
      <c r="GS258" s="4">
        <f t="shared" si="172"/>
        <v>0</v>
      </c>
      <c r="GT258" s="4">
        <f t="shared" si="172"/>
        <v>0</v>
      </c>
      <c r="GU258" s="4">
        <f t="shared" si="172"/>
        <v>0</v>
      </c>
      <c r="GV258" s="4">
        <f t="shared" si="172"/>
        <v>0</v>
      </c>
      <c r="GW258" s="4">
        <f t="shared" si="172"/>
        <v>0</v>
      </c>
      <c r="GX258" s="4">
        <f t="shared" si="172"/>
        <v>0</v>
      </c>
    </row>
    <row r="260" spans="1:255" ht="409.5" x14ac:dyDescent="0.2">
      <c r="A260" s="2">
        <v>17</v>
      </c>
      <c r="B260" s="2">
        <v>1</v>
      </c>
      <c r="C260" s="2">
        <f>ROW(SmtRes!A94)</f>
        <v>94</v>
      </c>
      <c r="D260" s="2">
        <f>ROW(EtalonRes!A94)</f>
        <v>94</v>
      </c>
      <c r="E260" s="2" t="s">
        <v>234</v>
      </c>
      <c r="F260" s="2" t="s">
        <v>235</v>
      </c>
      <c r="G260" s="2" t="s">
        <v>236</v>
      </c>
      <c r="H260" s="2" t="s">
        <v>237</v>
      </c>
      <c r="I260" s="2">
        <f>ROUND((0.5)/100,7)</f>
        <v>5.0000000000000001E-3</v>
      </c>
      <c r="J260" s="2">
        <v>0</v>
      </c>
      <c r="K260" s="2">
        <f>ROUND((0.5)/100,7)</f>
        <v>5.0000000000000001E-3</v>
      </c>
      <c r="L260" s="2"/>
      <c r="M260" s="2"/>
      <c r="N260" s="2"/>
      <c r="O260" s="2">
        <f>ROUND(CP260,2)</f>
        <v>370.4</v>
      </c>
      <c r="P260" s="2">
        <f>SUMIF(SmtRes!AQ94:'SmtRes'!AQ94,"=1",SmtRes!DF94:'SmtRes'!DF94)</f>
        <v>0</v>
      </c>
      <c r="Q260" s="2">
        <f>SUMIF(SmtRes!AQ94:'SmtRes'!AQ94,"=1",SmtRes!DG94:'SmtRes'!DG94)</f>
        <v>0</v>
      </c>
      <c r="R260" s="2">
        <f>SUMIF(SmtRes!AQ94:'SmtRes'!AQ94,"=1",SmtRes!DH94:'SmtRes'!DH94)</f>
        <v>0</v>
      </c>
      <c r="S260" s="2">
        <f>SUMIF(SmtRes!AQ94:'SmtRes'!AQ94,"=1",SmtRes!DI94:'SmtRes'!DI94)</f>
        <v>370.4</v>
      </c>
      <c r="T260" s="2">
        <f t="shared" ref="T260:T271" si="173">ROUND(CU260*I260,2)</f>
        <v>0</v>
      </c>
      <c r="U260" s="2">
        <f>SUMIF(SmtRes!AQ94:'SmtRes'!AQ94,"=1",SmtRes!CV94:'SmtRes'!CV94)</f>
        <v>0.92400000000000004</v>
      </c>
      <c r="V260" s="2">
        <f>SUMIF(SmtRes!AQ94:'SmtRes'!AQ94,"=1",SmtRes!CW94:'SmtRes'!CW94)</f>
        <v>0</v>
      </c>
      <c r="W260" s="2">
        <f t="shared" ref="W260:W271" si="174">ROUND(CX260*I260,2)</f>
        <v>0</v>
      </c>
      <c r="X260" s="2">
        <f t="shared" ref="X260:X271" si="175">ROUND(CY260,2)</f>
        <v>329.66</v>
      </c>
      <c r="Y260" s="2">
        <f t="shared" ref="Y260:Y271" si="176">ROUND(CZ260,2)</f>
        <v>148.16</v>
      </c>
      <c r="Z260" s="2"/>
      <c r="AA260" s="2">
        <v>61975248</v>
      </c>
      <c r="AB260" s="2">
        <f t="shared" ref="AB260:AB271" si="177">ROUND((AC260+AD260+AF260),6)</f>
        <v>74080.775999999998</v>
      </c>
      <c r="AC260" s="2">
        <f>ROUND((0),6)</f>
        <v>0</v>
      </c>
      <c r="AD260" s="2">
        <f>ROUND((((0)-(0))+AE260),6)</f>
        <v>0</v>
      </c>
      <c r="AE260" s="2">
        <f>ROUND((0),6)</f>
        <v>0</v>
      </c>
      <c r="AF260" s="2">
        <f>ROUND((SUM(SmtRes!BT94:'SmtRes'!BT94)),6)</f>
        <v>74080.775999999998</v>
      </c>
      <c r="AG260" s="2">
        <f t="shared" ref="AG260:AG271" si="178">ROUND((AP260),6)</f>
        <v>0</v>
      </c>
      <c r="AH260" s="2">
        <f>(SUM(SmtRes!BU94:'SmtRes'!BU94))</f>
        <v>184.79999999999998</v>
      </c>
      <c r="AI260" s="2">
        <f>(0)</f>
        <v>0</v>
      </c>
      <c r="AJ260" s="2">
        <f t="shared" ref="AJ260:AJ271" si="179">(AS260)</f>
        <v>0</v>
      </c>
      <c r="AK260" s="2">
        <v>61733.98</v>
      </c>
      <c r="AL260" s="2">
        <v>0</v>
      </c>
      <c r="AM260" s="2">
        <v>0</v>
      </c>
      <c r="AN260" s="2">
        <v>0</v>
      </c>
      <c r="AO260" s="2">
        <v>61733.98</v>
      </c>
      <c r="AP260" s="2">
        <v>0</v>
      </c>
      <c r="AQ260" s="2">
        <v>154</v>
      </c>
      <c r="AR260" s="2">
        <v>0</v>
      </c>
      <c r="AS260" s="2">
        <v>0</v>
      </c>
      <c r="AT260" s="2">
        <v>89</v>
      </c>
      <c r="AU260" s="2">
        <v>40</v>
      </c>
      <c r="AV260" s="2">
        <v>1</v>
      </c>
      <c r="AW260" s="2">
        <v>1</v>
      </c>
      <c r="AX260" s="2"/>
      <c r="AY260" s="2"/>
      <c r="AZ260" s="2">
        <v>1</v>
      </c>
      <c r="BA260" s="2">
        <v>1</v>
      </c>
      <c r="BB260" s="2">
        <v>1</v>
      </c>
      <c r="BC260" s="2">
        <v>1</v>
      </c>
      <c r="BD260" s="2" t="s">
        <v>3</v>
      </c>
      <c r="BE260" s="2" t="s">
        <v>3</v>
      </c>
      <c r="BF260" s="2" t="s">
        <v>3</v>
      </c>
      <c r="BG260" s="2" t="s">
        <v>3</v>
      </c>
      <c r="BH260" s="2">
        <v>0</v>
      </c>
      <c r="BI260" s="2">
        <v>1</v>
      </c>
      <c r="BJ260" s="2" t="s">
        <v>238</v>
      </c>
      <c r="BK260" s="2"/>
      <c r="BL260" s="2"/>
      <c r="BM260" s="2">
        <v>1003</v>
      </c>
      <c r="BN260" s="2">
        <v>0</v>
      </c>
      <c r="BO260" s="2" t="s">
        <v>3</v>
      </c>
      <c r="BP260" s="2">
        <v>0</v>
      </c>
      <c r="BQ260" s="2">
        <v>2</v>
      </c>
      <c r="BR260" s="2">
        <v>0</v>
      </c>
      <c r="BS260" s="2">
        <v>1</v>
      </c>
      <c r="BT260" s="2">
        <v>1</v>
      </c>
      <c r="BU260" s="2">
        <v>1</v>
      </c>
      <c r="BV260" s="2">
        <v>1</v>
      </c>
      <c r="BW260" s="2">
        <v>1</v>
      </c>
      <c r="BX260" s="2">
        <v>1</v>
      </c>
      <c r="BY260" s="2" t="s">
        <v>3</v>
      </c>
      <c r="BZ260" s="2">
        <v>89</v>
      </c>
      <c r="CA260" s="2">
        <v>40</v>
      </c>
      <c r="CB260" s="2" t="s">
        <v>3</v>
      </c>
      <c r="CC260" s="2"/>
      <c r="CD260" s="2"/>
      <c r="CE260" s="2">
        <v>0</v>
      </c>
      <c r="CF260" s="2">
        <v>0</v>
      </c>
      <c r="CG260" s="2">
        <v>0</v>
      </c>
      <c r="CH260" s="2"/>
      <c r="CI260" s="2"/>
      <c r="CJ260" s="2"/>
      <c r="CK260" s="2"/>
      <c r="CL260" s="2"/>
      <c r="CM260" s="2">
        <v>0</v>
      </c>
      <c r="CN260" s="7" t="s">
        <v>529</v>
      </c>
      <c r="CO260" s="2">
        <v>0</v>
      </c>
      <c r="CP260" s="2">
        <f>(P260+Q260+S260+R260)</f>
        <v>370.4</v>
      </c>
      <c r="CQ260" s="2">
        <f>SUMIF(SmtRes!AQ94:'SmtRes'!AQ94,"=1",SmtRes!AA94:'SmtRes'!AA94)</f>
        <v>0</v>
      </c>
      <c r="CR260" s="2">
        <f>SUMIF(SmtRes!AQ94:'SmtRes'!AQ94,"=1",SmtRes!AB94:'SmtRes'!AB94)</f>
        <v>0</v>
      </c>
      <c r="CS260" s="2">
        <f>SUMIF(SmtRes!AQ94:'SmtRes'!AQ94,"=1",SmtRes!AC94:'SmtRes'!AC94)</f>
        <v>0</v>
      </c>
      <c r="CT260" s="2">
        <f>SUMIF(SmtRes!AQ94:'SmtRes'!AQ94,"=1",SmtRes!AD94:'SmtRes'!AD94)</f>
        <v>400.87</v>
      </c>
      <c r="CU260" s="2">
        <f>AG260</f>
        <v>0</v>
      </c>
      <c r="CV260" s="2">
        <f>SUMIF(SmtRes!AQ94:'SmtRes'!AQ94,"=1",SmtRes!BU94:'SmtRes'!BU94)</f>
        <v>184.79999999999998</v>
      </c>
      <c r="CW260" s="2">
        <f>SUMIF(SmtRes!AQ94:'SmtRes'!AQ94,"=1",SmtRes!BV94:'SmtRes'!BV94)</f>
        <v>0</v>
      </c>
      <c r="CX260" s="2">
        <f>AJ260</f>
        <v>0</v>
      </c>
      <c r="CY260" s="2">
        <f>(((S260+R260)*AT260)/100)</f>
        <v>329.65600000000001</v>
      </c>
      <c r="CZ260" s="2">
        <f>(((S260+R260)*AU260)/100)</f>
        <v>148.16</v>
      </c>
      <c r="DA260" s="2"/>
      <c r="DB260" s="2">
        <v>9</v>
      </c>
      <c r="DC260" s="2" t="s">
        <v>3</v>
      </c>
      <c r="DD260" s="2" t="s">
        <v>3</v>
      </c>
      <c r="DE260" s="2" t="s">
        <v>22</v>
      </c>
      <c r="DF260" s="2" t="s">
        <v>22</v>
      </c>
      <c r="DG260" s="2" t="s">
        <v>22</v>
      </c>
      <c r="DH260" s="2" t="s">
        <v>3</v>
      </c>
      <c r="DI260" s="2" t="s">
        <v>22</v>
      </c>
      <c r="DJ260" s="2" t="s">
        <v>22</v>
      </c>
      <c r="DK260" s="2" t="s">
        <v>3</v>
      </c>
      <c r="DL260" s="2" t="s">
        <v>3</v>
      </c>
      <c r="DM260" s="2" t="s">
        <v>3</v>
      </c>
      <c r="DN260" s="2">
        <v>0</v>
      </c>
      <c r="DO260" s="2">
        <v>0</v>
      </c>
      <c r="DP260" s="2">
        <v>1</v>
      </c>
      <c r="DQ260" s="2">
        <v>1</v>
      </c>
      <c r="DR260" s="2"/>
      <c r="DS260" s="2"/>
      <c r="DT260" s="2"/>
      <c r="DU260" s="2">
        <v>1007</v>
      </c>
      <c r="DV260" s="2" t="s">
        <v>237</v>
      </c>
      <c r="DW260" s="2" t="s">
        <v>237</v>
      </c>
      <c r="DX260" s="2">
        <v>100</v>
      </c>
      <c r="DY260" s="2"/>
      <c r="DZ260" s="2" t="s">
        <v>3</v>
      </c>
      <c r="EA260" s="2" t="s">
        <v>3</v>
      </c>
      <c r="EB260" s="2" t="s">
        <v>3</v>
      </c>
      <c r="EC260" s="2" t="s">
        <v>3</v>
      </c>
      <c r="ED260" s="2"/>
      <c r="EE260" s="2">
        <v>52126934</v>
      </c>
      <c r="EF260" s="2">
        <v>2</v>
      </c>
      <c r="EG260" s="2" t="s">
        <v>23</v>
      </c>
      <c r="EH260" s="2">
        <v>1</v>
      </c>
      <c r="EI260" s="2" t="s">
        <v>24</v>
      </c>
      <c r="EJ260" s="2">
        <v>1</v>
      </c>
      <c r="EK260" s="2">
        <v>1003</v>
      </c>
      <c r="EL260" s="2" t="s">
        <v>239</v>
      </c>
      <c r="EM260" s="2" t="s">
        <v>26</v>
      </c>
      <c r="EN260" s="2"/>
      <c r="EO260" s="2" t="s">
        <v>27</v>
      </c>
      <c r="EP260" s="2"/>
      <c r="EQ260" s="2">
        <v>0</v>
      </c>
      <c r="ER260" s="2">
        <v>0</v>
      </c>
      <c r="ES260" s="2">
        <v>0</v>
      </c>
      <c r="ET260" s="2">
        <v>0</v>
      </c>
      <c r="EU260" s="2">
        <v>0</v>
      </c>
      <c r="EV260" s="2">
        <v>0</v>
      </c>
      <c r="EW260" s="2">
        <v>154</v>
      </c>
      <c r="EX260" s="2">
        <v>0</v>
      </c>
      <c r="EY260" s="2">
        <v>0</v>
      </c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>
        <v>0</v>
      </c>
      <c r="FR260" s="2">
        <v>0</v>
      </c>
      <c r="FS260" s="2">
        <v>0</v>
      </c>
      <c r="FT260" s="2"/>
      <c r="FU260" s="2"/>
      <c r="FV260" s="2"/>
      <c r="FW260" s="2"/>
      <c r="FX260" s="2">
        <v>89</v>
      </c>
      <c r="FY260" s="2">
        <v>40</v>
      </c>
      <c r="FZ260" s="2"/>
      <c r="GA260" s="2" t="s">
        <v>3</v>
      </c>
      <c r="GB260" s="2"/>
      <c r="GC260" s="2"/>
      <c r="GD260" s="2">
        <v>1</v>
      </c>
      <c r="GE260" s="2"/>
      <c r="GF260" s="2">
        <v>93115992</v>
      </c>
      <c r="GG260" s="2">
        <v>2</v>
      </c>
      <c r="GH260" s="2">
        <v>1</v>
      </c>
      <c r="GI260" s="2">
        <v>-2</v>
      </c>
      <c r="GJ260" s="2">
        <v>0</v>
      </c>
      <c r="GK260" s="2">
        <v>0</v>
      </c>
      <c r="GL260" s="2">
        <f t="shared" ref="GL260:GL271" si="180">ROUND(IF(AND(BH260=3,BI260=3,FS260&lt;&gt;0),P260,0),2)</f>
        <v>0</v>
      </c>
      <c r="GM260" s="2">
        <f t="shared" ref="GM260:GM271" si="181">ROUND(O260+X260+Y260,2)+GX260</f>
        <v>848.22</v>
      </c>
      <c r="GN260" s="2">
        <f t="shared" ref="GN260:GN271" si="182">IF(OR(BI260=0,BI260=1),GM260-GX260,0)</f>
        <v>848.22</v>
      </c>
      <c r="GO260" s="2">
        <f t="shared" ref="GO260:GO271" si="183">IF(BI260=2,GM260-GX260,0)</f>
        <v>0</v>
      </c>
      <c r="GP260" s="2">
        <f t="shared" ref="GP260:GP271" si="184">IF(BI260=4,GM260-GX260,0)</f>
        <v>0</v>
      </c>
      <c r="GQ260" s="2"/>
      <c r="GR260" s="2">
        <v>0</v>
      </c>
      <c r="GS260" s="2">
        <v>3</v>
      </c>
      <c r="GT260" s="2">
        <v>0</v>
      </c>
      <c r="GU260" s="2" t="s">
        <v>3</v>
      </c>
      <c r="GV260" s="2">
        <f t="shared" ref="GV260:GV271" si="185">ROUND((GT260),6)</f>
        <v>0</v>
      </c>
      <c r="GW260" s="2">
        <v>1</v>
      </c>
      <c r="GX260" s="2">
        <f t="shared" ref="GX260:GX271" si="186">ROUND(HC260*I260,2)</f>
        <v>0</v>
      </c>
      <c r="GY260" s="2"/>
      <c r="GZ260" s="2"/>
      <c r="HA260" s="2">
        <v>0</v>
      </c>
      <c r="HB260" s="2">
        <v>0</v>
      </c>
      <c r="HC260" s="2">
        <f>GV260*GW260</f>
        <v>0</v>
      </c>
      <c r="HD260" s="2"/>
      <c r="HE260" s="2" t="s">
        <v>3</v>
      </c>
      <c r="HF260" s="2" t="s">
        <v>3</v>
      </c>
      <c r="HG260" s="2"/>
      <c r="HH260" s="2"/>
      <c r="HI260" s="2"/>
      <c r="HJ260" s="2"/>
      <c r="HK260" s="2"/>
      <c r="HL260" s="2"/>
      <c r="HM260" s="2" t="s">
        <v>3</v>
      </c>
      <c r="HN260" s="2" t="s">
        <v>240</v>
      </c>
      <c r="HO260" s="2" t="s">
        <v>241</v>
      </c>
      <c r="HP260" s="2" t="s">
        <v>239</v>
      </c>
      <c r="HQ260" s="2" t="s">
        <v>239</v>
      </c>
      <c r="HR260" s="2"/>
      <c r="HS260" s="2">
        <v>0</v>
      </c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>
        <v>0</v>
      </c>
      <c r="IL260" s="2"/>
      <c r="IM260" s="2"/>
      <c r="IN260" s="2"/>
      <c r="IO260" s="2"/>
      <c r="IP260" s="2"/>
      <c r="IQ260" s="2"/>
      <c r="IR260" s="2"/>
      <c r="IS260" s="2"/>
      <c r="IT260" s="2"/>
      <c r="IU260" s="2"/>
    </row>
    <row r="261" spans="1:255" ht="409.5" x14ac:dyDescent="0.2">
      <c r="A261" s="2">
        <v>17</v>
      </c>
      <c r="B261" s="2">
        <v>1</v>
      </c>
      <c r="C261" s="2">
        <f>ROW(SmtRes!A102)</f>
        <v>102</v>
      </c>
      <c r="D261" s="2">
        <f>ROW(EtalonRes!A102)</f>
        <v>102</v>
      </c>
      <c r="E261" s="2" t="s">
        <v>242</v>
      </c>
      <c r="F261" s="2" t="s">
        <v>243</v>
      </c>
      <c r="G261" s="2" t="s">
        <v>244</v>
      </c>
      <c r="H261" s="2" t="s">
        <v>245</v>
      </c>
      <c r="I261" s="2">
        <f>ROUND((2)/10,7)</f>
        <v>0.2</v>
      </c>
      <c r="J261" s="2">
        <v>0</v>
      </c>
      <c r="K261" s="2">
        <f>ROUND((2)/10,7)</f>
        <v>0.2</v>
      </c>
      <c r="L261" s="2"/>
      <c r="M261" s="2"/>
      <c r="N261" s="2"/>
      <c r="O261" s="2">
        <f>ROUND(CP261,2)</f>
        <v>1689.39</v>
      </c>
      <c r="P261" s="2">
        <f>SUMIF(SmtRes!AQ95:'SmtRes'!AQ102,"=1",SmtRes!DF95:'SmtRes'!DF102)</f>
        <v>475</v>
      </c>
      <c r="Q261" s="2">
        <f>SUMIF(SmtRes!AQ95:'SmtRes'!AQ102,"=1",SmtRes!DG95:'SmtRes'!DG102)</f>
        <v>95.41</v>
      </c>
      <c r="R261" s="2">
        <f>SUMIF(SmtRes!AQ95:'SmtRes'!AQ102,"=1",SmtRes!DH95:'SmtRes'!DH102)</f>
        <v>47.120000000000005</v>
      </c>
      <c r="S261" s="2">
        <f>SUMIF(SmtRes!AQ95:'SmtRes'!AQ102,"=1",SmtRes!DI95:'SmtRes'!DI102)</f>
        <v>1071.8599999999999</v>
      </c>
      <c r="T261" s="2">
        <f t="shared" si="173"/>
        <v>0</v>
      </c>
      <c r="U261" s="2">
        <f>SUMIF(SmtRes!AQ95:'SmtRes'!AQ102,"=1",SmtRes!CV95:'SmtRes'!CV102)</f>
        <v>2.2248000000000001</v>
      </c>
      <c r="V261" s="2">
        <f>SUMIF(SmtRes!AQ95:'SmtRes'!AQ102,"=1",SmtRes!CW95:'SmtRes'!CW102)</f>
        <v>8.1600000000000006E-2</v>
      </c>
      <c r="W261" s="2">
        <f t="shared" si="174"/>
        <v>0</v>
      </c>
      <c r="X261" s="2">
        <f t="shared" si="175"/>
        <v>1085.4100000000001</v>
      </c>
      <c r="Y261" s="2">
        <f t="shared" si="176"/>
        <v>570.67999999999995</v>
      </c>
      <c r="Z261" s="2"/>
      <c r="AA261" s="2">
        <v>61975248</v>
      </c>
      <c r="AB261" s="2">
        <f t="shared" si="177"/>
        <v>7742.1507000000001</v>
      </c>
      <c r="AC261" s="2">
        <f>ROUND((SUM(SmtRes!BQ95:'SmtRes'!BQ102)),6)</f>
        <v>1924.2795000000001</v>
      </c>
      <c r="AD261" s="2">
        <f>ROUND((((SUM(SmtRes!BR95:'SmtRes'!BR102))-(SUM(SmtRes!BS95:'SmtRes'!BS102)))+AE261),6)</f>
        <v>458.55047999999999</v>
      </c>
      <c r="AE261" s="2">
        <f>ROUND((SUM(SmtRes!BS95:'SmtRes'!BS102)),6)</f>
        <v>235.57919999999999</v>
      </c>
      <c r="AF261" s="2">
        <f>ROUND((SUM(SmtRes!BT95:'SmtRes'!BT102)),6)</f>
        <v>5359.3207199999997</v>
      </c>
      <c r="AG261" s="2">
        <f t="shared" si="178"/>
        <v>0</v>
      </c>
      <c r="AH261" s="2">
        <f>(SUM(SmtRes!BU95:'SmtRes'!BU102))</f>
        <v>11.123999999999999</v>
      </c>
      <c r="AI261" s="2">
        <f>(SUM(SmtRes!BV95:'SmtRes'!BV102))</f>
        <v>0.40800000000000003</v>
      </c>
      <c r="AJ261" s="2">
        <f t="shared" si="179"/>
        <v>0</v>
      </c>
      <c r="AK261" s="2">
        <v>6968.8214999999991</v>
      </c>
      <c r="AL261" s="2">
        <v>1924.2794999999999</v>
      </c>
      <c r="AM261" s="2">
        <v>382.12540000000001</v>
      </c>
      <c r="AN261" s="2">
        <v>196.31600000000003</v>
      </c>
      <c r="AO261" s="2">
        <v>4466.1005999999998</v>
      </c>
      <c r="AP261" s="2">
        <v>0</v>
      </c>
      <c r="AQ261" s="2">
        <v>9.27</v>
      </c>
      <c r="AR261" s="2">
        <v>0.34</v>
      </c>
      <c r="AS261" s="2">
        <v>0</v>
      </c>
      <c r="AT261" s="2">
        <v>97</v>
      </c>
      <c r="AU261" s="2">
        <v>51</v>
      </c>
      <c r="AV261" s="2">
        <v>1</v>
      </c>
      <c r="AW261" s="2">
        <v>1</v>
      </c>
      <c r="AX261" s="2"/>
      <c r="AY261" s="2"/>
      <c r="AZ261" s="2">
        <v>1</v>
      </c>
      <c r="BA261" s="2">
        <v>1</v>
      </c>
      <c r="BB261" s="2">
        <v>1</v>
      </c>
      <c r="BC261" s="2">
        <v>1</v>
      </c>
      <c r="BD261" s="2" t="s">
        <v>3</v>
      </c>
      <c r="BE261" s="2" t="s">
        <v>3</v>
      </c>
      <c r="BF261" s="2" t="s">
        <v>3</v>
      </c>
      <c r="BG261" s="2" t="s">
        <v>3</v>
      </c>
      <c r="BH261" s="2">
        <v>0</v>
      </c>
      <c r="BI261" s="2">
        <v>2</v>
      </c>
      <c r="BJ261" s="2" t="s">
        <v>246</v>
      </c>
      <c r="BK261" s="2"/>
      <c r="BL261" s="2"/>
      <c r="BM261" s="2">
        <v>108001</v>
      </c>
      <c r="BN261" s="2">
        <v>0</v>
      </c>
      <c r="BO261" s="2" t="s">
        <v>3</v>
      </c>
      <c r="BP261" s="2">
        <v>0</v>
      </c>
      <c r="BQ261" s="2">
        <v>3</v>
      </c>
      <c r="BR261" s="2">
        <v>0</v>
      </c>
      <c r="BS261" s="2">
        <v>1</v>
      </c>
      <c r="BT261" s="2">
        <v>1</v>
      </c>
      <c r="BU261" s="2">
        <v>1</v>
      </c>
      <c r="BV261" s="2">
        <v>1</v>
      </c>
      <c r="BW261" s="2">
        <v>1</v>
      </c>
      <c r="BX261" s="2">
        <v>1</v>
      </c>
      <c r="BY261" s="2" t="s">
        <v>3</v>
      </c>
      <c r="BZ261" s="2">
        <v>97</v>
      </c>
      <c r="CA261" s="2">
        <v>51</v>
      </c>
      <c r="CB261" s="2" t="s">
        <v>3</v>
      </c>
      <c r="CC261" s="2"/>
      <c r="CD261" s="2"/>
      <c r="CE261" s="2">
        <v>0</v>
      </c>
      <c r="CF261" s="2">
        <v>0</v>
      </c>
      <c r="CG261" s="2">
        <v>0</v>
      </c>
      <c r="CH261" s="2"/>
      <c r="CI261" s="2"/>
      <c r="CJ261" s="2"/>
      <c r="CK261" s="2"/>
      <c r="CL261" s="2"/>
      <c r="CM261" s="2">
        <v>0</v>
      </c>
      <c r="CN261" s="7" t="s">
        <v>531</v>
      </c>
      <c r="CO261" s="2">
        <v>0</v>
      </c>
      <c r="CP261" s="2">
        <f>(P261+Q261+S261+R261)</f>
        <v>1689.3899999999999</v>
      </c>
      <c r="CQ261" s="2">
        <f>SUMIF(SmtRes!AQ95:'SmtRes'!AQ102,"=1",SmtRes!AA95:'SmtRes'!AA102)</f>
        <v>1287.3</v>
      </c>
      <c r="CR261" s="2">
        <f>SUMIF(SmtRes!AQ95:'SmtRes'!AQ102,"=1",SmtRes!AB95:'SmtRes'!AB102)</f>
        <v>2130.66</v>
      </c>
      <c r="CS261" s="2">
        <f>SUMIF(SmtRes!AQ95:'SmtRes'!AQ102,"=1",SmtRes!AC95:'SmtRes'!AC102)</f>
        <v>1154.8</v>
      </c>
      <c r="CT261" s="2">
        <f>SUMIF(SmtRes!AQ95:'SmtRes'!AQ102,"=1",SmtRes!AD95:'SmtRes'!AD102)</f>
        <v>481.78</v>
      </c>
      <c r="CU261" s="2">
        <f>AG261</f>
        <v>0</v>
      </c>
      <c r="CV261" s="2">
        <f>SUMIF(SmtRes!AQ95:'SmtRes'!AQ102,"=1",SmtRes!BU95:'SmtRes'!BU102)</f>
        <v>11.123999999999999</v>
      </c>
      <c r="CW261" s="2">
        <f>SUMIF(SmtRes!AQ95:'SmtRes'!AQ102,"=1",SmtRes!BV95:'SmtRes'!BV102)</f>
        <v>0.40800000000000003</v>
      </c>
      <c r="CX261" s="2">
        <f>AJ261</f>
        <v>0</v>
      </c>
      <c r="CY261" s="2">
        <f>(((S261+R261)*AT261)/100)</f>
        <v>1085.4105999999999</v>
      </c>
      <c r="CZ261" s="2">
        <f>(((S261+R261)*AU261)/100)</f>
        <v>570.6798</v>
      </c>
      <c r="DA261" s="2"/>
      <c r="DB261" s="2">
        <v>10</v>
      </c>
      <c r="DC261" s="2" t="s">
        <v>3</v>
      </c>
      <c r="DD261" s="2" t="s">
        <v>3</v>
      </c>
      <c r="DE261" s="2" t="s">
        <v>22</v>
      </c>
      <c r="DF261" s="2" t="s">
        <v>22</v>
      </c>
      <c r="DG261" s="2" t="s">
        <v>22</v>
      </c>
      <c r="DH261" s="2" t="s">
        <v>3</v>
      </c>
      <c r="DI261" s="2" t="s">
        <v>22</v>
      </c>
      <c r="DJ261" s="2" t="s">
        <v>22</v>
      </c>
      <c r="DK261" s="2" t="s">
        <v>3</v>
      </c>
      <c r="DL261" s="2" t="s">
        <v>3</v>
      </c>
      <c r="DM261" s="2" t="s">
        <v>3</v>
      </c>
      <c r="DN261" s="2">
        <v>0</v>
      </c>
      <c r="DO261" s="2">
        <v>0</v>
      </c>
      <c r="DP261" s="2">
        <v>1</v>
      </c>
      <c r="DQ261" s="2">
        <v>1</v>
      </c>
      <c r="DR261" s="2"/>
      <c r="DS261" s="2"/>
      <c r="DT261" s="2"/>
      <c r="DU261" s="2">
        <v>1013</v>
      </c>
      <c r="DV261" s="2" t="s">
        <v>245</v>
      </c>
      <c r="DW261" s="2" t="s">
        <v>245</v>
      </c>
      <c r="DX261" s="2">
        <v>1</v>
      </c>
      <c r="DY261" s="2"/>
      <c r="DZ261" s="2" t="s">
        <v>3</v>
      </c>
      <c r="EA261" s="2" t="s">
        <v>3</v>
      </c>
      <c r="EB261" s="2" t="s">
        <v>3</v>
      </c>
      <c r="EC261" s="2" t="s">
        <v>3</v>
      </c>
      <c r="ED261" s="2"/>
      <c r="EE261" s="2">
        <v>52126841</v>
      </c>
      <c r="EF261" s="2">
        <v>3</v>
      </c>
      <c r="EG261" s="2" t="s">
        <v>247</v>
      </c>
      <c r="EH261" s="2">
        <v>0</v>
      </c>
      <c r="EI261" s="2" t="s">
        <v>3</v>
      </c>
      <c r="EJ261" s="2">
        <v>2</v>
      </c>
      <c r="EK261" s="2">
        <v>108001</v>
      </c>
      <c r="EL261" s="2" t="s">
        <v>248</v>
      </c>
      <c r="EM261" s="2" t="s">
        <v>249</v>
      </c>
      <c r="EN261" s="2"/>
      <c r="EO261" s="2" t="s">
        <v>250</v>
      </c>
      <c r="EP261" s="2"/>
      <c r="EQ261" s="2">
        <v>0</v>
      </c>
      <c r="ER261" s="2">
        <v>0</v>
      </c>
      <c r="ES261" s="2">
        <v>0</v>
      </c>
      <c r="ET261" s="2">
        <v>0</v>
      </c>
      <c r="EU261" s="2">
        <v>0</v>
      </c>
      <c r="EV261" s="2">
        <v>0</v>
      </c>
      <c r="EW261" s="2">
        <v>9.27</v>
      </c>
      <c r="EX261" s="2">
        <v>0.34</v>
      </c>
      <c r="EY261" s="2">
        <v>0</v>
      </c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>
        <v>0</v>
      </c>
      <c r="FR261" s="2">
        <v>0</v>
      </c>
      <c r="FS261" s="2">
        <v>0</v>
      </c>
      <c r="FT261" s="2"/>
      <c r="FU261" s="2"/>
      <c r="FV261" s="2"/>
      <c r="FW261" s="2"/>
      <c r="FX261" s="2">
        <v>97</v>
      </c>
      <c r="FY261" s="2">
        <v>51</v>
      </c>
      <c r="FZ261" s="2"/>
      <c r="GA261" s="2" t="s">
        <v>3</v>
      </c>
      <c r="GB261" s="2"/>
      <c r="GC261" s="2"/>
      <c r="GD261" s="2">
        <v>1</v>
      </c>
      <c r="GE261" s="2"/>
      <c r="GF261" s="2">
        <v>732047066</v>
      </c>
      <c r="GG261" s="2">
        <v>2</v>
      </c>
      <c r="GH261" s="2">
        <v>1</v>
      </c>
      <c r="GI261" s="2">
        <v>-2</v>
      </c>
      <c r="GJ261" s="2">
        <v>0</v>
      </c>
      <c r="GK261" s="2">
        <v>0</v>
      </c>
      <c r="GL261" s="2">
        <f t="shared" si="180"/>
        <v>0</v>
      </c>
      <c r="GM261" s="2">
        <f t="shared" si="181"/>
        <v>3345.48</v>
      </c>
      <c r="GN261" s="2">
        <f t="shared" si="182"/>
        <v>0</v>
      </c>
      <c r="GO261" s="2">
        <f t="shared" si="183"/>
        <v>3345.48</v>
      </c>
      <c r="GP261" s="2">
        <f t="shared" si="184"/>
        <v>0</v>
      </c>
      <c r="GQ261" s="2"/>
      <c r="GR261" s="2">
        <v>0</v>
      </c>
      <c r="GS261" s="2">
        <v>3</v>
      </c>
      <c r="GT261" s="2">
        <v>0</v>
      </c>
      <c r="GU261" s="2" t="s">
        <v>3</v>
      </c>
      <c r="GV261" s="2">
        <f t="shared" si="185"/>
        <v>0</v>
      </c>
      <c r="GW261" s="2">
        <v>1</v>
      </c>
      <c r="GX261" s="2">
        <f t="shared" si="186"/>
        <v>0</v>
      </c>
      <c r="GY261" s="2"/>
      <c r="GZ261" s="2"/>
      <c r="HA261" s="2">
        <v>0</v>
      </c>
      <c r="HB261" s="2">
        <v>0</v>
      </c>
      <c r="HC261" s="2">
        <f>GV261*GW261</f>
        <v>0</v>
      </c>
      <c r="HD261" s="2"/>
      <c r="HE261" s="2" t="s">
        <v>3</v>
      </c>
      <c r="HF261" s="2" t="s">
        <v>3</v>
      </c>
      <c r="HG261" s="2"/>
      <c r="HH261" s="2"/>
      <c r="HI261" s="2"/>
      <c r="HJ261" s="2"/>
      <c r="HK261" s="2"/>
      <c r="HL261" s="2"/>
      <c r="HM261" s="2" t="s">
        <v>3</v>
      </c>
      <c r="HN261" s="2" t="s">
        <v>251</v>
      </c>
      <c r="HO261" s="2" t="s">
        <v>252</v>
      </c>
      <c r="HP261" s="2" t="s">
        <v>248</v>
      </c>
      <c r="HQ261" s="2" t="s">
        <v>248</v>
      </c>
      <c r="HR261" s="2"/>
      <c r="HS261" s="2">
        <v>0</v>
      </c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>
        <v>0</v>
      </c>
      <c r="IL261" s="2"/>
      <c r="IM261" s="2"/>
      <c r="IN261" s="2"/>
      <c r="IO261" s="2"/>
      <c r="IP261" s="2"/>
      <c r="IQ261" s="2"/>
      <c r="IR261" s="2"/>
      <c r="IS261" s="2"/>
      <c r="IT261" s="2"/>
      <c r="IU261" s="2"/>
    </row>
    <row r="262" spans="1:255" x14ac:dyDescent="0.2">
      <c r="A262" s="2">
        <v>18</v>
      </c>
      <c r="B262" s="2">
        <v>1</v>
      </c>
      <c r="C262" s="2">
        <v>102</v>
      </c>
      <c r="D262" s="2"/>
      <c r="E262" s="2" t="s">
        <v>253</v>
      </c>
      <c r="F262" s="2" t="s">
        <v>254</v>
      </c>
      <c r="G262" s="2" t="s">
        <v>255</v>
      </c>
      <c r="H262" s="2" t="s">
        <v>256</v>
      </c>
      <c r="I262" s="2">
        <f>J262</f>
        <v>2</v>
      </c>
      <c r="J262" s="2">
        <v>2</v>
      </c>
      <c r="K262" s="2">
        <v>2</v>
      </c>
      <c r="L262" s="2"/>
      <c r="M262" s="2"/>
      <c r="N262" s="2"/>
      <c r="O262" s="2">
        <f>ROUND(P262,2)</f>
        <v>17.86</v>
      </c>
      <c r="P262" s="2">
        <f>ROUND(ROUND(ROUND(SUMIF(SmtRes!AQ95:'SmtRes'!AQ102,"=1",SmtRes!CU95:'SmtRes'!CU102),2),2)*I262/100,2)</f>
        <v>17.86</v>
      </c>
      <c r="Q262" s="2">
        <f>ROUND(CR262*I262,2)</f>
        <v>0</v>
      </c>
      <c r="R262" s="2">
        <f>ROUND(CS262*I262,2)</f>
        <v>0</v>
      </c>
      <c r="S262" s="2">
        <f>ROUND(CT262*I262,2)</f>
        <v>0</v>
      </c>
      <c r="T262" s="2">
        <f t="shared" si="173"/>
        <v>0</v>
      </c>
      <c r="U262" s="2">
        <f>ROUND(CV262*I262,7)</f>
        <v>0</v>
      </c>
      <c r="V262" s="2">
        <f>ROUND(CW262*I262,7)</f>
        <v>0</v>
      </c>
      <c r="W262" s="2">
        <f t="shared" si="174"/>
        <v>0</v>
      </c>
      <c r="X262" s="2">
        <f t="shared" si="175"/>
        <v>0</v>
      </c>
      <c r="Y262" s="2">
        <f t="shared" si="176"/>
        <v>0</v>
      </c>
      <c r="Z262" s="2"/>
      <c r="AA262" s="2">
        <v>61975248</v>
      </c>
      <c r="AB262" s="2">
        <f t="shared" si="177"/>
        <v>0</v>
      </c>
      <c r="AC262" s="2">
        <f>ROUND((ES262),6)</f>
        <v>0</v>
      </c>
      <c r="AD262" s="2">
        <f>ROUND((((ET262)-(EU262))+AE262),6)</f>
        <v>0</v>
      </c>
      <c r="AE262" s="2">
        <f>ROUND((EU262),6)</f>
        <v>0</v>
      </c>
      <c r="AF262" s="2">
        <f>ROUND((EV262),6)</f>
        <v>0</v>
      </c>
      <c r="AG262" s="2">
        <f t="shared" si="178"/>
        <v>0</v>
      </c>
      <c r="AH262" s="2">
        <f>(EW262)</f>
        <v>0</v>
      </c>
      <c r="AI262" s="2">
        <f>(EX262)</f>
        <v>0</v>
      </c>
      <c r="AJ262" s="2">
        <f t="shared" si="179"/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97</v>
      </c>
      <c r="AU262" s="2">
        <v>51</v>
      </c>
      <c r="AV262" s="2">
        <v>1</v>
      </c>
      <c r="AW262" s="2">
        <v>1</v>
      </c>
      <c r="AX262" s="2"/>
      <c r="AY262" s="2"/>
      <c r="AZ262" s="2">
        <v>1</v>
      </c>
      <c r="BA262" s="2">
        <v>1</v>
      </c>
      <c r="BB262" s="2">
        <v>1</v>
      </c>
      <c r="BC262" s="2">
        <v>1</v>
      </c>
      <c r="BD262" s="2" t="s">
        <v>3</v>
      </c>
      <c r="BE262" s="2" t="s">
        <v>3</v>
      </c>
      <c r="BF262" s="2" t="s">
        <v>3</v>
      </c>
      <c r="BG262" s="2" t="s">
        <v>3</v>
      </c>
      <c r="BH262" s="2">
        <v>3</v>
      </c>
      <c r="BI262" s="2">
        <v>2</v>
      </c>
      <c r="BJ262" s="2" t="s">
        <v>3</v>
      </c>
      <c r="BK262" s="2"/>
      <c r="BL262" s="2"/>
      <c r="BM262" s="2">
        <v>108001</v>
      </c>
      <c r="BN262" s="2">
        <v>0</v>
      </c>
      <c r="BO262" s="2" t="s">
        <v>3</v>
      </c>
      <c r="BP262" s="2">
        <v>0</v>
      </c>
      <c r="BQ262" s="2">
        <v>3</v>
      </c>
      <c r="BR262" s="2">
        <v>0</v>
      </c>
      <c r="BS262" s="2">
        <v>1</v>
      </c>
      <c r="BT262" s="2">
        <v>1</v>
      </c>
      <c r="BU262" s="2">
        <v>1</v>
      </c>
      <c r="BV262" s="2">
        <v>1</v>
      </c>
      <c r="BW262" s="2">
        <v>1</v>
      </c>
      <c r="BX262" s="2">
        <v>1</v>
      </c>
      <c r="BY262" s="2" t="s">
        <v>3</v>
      </c>
      <c r="BZ262" s="2">
        <v>97</v>
      </c>
      <c r="CA262" s="2">
        <v>51</v>
      </c>
      <c r="CB262" s="2" t="s">
        <v>3</v>
      </c>
      <c r="CC262" s="2"/>
      <c r="CD262" s="2"/>
      <c r="CE262" s="2">
        <v>0</v>
      </c>
      <c r="CF262" s="2">
        <v>0</v>
      </c>
      <c r="CG262" s="2">
        <v>0</v>
      </c>
      <c r="CH262" s="2"/>
      <c r="CI262" s="2"/>
      <c r="CJ262" s="2"/>
      <c r="CK262" s="2"/>
      <c r="CL262" s="2"/>
      <c r="CM262" s="2">
        <v>0</v>
      </c>
      <c r="CN262" s="2" t="s">
        <v>3</v>
      </c>
      <c r="CO262" s="2">
        <v>0</v>
      </c>
      <c r="CP262" s="2">
        <f>0</f>
        <v>0</v>
      </c>
      <c r="CQ262" s="2">
        <f>0</f>
        <v>0</v>
      </c>
      <c r="CR262" s="2">
        <f>0</f>
        <v>0</v>
      </c>
      <c r="CS262" s="2">
        <f>0</f>
        <v>0</v>
      </c>
      <c r="CT262" s="2">
        <f>0</f>
        <v>0</v>
      </c>
      <c r="CU262" s="2">
        <f>0</f>
        <v>0</v>
      </c>
      <c r="CV262" s="2">
        <f>0</f>
        <v>0</v>
      </c>
      <c r="CW262" s="2">
        <f>0</f>
        <v>0</v>
      </c>
      <c r="CX262" s="2">
        <f>0</f>
        <v>0</v>
      </c>
      <c r="CY262" s="2">
        <f>0</f>
        <v>0</v>
      </c>
      <c r="CZ262" s="2">
        <f>0</f>
        <v>0</v>
      </c>
      <c r="DA262" s="2"/>
      <c r="DB262" s="2"/>
      <c r="DC262" s="2" t="s">
        <v>3</v>
      </c>
      <c r="DD262" s="2" t="s">
        <v>3</v>
      </c>
      <c r="DE262" s="2" t="s">
        <v>3</v>
      </c>
      <c r="DF262" s="2" t="s">
        <v>3</v>
      </c>
      <c r="DG262" s="2" t="s">
        <v>3</v>
      </c>
      <c r="DH262" s="2" t="s">
        <v>3</v>
      </c>
      <c r="DI262" s="2" t="s">
        <v>3</v>
      </c>
      <c r="DJ262" s="2" t="s">
        <v>3</v>
      </c>
      <c r="DK262" s="2" t="s">
        <v>3</v>
      </c>
      <c r="DL262" s="2" t="s">
        <v>3</v>
      </c>
      <c r="DM262" s="2" t="s">
        <v>3</v>
      </c>
      <c r="DN262" s="2">
        <v>0</v>
      </c>
      <c r="DO262" s="2">
        <v>0</v>
      </c>
      <c r="DP262" s="2">
        <v>1</v>
      </c>
      <c r="DQ262" s="2">
        <v>1</v>
      </c>
      <c r="DR262" s="2"/>
      <c r="DS262" s="2"/>
      <c r="DT262" s="2"/>
      <c r="DU262" s="2">
        <v>1013</v>
      </c>
      <c r="DV262" s="2" t="s">
        <v>256</v>
      </c>
      <c r="DW262" s="2" t="s">
        <v>256</v>
      </c>
      <c r="DX262" s="2">
        <v>1</v>
      </c>
      <c r="DY262" s="2"/>
      <c r="DZ262" s="2" t="s">
        <v>3</v>
      </c>
      <c r="EA262" s="2" t="s">
        <v>3</v>
      </c>
      <c r="EB262" s="2" t="s">
        <v>3</v>
      </c>
      <c r="EC262" s="2" t="s">
        <v>3</v>
      </c>
      <c r="ED262" s="2"/>
      <c r="EE262" s="2">
        <v>52126841</v>
      </c>
      <c r="EF262" s="2">
        <v>3</v>
      </c>
      <c r="EG262" s="2" t="s">
        <v>247</v>
      </c>
      <c r="EH262" s="2">
        <v>0</v>
      </c>
      <c r="EI262" s="2" t="s">
        <v>3</v>
      </c>
      <c r="EJ262" s="2">
        <v>2</v>
      </c>
      <c r="EK262" s="2">
        <v>108001</v>
      </c>
      <c r="EL262" s="2" t="s">
        <v>248</v>
      </c>
      <c r="EM262" s="2" t="s">
        <v>249</v>
      </c>
      <c r="EN262" s="2"/>
      <c r="EO262" s="2" t="s">
        <v>3</v>
      </c>
      <c r="EP262" s="2"/>
      <c r="EQ262" s="2">
        <v>0</v>
      </c>
      <c r="ER262" s="2">
        <v>0</v>
      </c>
      <c r="ES262" s="2">
        <v>0</v>
      </c>
      <c r="ET262" s="2">
        <v>0</v>
      </c>
      <c r="EU262" s="2">
        <v>0</v>
      </c>
      <c r="EV262" s="2">
        <v>0</v>
      </c>
      <c r="EW262" s="2">
        <v>0</v>
      </c>
      <c r="EX262" s="2">
        <v>0</v>
      </c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>
        <v>0</v>
      </c>
      <c r="FR262" s="2">
        <v>0</v>
      </c>
      <c r="FS262" s="2">
        <v>0</v>
      </c>
      <c r="FT262" s="2"/>
      <c r="FU262" s="2"/>
      <c r="FV262" s="2"/>
      <c r="FW262" s="2"/>
      <c r="FX262" s="2">
        <v>97</v>
      </c>
      <c r="FY262" s="2">
        <v>51</v>
      </c>
      <c r="FZ262" s="2"/>
      <c r="GA262" s="2" t="s">
        <v>3</v>
      </c>
      <c r="GB262" s="2"/>
      <c r="GC262" s="2"/>
      <c r="GD262" s="2">
        <v>1</v>
      </c>
      <c r="GE262" s="2"/>
      <c r="GF262" s="2">
        <v>274903907</v>
      </c>
      <c r="GG262" s="2">
        <v>2</v>
      </c>
      <c r="GH262" s="2">
        <v>1</v>
      </c>
      <c r="GI262" s="2">
        <v>-2</v>
      </c>
      <c r="GJ262" s="2">
        <v>0</v>
      </c>
      <c r="GK262" s="2">
        <v>0</v>
      </c>
      <c r="GL262" s="2">
        <f t="shared" si="180"/>
        <v>0</v>
      </c>
      <c r="GM262" s="2">
        <f t="shared" si="181"/>
        <v>17.86</v>
      </c>
      <c r="GN262" s="2">
        <f t="shared" si="182"/>
        <v>0</v>
      </c>
      <c r="GO262" s="2">
        <f t="shared" si="183"/>
        <v>17.86</v>
      </c>
      <c r="GP262" s="2">
        <f t="shared" si="184"/>
        <v>0</v>
      </c>
      <c r="GQ262" s="2"/>
      <c r="GR262" s="2">
        <v>0</v>
      </c>
      <c r="GS262" s="2">
        <v>3</v>
      </c>
      <c r="GT262" s="2">
        <v>0</v>
      </c>
      <c r="GU262" s="2" t="s">
        <v>3</v>
      </c>
      <c r="GV262" s="2">
        <f t="shared" si="185"/>
        <v>0</v>
      </c>
      <c r="GW262" s="2">
        <v>1</v>
      </c>
      <c r="GX262" s="2">
        <f t="shared" si="186"/>
        <v>0</v>
      </c>
      <c r="GY262" s="2"/>
      <c r="GZ262" s="2"/>
      <c r="HA262" s="2">
        <v>0</v>
      </c>
      <c r="HB262" s="2">
        <v>0</v>
      </c>
      <c r="HC262" s="2">
        <f>0</f>
        <v>0</v>
      </c>
      <c r="HD262" s="2"/>
      <c r="HE262" s="2" t="s">
        <v>3</v>
      </c>
      <c r="HF262" s="2" t="s">
        <v>3</v>
      </c>
      <c r="HG262" s="2"/>
      <c r="HH262" s="2"/>
      <c r="HI262" s="2"/>
      <c r="HJ262" s="2"/>
      <c r="HK262" s="2"/>
      <c r="HL262" s="2"/>
      <c r="HM262" s="2" t="s">
        <v>3</v>
      </c>
      <c r="HN262" s="2" t="s">
        <v>251</v>
      </c>
      <c r="HO262" s="2" t="s">
        <v>252</v>
      </c>
      <c r="HP262" s="2" t="s">
        <v>248</v>
      </c>
      <c r="HQ262" s="2" t="s">
        <v>248</v>
      </c>
      <c r="HR262" s="2"/>
      <c r="HS262" s="2">
        <v>0</v>
      </c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>
        <v>0</v>
      </c>
      <c r="IL262" s="2"/>
      <c r="IM262" s="2"/>
      <c r="IN262" s="2"/>
      <c r="IO262" s="2"/>
      <c r="IP262" s="2"/>
      <c r="IQ262" s="2"/>
      <c r="IR262" s="2"/>
      <c r="IS262" s="2"/>
      <c r="IT262" s="2"/>
      <c r="IU262" s="2"/>
    </row>
    <row r="263" spans="1:255" x14ac:dyDescent="0.2">
      <c r="A263" s="2">
        <v>17</v>
      </c>
      <c r="B263" s="2">
        <v>1</v>
      </c>
      <c r="C263" s="2"/>
      <c r="D263" s="2"/>
      <c r="E263" s="2" t="s">
        <v>257</v>
      </c>
      <c r="F263" s="2" t="s">
        <v>258</v>
      </c>
      <c r="G263" s="2" t="s">
        <v>259</v>
      </c>
      <c r="H263" s="2" t="s">
        <v>113</v>
      </c>
      <c r="I263" s="2">
        <f>ROUND(5*3.77/1000,7)</f>
        <v>1.8849999999999999E-2</v>
      </c>
      <c r="J263" s="2">
        <v>0</v>
      </c>
      <c r="K263" s="2">
        <f>ROUND(5*3.77/1000,7)</f>
        <v>1.8849999999999999E-2</v>
      </c>
      <c r="L263" s="2"/>
      <c r="M263" s="2"/>
      <c r="N263" s="2"/>
      <c r="O263" s="2">
        <f>ROUND(CP263,2)</f>
        <v>1066.28</v>
      </c>
      <c r="P263" s="2">
        <f>ROUND(CQ263*I263,2)</f>
        <v>1066.28</v>
      </c>
      <c r="Q263" s="2">
        <f>ROUND(CR263*I263,2)</f>
        <v>0</v>
      </c>
      <c r="R263" s="2">
        <f>ROUND(CS263*I263,2)</f>
        <v>0</v>
      </c>
      <c r="S263" s="2">
        <f>ROUND(CT263*I263,2)</f>
        <v>0</v>
      </c>
      <c r="T263" s="2">
        <f t="shared" si="173"/>
        <v>0</v>
      </c>
      <c r="U263" s="2">
        <f>ROUND(CV263*I263,7)</f>
        <v>0</v>
      </c>
      <c r="V263" s="2">
        <f>ROUND(CW263*I263,7)</f>
        <v>0</v>
      </c>
      <c r="W263" s="2">
        <f t="shared" si="174"/>
        <v>0</v>
      </c>
      <c r="X263" s="2">
        <f t="shared" si="175"/>
        <v>0</v>
      </c>
      <c r="Y263" s="2">
        <f t="shared" si="176"/>
        <v>0</v>
      </c>
      <c r="Z263" s="2"/>
      <c r="AA263" s="2">
        <v>61975248</v>
      </c>
      <c r="AB263" s="2">
        <f t="shared" si="177"/>
        <v>56566.41</v>
      </c>
      <c r="AC263" s="2">
        <f>ROUND((ES263),6)</f>
        <v>56566.41</v>
      </c>
      <c r="AD263" s="2">
        <f>ROUND((((ET263)-(EU263))+AE263),6)</f>
        <v>0</v>
      </c>
      <c r="AE263" s="2">
        <f>ROUND((EU263),6)</f>
        <v>0</v>
      </c>
      <c r="AF263" s="2">
        <f>ROUND((EV263),6)</f>
        <v>0</v>
      </c>
      <c r="AG263" s="2">
        <f t="shared" si="178"/>
        <v>0</v>
      </c>
      <c r="AH263" s="2">
        <f>(EW263)</f>
        <v>0</v>
      </c>
      <c r="AI263" s="2">
        <f>(EX263)</f>
        <v>0</v>
      </c>
      <c r="AJ263" s="2">
        <f t="shared" si="179"/>
        <v>0</v>
      </c>
      <c r="AK263" s="2">
        <v>56566.41</v>
      </c>
      <c r="AL263" s="2">
        <v>56566.41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v>0</v>
      </c>
      <c r="AV263" s="2">
        <v>1</v>
      </c>
      <c r="AW263" s="2">
        <v>1</v>
      </c>
      <c r="AX263" s="2"/>
      <c r="AY263" s="2"/>
      <c r="AZ263" s="2">
        <v>1</v>
      </c>
      <c r="BA263" s="2">
        <v>1</v>
      </c>
      <c r="BB263" s="2">
        <v>1</v>
      </c>
      <c r="BC263" s="2">
        <v>1</v>
      </c>
      <c r="BD263" s="2" t="s">
        <v>3</v>
      </c>
      <c r="BE263" s="2" t="s">
        <v>3</v>
      </c>
      <c r="BF263" s="2" t="s">
        <v>3</v>
      </c>
      <c r="BG263" s="2" t="s">
        <v>3</v>
      </c>
      <c r="BH263" s="2">
        <v>3</v>
      </c>
      <c r="BI263" s="2">
        <v>1</v>
      </c>
      <c r="BJ263" s="2" t="s">
        <v>260</v>
      </c>
      <c r="BK263" s="2"/>
      <c r="BL263" s="2"/>
      <c r="BM263" s="2">
        <v>500001</v>
      </c>
      <c r="BN263" s="2">
        <v>0</v>
      </c>
      <c r="BO263" s="2" t="s">
        <v>3</v>
      </c>
      <c r="BP263" s="2">
        <v>0</v>
      </c>
      <c r="BQ263" s="2">
        <v>8</v>
      </c>
      <c r="BR263" s="2">
        <v>0</v>
      </c>
      <c r="BS263" s="2">
        <v>1</v>
      </c>
      <c r="BT263" s="2">
        <v>1</v>
      </c>
      <c r="BU263" s="2">
        <v>1</v>
      </c>
      <c r="BV263" s="2">
        <v>1</v>
      </c>
      <c r="BW263" s="2">
        <v>1</v>
      </c>
      <c r="BX263" s="2">
        <v>1</v>
      </c>
      <c r="BY263" s="2" t="s">
        <v>3</v>
      </c>
      <c r="BZ263" s="2">
        <v>0</v>
      </c>
      <c r="CA263" s="2">
        <v>0</v>
      </c>
      <c r="CB263" s="2" t="s">
        <v>3</v>
      </c>
      <c r="CC263" s="2"/>
      <c r="CD263" s="2"/>
      <c r="CE263" s="2">
        <v>0</v>
      </c>
      <c r="CF263" s="2">
        <v>0</v>
      </c>
      <c r="CG263" s="2">
        <v>0</v>
      </c>
      <c r="CH263" s="2"/>
      <c r="CI263" s="2"/>
      <c r="CJ263" s="2"/>
      <c r="CK263" s="2"/>
      <c r="CL263" s="2"/>
      <c r="CM263" s="2">
        <v>0</v>
      </c>
      <c r="CN263" s="2" t="s">
        <v>3</v>
      </c>
      <c r="CO263" s="2">
        <v>0</v>
      </c>
      <c r="CP263" s="2">
        <f>(P263+Q263+S263+R263)</f>
        <v>1066.28</v>
      </c>
      <c r="CQ263" s="2">
        <f>ROUND(AL263*BC263,2)</f>
        <v>56566.41</v>
      </c>
      <c r="CR263" s="2">
        <f>ROUND(AM263*BB263,2)</f>
        <v>0</v>
      </c>
      <c r="CS263" s="2">
        <f>ROUND(AN263*BS263,2)</f>
        <v>0</v>
      </c>
      <c r="CT263" s="2">
        <f>ROUND(AO263*BA263,2)</f>
        <v>0</v>
      </c>
      <c r="CU263" s="2">
        <f>AG263</f>
        <v>0</v>
      </c>
      <c r="CV263" s="2">
        <f>AH263</f>
        <v>0</v>
      </c>
      <c r="CW263" s="2">
        <f>AI263</f>
        <v>0</v>
      </c>
      <c r="CX263" s="2">
        <f>AJ263</f>
        <v>0</v>
      </c>
      <c r="CY263" s="2">
        <f>0</f>
        <v>0</v>
      </c>
      <c r="CZ263" s="2">
        <f>0</f>
        <v>0</v>
      </c>
      <c r="DA263" s="2"/>
      <c r="DB263" s="2"/>
      <c r="DC263" s="2" t="s">
        <v>3</v>
      </c>
      <c r="DD263" s="2" t="s">
        <v>3</v>
      </c>
      <c r="DE263" s="2" t="s">
        <v>3</v>
      </c>
      <c r="DF263" s="2" t="s">
        <v>3</v>
      </c>
      <c r="DG263" s="2" t="s">
        <v>3</v>
      </c>
      <c r="DH263" s="2" t="s">
        <v>3</v>
      </c>
      <c r="DI263" s="2" t="s">
        <v>3</v>
      </c>
      <c r="DJ263" s="2" t="s">
        <v>3</v>
      </c>
      <c r="DK263" s="2" t="s">
        <v>3</v>
      </c>
      <c r="DL263" s="2" t="s">
        <v>3</v>
      </c>
      <c r="DM263" s="2" t="s">
        <v>3</v>
      </c>
      <c r="DN263" s="2">
        <v>0</v>
      </c>
      <c r="DO263" s="2">
        <v>0</v>
      </c>
      <c r="DP263" s="2">
        <v>1</v>
      </c>
      <c r="DQ263" s="2">
        <v>1</v>
      </c>
      <c r="DR263" s="2"/>
      <c r="DS263" s="2"/>
      <c r="DT263" s="2"/>
      <c r="DU263" s="2">
        <v>1009</v>
      </c>
      <c r="DV263" s="2" t="s">
        <v>113</v>
      </c>
      <c r="DW263" s="2" t="s">
        <v>113</v>
      </c>
      <c r="DX263" s="2">
        <v>1000</v>
      </c>
      <c r="DY263" s="2"/>
      <c r="DZ263" s="2" t="s">
        <v>3</v>
      </c>
      <c r="EA263" s="2" t="s">
        <v>3</v>
      </c>
      <c r="EB263" s="2" t="s">
        <v>3</v>
      </c>
      <c r="EC263" s="2" t="s">
        <v>3</v>
      </c>
      <c r="ED263" s="2"/>
      <c r="EE263" s="2">
        <v>52126891</v>
      </c>
      <c r="EF263" s="2">
        <v>8</v>
      </c>
      <c r="EG263" s="2" t="s">
        <v>178</v>
      </c>
      <c r="EH263" s="2">
        <v>0</v>
      </c>
      <c r="EI263" s="2" t="s">
        <v>3</v>
      </c>
      <c r="EJ263" s="2">
        <v>1</v>
      </c>
      <c r="EK263" s="2">
        <v>500001</v>
      </c>
      <c r="EL263" s="2" t="s">
        <v>179</v>
      </c>
      <c r="EM263" s="2" t="s">
        <v>180</v>
      </c>
      <c r="EN263" s="2"/>
      <c r="EO263" s="2" t="s">
        <v>3</v>
      </c>
      <c r="EP263" s="2"/>
      <c r="EQ263" s="2">
        <v>0</v>
      </c>
      <c r="ER263" s="2">
        <v>56566.41</v>
      </c>
      <c r="ES263" s="2">
        <v>56566.41</v>
      </c>
      <c r="ET263" s="2">
        <v>0</v>
      </c>
      <c r="EU263" s="2">
        <v>0</v>
      </c>
      <c r="EV263" s="2">
        <v>0</v>
      </c>
      <c r="EW263" s="2">
        <v>0</v>
      </c>
      <c r="EX263" s="2">
        <v>0</v>
      </c>
      <c r="EY263" s="2">
        <v>0</v>
      </c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>
        <v>0</v>
      </c>
      <c r="FR263" s="2">
        <v>0</v>
      </c>
      <c r="FS263" s="2">
        <v>0</v>
      </c>
      <c r="FT263" s="2"/>
      <c r="FU263" s="2"/>
      <c r="FV263" s="2"/>
      <c r="FW263" s="2"/>
      <c r="FX263" s="2">
        <v>0</v>
      </c>
      <c r="FY263" s="2">
        <v>0</v>
      </c>
      <c r="FZ263" s="2"/>
      <c r="GA263" s="2" t="s">
        <v>3</v>
      </c>
      <c r="GB263" s="2"/>
      <c r="GC263" s="2"/>
      <c r="GD263" s="2">
        <v>1</v>
      </c>
      <c r="GE263" s="2">
        <v>70842.5</v>
      </c>
      <c r="GF263" s="2">
        <v>1770476714</v>
      </c>
      <c r="GG263" s="2">
        <v>2</v>
      </c>
      <c r="GH263" s="2">
        <v>1</v>
      </c>
      <c r="GI263" s="2">
        <v>-2</v>
      </c>
      <c r="GJ263" s="2">
        <v>0</v>
      </c>
      <c r="GK263" s="2">
        <v>0</v>
      </c>
      <c r="GL263" s="2">
        <f t="shared" si="180"/>
        <v>0</v>
      </c>
      <c r="GM263" s="2">
        <f t="shared" si="181"/>
        <v>1066.28</v>
      </c>
      <c r="GN263" s="2">
        <f t="shared" si="182"/>
        <v>1066.28</v>
      </c>
      <c r="GO263" s="2">
        <f t="shared" si="183"/>
        <v>0</v>
      </c>
      <c r="GP263" s="2">
        <f t="shared" si="184"/>
        <v>0</v>
      </c>
      <c r="GQ263" s="2"/>
      <c r="GR263" s="2">
        <v>3</v>
      </c>
      <c r="GS263" s="2">
        <v>3</v>
      </c>
      <c r="GT263" s="2">
        <v>0</v>
      </c>
      <c r="GU263" s="2" t="s">
        <v>3</v>
      </c>
      <c r="GV263" s="2">
        <f t="shared" si="185"/>
        <v>0</v>
      </c>
      <c r="GW263" s="2">
        <v>1</v>
      </c>
      <c r="GX263" s="2">
        <f t="shared" si="186"/>
        <v>0</v>
      </c>
      <c r="GY263" s="2"/>
      <c r="GZ263" s="2"/>
      <c r="HA263" s="2">
        <v>0</v>
      </c>
      <c r="HB263" s="2">
        <v>0</v>
      </c>
      <c r="HC263" s="2">
        <f>GV263*GW263</f>
        <v>0</v>
      </c>
      <c r="HD263" s="2"/>
      <c r="HE263" s="2" t="s">
        <v>3</v>
      </c>
      <c r="HF263" s="2" t="s">
        <v>3</v>
      </c>
      <c r="HG263" s="2"/>
      <c r="HH263" s="2"/>
      <c r="HI263" s="2"/>
      <c r="HJ263" s="2"/>
      <c r="HK263" s="2"/>
      <c r="HL263" s="2"/>
      <c r="HM263" s="2" t="s">
        <v>3</v>
      </c>
      <c r="HN263" s="2" t="s">
        <v>3</v>
      </c>
      <c r="HO263" s="2" t="s">
        <v>3</v>
      </c>
      <c r="HP263" s="2" t="s">
        <v>3</v>
      </c>
      <c r="HQ263" s="2" t="s">
        <v>3</v>
      </c>
      <c r="HR263" s="2"/>
      <c r="HS263" s="2">
        <v>0</v>
      </c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>
        <v>0</v>
      </c>
      <c r="IL263" s="2"/>
      <c r="IM263" s="2"/>
      <c r="IN263" s="2"/>
      <c r="IO263" s="2"/>
      <c r="IP263" s="2"/>
      <c r="IQ263" s="2"/>
      <c r="IR263" s="2"/>
      <c r="IS263" s="2"/>
      <c r="IT263" s="2"/>
      <c r="IU263" s="2"/>
    </row>
    <row r="264" spans="1:255" ht="409.5" x14ac:dyDescent="0.2">
      <c r="A264" s="2">
        <v>17</v>
      </c>
      <c r="B264" s="2">
        <v>1</v>
      </c>
      <c r="C264" s="2">
        <f>ROW(SmtRes!A111)</f>
        <v>111</v>
      </c>
      <c r="D264" s="2">
        <f>ROW(EtalonRes!A111)</f>
        <v>111</v>
      </c>
      <c r="E264" s="2" t="s">
        <v>261</v>
      </c>
      <c r="F264" s="2" t="s">
        <v>262</v>
      </c>
      <c r="G264" s="2" t="s">
        <v>263</v>
      </c>
      <c r="H264" s="2" t="s">
        <v>264</v>
      </c>
      <c r="I264" s="2">
        <f>ROUND((17)/100,7)</f>
        <v>0.17</v>
      </c>
      <c r="J264" s="2">
        <v>0</v>
      </c>
      <c r="K264" s="2">
        <f>ROUND((17)/100,7)</f>
        <v>0.17</v>
      </c>
      <c r="L264" s="2"/>
      <c r="M264" s="2"/>
      <c r="N264" s="2"/>
      <c r="O264" s="2">
        <f>ROUND(CP264,2)</f>
        <v>2253.9299999999998</v>
      </c>
      <c r="P264" s="2">
        <f>SUMIF(SmtRes!AQ103:'SmtRes'!AQ111,"=1",SmtRes!DF103:'SmtRes'!DF111)</f>
        <v>451.89000000000004</v>
      </c>
      <c r="Q264" s="2">
        <f>SUMIF(SmtRes!AQ103:'SmtRes'!AQ111,"=1",SmtRes!DG103:'SmtRes'!DG111)</f>
        <v>58.54</v>
      </c>
      <c r="R264" s="2">
        <f>SUMIF(SmtRes!AQ103:'SmtRes'!AQ111,"=1",SmtRes!DH103:'SmtRes'!DH111)</f>
        <v>23.55</v>
      </c>
      <c r="S264" s="2">
        <f>SUMIF(SmtRes!AQ103:'SmtRes'!AQ111,"=1",SmtRes!DI103:'SmtRes'!DI111)</f>
        <v>1719.95</v>
      </c>
      <c r="T264" s="2">
        <f t="shared" si="173"/>
        <v>0</v>
      </c>
      <c r="U264" s="2">
        <f>SUMIF(SmtRes!AQ103:'SmtRes'!AQ111,"=1",SmtRes!CV103:'SmtRes'!CV111)</f>
        <v>3.57</v>
      </c>
      <c r="V264" s="2">
        <f>SUMIF(SmtRes!AQ103:'SmtRes'!AQ111,"=1",SmtRes!CW103:'SmtRes'!CW111)</f>
        <v>4.0800000000000003E-2</v>
      </c>
      <c r="W264" s="2">
        <f t="shared" si="174"/>
        <v>0</v>
      </c>
      <c r="X264" s="2">
        <f t="shared" si="175"/>
        <v>1691.2</v>
      </c>
      <c r="Y264" s="2">
        <f t="shared" si="176"/>
        <v>889.19</v>
      </c>
      <c r="Z264" s="2"/>
      <c r="AA264" s="2">
        <v>61975248</v>
      </c>
      <c r="AB264" s="2">
        <f t="shared" si="177"/>
        <v>12660.208360000001</v>
      </c>
      <c r="AC264" s="2">
        <f>ROUND((SUM(SmtRes!BQ103:'SmtRes'!BQ111)),6)</f>
        <v>2209.4083599999999</v>
      </c>
      <c r="AD264" s="2">
        <f>ROUND((((SUM(SmtRes!BR103:'SmtRes'!BR111))-(SUM(SmtRes!BS103:'SmtRes'!BS111)))+AE264),6)</f>
        <v>333.42</v>
      </c>
      <c r="AE264" s="2">
        <f>ROUND((SUM(SmtRes!BS103:'SmtRes'!BS111)),6)</f>
        <v>138.57599999999999</v>
      </c>
      <c r="AF264" s="2">
        <f>ROUND((SUM(SmtRes!BT103:'SmtRes'!BT111)),6)</f>
        <v>10117.379999999999</v>
      </c>
      <c r="AG264" s="2">
        <f t="shared" si="178"/>
        <v>0</v>
      </c>
      <c r="AH264" s="2">
        <f>(SUM(SmtRes!BU103:'SmtRes'!BU111))</f>
        <v>21</v>
      </c>
      <c r="AI264" s="2">
        <f>(SUM(SmtRes!BV103:'SmtRes'!BV111))</f>
        <v>0.24</v>
      </c>
      <c r="AJ264" s="2">
        <f t="shared" si="179"/>
        <v>0</v>
      </c>
      <c r="AK264" s="2">
        <v>11033.888359999999</v>
      </c>
      <c r="AL264" s="2">
        <v>2209.4083599999999</v>
      </c>
      <c r="AM264" s="2">
        <v>277.85000000000002</v>
      </c>
      <c r="AN264" s="2">
        <v>115.48</v>
      </c>
      <c r="AO264" s="2">
        <v>8431.15</v>
      </c>
      <c r="AP264" s="2">
        <v>0</v>
      </c>
      <c r="AQ264" s="2">
        <v>17.5</v>
      </c>
      <c r="AR264" s="2">
        <v>0.2</v>
      </c>
      <c r="AS264" s="2">
        <v>0</v>
      </c>
      <c r="AT264" s="2">
        <v>97</v>
      </c>
      <c r="AU264" s="2">
        <v>51</v>
      </c>
      <c r="AV264" s="2">
        <v>1</v>
      </c>
      <c r="AW264" s="2">
        <v>1</v>
      </c>
      <c r="AX264" s="2"/>
      <c r="AY264" s="2"/>
      <c r="AZ264" s="2">
        <v>1</v>
      </c>
      <c r="BA264" s="2">
        <v>1</v>
      </c>
      <c r="BB264" s="2">
        <v>1</v>
      </c>
      <c r="BC264" s="2">
        <v>1</v>
      </c>
      <c r="BD264" s="2" t="s">
        <v>3</v>
      </c>
      <c r="BE264" s="2" t="s">
        <v>3</v>
      </c>
      <c r="BF264" s="2" t="s">
        <v>3</v>
      </c>
      <c r="BG264" s="2" t="s">
        <v>3</v>
      </c>
      <c r="BH264" s="2">
        <v>0</v>
      </c>
      <c r="BI264" s="2">
        <v>2</v>
      </c>
      <c r="BJ264" s="2" t="s">
        <v>265</v>
      </c>
      <c r="BK264" s="2"/>
      <c r="BL264" s="2"/>
      <c r="BM264" s="2">
        <v>108001</v>
      </c>
      <c r="BN264" s="2">
        <v>0</v>
      </c>
      <c r="BO264" s="2" t="s">
        <v>3</v>
      </c>
      <c r="BP264" s="2">
        <v>0</v>
      </c>
      <c r="BQ264" s="2">
        <v>3</v>
      </c>
      <c r="BR264" s="2">
        <v>0</v>
      </c>
      <c r="BS264" s="2">
        <v>1</v>
      </c>
      <c r="BT264" s="2">
        <v>1</v>
      </c>
      <c r="BU264" s="2">
        <v>1</v>
      </c>
      <c r="BV264" s="2">
        <v>1</v>
      </c>
      <c r="BW264" s="2">
        <v>1</v>
      </c>
      <c r="BX264" s="2">
        <v>1</v>
      </c>
      <c r="BY264" s="2" t="s">
        <v>3</v>
      </c>
      <c r="BZ264" s="2">
        <v>97</v>
      </c>
      <c r="CA264" s="2">
        <v>51</v>
      </c>
      <c r="CB264" s="2" t="s">
        <v>3</v>
      </c>
      <c r="CC264" s="2"/>
      <c r="CD264" s="2"/>
      <c r="CE264" s="2">
        <v>0</v>
      </c>
      <c r="CF264" s="2">
        <v>0</v>
      </c>
      <c r="CG264" s="2">
        <v>0</v>
      </c>
      <c r="CH264" s="2"/>
      <c r="CI264" s="2"/>
      <c r="CJ264" s="2"/>
      <c r="CK264" s="2"/>
      <c r="CL264" s="2"/>
      <c r="CM264" s="2">
        <v>0</v>
      </c>
      <c r="CN264" s="7" t="s">
        <v>531</v>
      </c>
      <c r="CO264" s="2">
        <v>0</v>
      </c>
      <c r="CP264" s="2">
        <f>(P264+Q264+S264+R264)</f>
        <v>2253.9300000000003</v>
      </c>
      <c r="CQ264" s="2">
        <f>SUMIF(SmtRes!AQ103:'SmtRes'!AQ111,"=1",SmtRes!AA103:'SmtRes'!AA111)</f>
        <v>62842.639999999992</v>
      </c>
      <c r="CR264" s="2">
        <f>SUMIF(SmtRes!AQ103:'SmtRes'!AQ111,"=1",SmtRes!AB103:'SmtRes'!AB111)</f>
        <v>2130.66</v>
      </c>
      <c r="CS264" s="2">
        <f>SUMIF(SmtRes!AQ103:'SmtRes'!AQ111,"=1",SmtRes!AC103:'SmtRes'!AC111)</f>
        <v>1154.8</v>
      </c>
      <c r="CT264" s="2">
        <f>SUMIF(SmtRes!AQ103:'SmtRes'!AQ111,"=1",SmtRes!AD103:'SmtRes'!AD111)</f>
        <v>481.78</v>
      </c>
      <c r="CU264" s="2">
        <f>AG264</f>
        <v>0</v>
      </c>
      <c r="CV264" s="2">
        <f>SUMIF(SmtRes!AQ103:'SmtRes'!AQ111,"=1",SmtRes!BU103:'SmtRes'!BU111)</f>
        <v>21</v>
      </c>
      <c r="CW264" s="2">
        <f>SUMIF(SmtRes!AQ103:'SmtRes'!AQ111,"=1",SmtRes!BV103:'SmtRes'!BV111)</f>
        <v>0.24</v>
      </c>
      <c r="CX264" s="2">
        <f>AJ264</f>
        <v>0</v>
      </c>
      <c r="CY264" s="2">
        <f>(((S264+R264)*AT264)/100)</f>
        <v>1691.1949999999999</v>
      </c>
      <c r="CZ264" s="2">
        <f>(((S264+R264)*AU264)/100)</f>
        <v>889.18499999999995</v>
      </c>
      <c r="DA264" s="2"/>
      <c r="DB264" s="2">
        <v>11</v>
      </c>
      <c r="DC264" s="2" t="s">
        <v>3</v>
      </c>
      <c r="DD264" s="2" t="s">
        <v>3</v>
      </c>
      <c r="DE264" s="2" t="s">
        <v>22</v>
      </c>
      <c r="DF264" s="2" t="s">
        <v>22</v>
      </c>
      <c r="DG264" s="2" t="s">
        <v>22</v>
      </c>
      <c r="DH264" s="2" t="s">
        <v>3</v>
      </c>
      <c r="DI264" s="2" t="s">
        <v>22</v>
      </c>
      <c r="DJ264" s="2" t="s">
        <v>22</v>
      </c>
      <c r="DK264" s="2" t="s">
        <v>3</v>
      </c>
      <c r="DL264" s="2" t="s">
        <v>3</v>
      </c>
      <c r="DM264" s="2" t="s">
        <v>3</v>
      </c>
      <c r="DN264" s="2">
        <v>0</v>
      </c>
      <c r="DO264" s="2">
        <v>0</v>
      </c>
      <c r="DP264" s="2">
        <v>1</v>
      </c>
      <c r="DQ264" s="2">
        <v>1</v>
      </c>
      <c r="DR264" s="2"/>
      <c r="DS264" s="2"/>
      <c r="DT264" s="2"/>
      <c r="DU264" s="2">
        <v>1003</v>
      </c>
      <c r="DV264" s="2" t="s">
        <v>264</v>
      </c>
      <c r="DW264" s="2" t="s">
        <v>264</v>
      </c>
      <c r="DX264" s="2">
        <v>100</v>
      </c>
      <c r="DY264" s="2"/>
      <c r="DZ264" s="2" t="s">
        <v>3</v>
      </c>
      <c r="EA264" s="2" t="s">
        <v>3</v>
      </c>
      <c r="EB264" s="2" t="s">
        <v>3</v>
      </c>
      <c r="EC264" s="2" t="s">
        <v>3</v>
      </c>
      <c r="ED264" s="2"/>
      <c r="EE264" s="2">
        <v>52126841</v>
      </c>
      <c r="EF264" s="2">
        <v>3</v>
      </c>
      <c r="EG264" s="2" t="s">
        <v>247</v>
      </c>
      <c r="EH264" s="2">
        <v>0</v>
      </c>
      <c r="EI264" s="2" t="s">
        <v>3</v>
      </c>
      <c r="EJ264" s="2">
        <v>2</v>
      </c>
      <c r="EK264" s="2">
        <v>108001</v>
      </c>
      <c r="EL264" s="2" t="s">
        <v>248</v>
      </c>
      <c r="EM264" s="2" t="s">
        <v>249</v>
      </c>
      <c r="EN264" s="2"/>
      <c r="EO264" s="2" t="s">
        <v>250</v>
      </c>
      <c r="EP264" s="2"/>
      <c r="EQ264" s="2">
        <v>0</v>
      </c>
      <c r="ER264" s="2">
        <v>0</v>
      </c>
      <c r="ES264" s="2">
        <v>0</v>
      </c>
      <c r="ET264" s="2">
        <v>0</v>
      </c>
      <c r="EU264" s="2">
        <v>0</v>
      </c>
      <c r="EV264" s="2">
        <v>0</v>
      </c>
      <c r="EW264" s="2">
        <v>17.5</v>
      </c>
      <c r="EX264" s="2">
        <v>0.2</v>
      </c>
      <c r="EY264" s="2">
        <v>0</v>
      </c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>
        <v>0</v>
      </c>
      <c r="FR264" s="2">
        <v>0</v>
      </c>
      <c r="FS264" s="2">
        <v>0</v>
      </c>
      <c r="FT264" s="2"/>
      <c r="FU264" s="2"/>
      <c r="FV264" s="2"/>
      <c r="FW264" s="2"/>
      <c r="FX264" s="2">
        <v>97</v>
      </c>
      <c r="FY264" s="2">
        <v>51</v>
      </c>
      <c r="FZ264" s="2"/>
      <c r="GA264" s="2" t="s">
        <v>3</v>
      </c>
      <c r="GB264" s="2"/>
      <c r="GC264" s="2"/>
      <c r="GD264" s="2">
        <v>1</v>
      </c>
      <c r="GE264" s="2"/>
      <c r="GF264" s="2">
        <v>-1158242420</v>
      </c>
      <c r="GG264" s="2">
        <v>2</v>
      </c>
      <c r="GH264" s="2">
        <v>1</v>
      </c>
      <c r="GI264" s="2">
        <v>-2</v>
      </c>
      <c r="GJ264" s="2">
        <v>0</v>
      </c>
      <c r="GK264" s="2">
        <v>0</v>
      </c>
      <c r="GL264" s="2">
        <f t="shared" si="180"/>
        <v>0</v>
      </c>
      <c r="GM264" s="2">
        <f t="shared" si="181"/>
        <v>4834.32</v>
      </c>
      <c r="GN264" s="2">
        <f t="shared" si="182"/>
        <v>0</v>
      </c>
      <c r="GO264" s="2">
        <f t="shared" si="183"/>
        <v>4834.32</v>
      </c>
      <c r="GP264" s="2">
        <f t="shared" si="184"/>
        <v>0</v>
      </c>
      <c r="GQ264" s="2"/>
      <c r="GR264" s="2">
        <v>0</v>
      </c>
      <c r="GS264" s="2">
        <v>3</v>
      </c>
      <c r="GT264" s="2">
        <v>0</v>
      </c>
      <c r="GU264" s="2" t="s">
        <v>3</v>
      </c>
      <c r="GV264" s="2">
        <f t="shared" si="185"/>
        <v>0</v>
      </c>
      <c r="GW264" s="2">
        <v>1</v>
      </c>
      <c r="GX264" s="2">
        <f t="shared" si="186"/>
        <v>0</v>
      </c>
      <c r="GY264" s="2"/>
      <c r="GZ264" s="2"/>
      <c r="HA264" s="2">
        <v>0</v>
      </c>
      <c r="HB264" s="2">
        <v>0</v>
      </c>
      <c r="HC264" s="2">
        <f>GV264*GW264</f>
        <v>0</v>
      </c>
      <c r="HD264" s="2"/>
      <c r="HE264" s="2" t="s">
        <v>3</v>
      </c>
      <c r="HF264" s="2" t="s">
        <v>3</v>
      </c>
      <c r="HG264" s="2"/>
      <c r="HH264" s="2"/>
      <c r="HI264" s="2"/>
      <c r="HJ264" s="2"/>
      <c r="HK264" s="2"/>
      <c r="HL264" s="2"/>
      <c r="HM264" s="2" t="s">
        <v>3</v>
      </c>
      <c r="HN264" s="2" t="s">
        <v>251</v>
      </c>
      <c r="HO264" s="2" t="s">
        <v>252</v>
      </c>
      <c r="HP264" s="2" t="s">
        <v>248</v>
      </c>
      <c r="HQ264" s="2" t="s">
        <v>248</v>
      </c>
      <c r="HR264" s="2"/>
      <c r="HS264" s="2">
        <v>0</v>
      </c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>
        <v>0</v>
      </c>
      <c r="IL264" s="2"/>
      <c r="IM264" s="2"/>
      <c r="IN264" s="2"/>
      <c r="IO264" s="2"/>
      <c r="IP264" s="2"/>
      <c r="IQ264" s="2"/>
      <c r="IR264" s="2"/>
      <c r="IS264" s="2"/>
      <c r="IT264" s="2"/>
      <c r="IU264" s="2"/>
    </row>
    <row r="265" spans="1:255" x14ac:dyDescent="0.2">
      <c r="A265" s="2">
        <v>18</v>
      </c>
      <c r="B265" s="2">
        <v>1</v>
      </c>
      <c r="C265" s="2">
        <v>111</v>
      </c>
      <c r="D265" s="2"/>
      <c r="E265" s="2" t="s">
        <v>266</v>
      </c>
      <c r="F265" s="2" t="s">
        <v>254</v>
      </c>
      <c r="G265" s="2" t="s">
        <v>255</v>
      </c>
      <c r="H265" s="2" t="s">
        <v>256</v>
      </c>
      <c r="I265" s="2">
        <f>J265</f>
        <v>2</v>
      </c>
      <c r="J265" s="2">
        <v>2</v>
      </c>
      <c r="K265" s="2">
        <v>2</v>
      </c>
      <c r="L265" s="2"/>
      <c r="M265" s="2"/>
      <c r="N265" s="2"/>
      <c r="O265" s="2">
        <f>ROUND(P265,2)</f>
        <v>28.67</v>
      </c>
      <c r="P265" s="2">
        <f>ROUND(ROUND(ROUND(SUMIF(SmtRes!AQ103:'SmtRes'!AQ111,"=1",SmtRes!CU103:'SmtRes'!CU111),2),2)*I265/100,2)</f>
        <v>28.67</v>
      </c>
      <c r="Q265" s="2">
        <f t="shared" ref="Q265:Q270" si="187">ROUND(CR265*I265,2)</f>
        <v>0</v>
      </c>
      <c r="R265" s="2">
        <f t="shared" ref="R265:R270" si="188">ROUND(CS265*I265,2)</f>
        <v>0</v>
      </c>
      <c r="S265" s="2">
        <f t="shared" ref="S265:S270" si="189">ROUND(CT265*I265,2)</f>
        <v>0</v>
      </c>
      <c r="T265" s="2">
        <f t="shared" si="173"/>
        <v>0</v>
      </c>
      <c r="U265" s="2">
        <f t="shared" ref="U265:U270" si="190">ROUND(CV265*I265,7)</f>
        <v>0</v>
      </c>
      <c r="V265" s="2">
        <f t="shared" ref="V265:V270" si="191">ROUND(CW265*I265,7)</f>
        <v>0</v>
      </c>
      <c r="W265" s="2">
        <f t="shared" si="174"/>
        <v>0</v>
      </c>
      <c r="X265" s="2">
        <f t="shared" si="175"/>
        <v>0</v>
      </c>
      <c r="Y265" s="2">
        <f t="shared" si="176"/>
        <v>0</v>
      </c>
      <c r="Z265" s="2"/>
      <c r="AA265" s="2">
        <v>61975248</v>
      </c>
      <c r="AB265" s="2">
        <f t="shared" si="177"/>
        <v>0</v>
      </c>
      <c r="AC265" s="2">
        <f t="shared" ref="AC265:AC270" si="192">ROUND((ES265),6)</f>
        <v>0</v>
      </c>
      <c r="AD265" s="2">
        <f t="shared" ref="AD265:AD270" si="193">ROUND((((ET265)-(EU265))+AE265),6)</f>
        <v>0</v>
      </c>
      <c r="AE265" s="2">
        <f t="shared" ref="AE265:AF270" si="194">ROUND((EU265),6)</f>
        <v>0</v>
      </c>
      <c r="AF265" s="2">
        <f t="shared" si="194"/>
        <v>0</v>
      </c>
      <c r="AG265" s="2">
        <f t="shared" si="178"/>
        <v>0</v>
      </c>
      <c r="AH265" s="2">
        <f t="shared" ref="AH265:AI270" si="195">(EW265)</f>
        <v>0</v>
      </c>
      <c r="AI265" s="2">
        <f t="shared" si="195"/>
        <v>0</v>
      </c>
      <c r="AJ265" s="2">
        <f t="shared" si="179"/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97</v>
      </c>
      <c r="AU265" s="2">
        <v>51</v>
      </c>
      <c r="AV265" s="2">
        <v>1</v>
      </c>
      <c r="AW265" s="2">
        <v>1</v>
      </c>
      <c r="AX265" s="2"/>
      <c r="AY265" s="2"/>
      <c r="AZ265" s="2">
        <v>1</v>
      </c>
      <c r="BA265" s="2">
        <v>1</v>
      </c>
      <c r="BB265" s="2">
        <v>1</v>
      </c>
      <c r="BC265" s="2">
        <v>1</v>
      </c>
      <c r="BD265" s="2" t="s">
        <v>3</v>
      </c>
      <c r="BE265" s="2" t="s">
        <v>3</v>
      </c>
      <c r="BF265" s="2" t="s">
        <v>3</v>
      </c>
      <c r="BG265" s="2" t="s">
        <v>3</v>
      </c>
      <c r="BH265" s="2">
        <v>3</v>
      </c>
      <c r="BI265" s="2">
        <v>2</v>
      </c>
      <c r="BJ265" s="2" t="s">
        <v>3</v>
      </c>
      <c r="BK265" s="2"/>
      <c r="BL265" s="2"/>
      <c r="BM265" s="2">
        <v>108001</v>
      </c>
      <c r="BN265" s="2">
        <v>0</v>
      </c>
      <c r="BO265" s="2" t="s">
        <v>3</v>
      </c>
      <c r="BP265" s="2">
        <v>0</v>
      </c>
      <c r="BQ265" s="2">
        <v>3</v>
      </c>
      <c r="BR265" s="2">
        <v>0</v>
      </c>
      <c r="BS265" s="2">
        <v>1</v>
      </c>
      <c r="BT265" s="2">
        <v>1</v>
      </c>
      <c r="BU265" s="2">
        <v>1</v>
      </c>
      <c r="BV265" s="2">
        <v>1</v>
      </c>
      <c r="BW265" s="2">
        <v>1</v>
      </c>
      <c r="BX265" s="2">
        <v>1</v>
      </c>
      <c r="BY265" s="2" t="s">
        <v>3</v>
      </c>
      <c r="BZ265" s="2">
        <v>97</v>
      </c>
      <c r="CA265" s="2">
        <v>51</v>
      </c>
      <c r="CB265" s="2" t="s">
        <v>3</v>
      </c>
      <c r="CC265" s="2"/>
      <c r="CD265" s="2"/>
      <c r="CE265" s="2">
        <v>0</v>
      </c>
      <c r="CF265" s="2">
        <v>0</v>
      </c>
      <c r="CG265" s="2">
        <v>0</v>
      </c>
      <c r="CH265" s="2"/>
      <c r="CI265" s="2"/>
      <c r="CJ265" s="2"/>
      <c r="CK265" s="2"/>
      <c r="CL265" s="2"/>
      <c r="CM265" s="2">
        <v>0</v>
      </c>
      <c r="CN265" s="2" t="s">
        <v>3</v>
      </c>
      <c r="CO265" s="2">
        <v>0</v>
      </c>
      <c r="CP265" s="2">
        <f>0</f>
        <v>0</v>
      </c>
      <c r="CQ265" s="2">
        <f>0</f>
        <v>0</v>
      </c>
      <c r="CR265" s="2">
        <f>0</f>
        <v>0</v>
      </c>
      <c r="CS265" s="2">
        <f>0</f>
        <v>0</v>
      </c>
      <c r="CT265" s="2">
        <f>0</f>
        <v>0</v>
      </c>
      <c r="CU265" s="2">
        <f>0</f>
        <v>0</v>
      </c>
      <c r="CV265" s="2">
        <f>0</f>
        <v>0</v>
      </c>
      <c r="CW265" s="2">
        <f>0</f>
        <v>0</v>
      </c>
      <c r="CX265" s="2">
        <f>0</f>
        <v>0</v>
      </c>
      <c r="CY265" s="2">
        <f>0</f>
        <v>0</v>
      </c>
      <c r="CZ265" s="2">
        <f>0</f>
        <v>0</v>
      </c>
      <c r="DA265" s="2"/>
      <c r="DB265" s="2"/>
      <c r="DC265" s="2" t="s">
        <v>3</v>
      </c>
      <c r="DD265" s="2" t="s">
        <v>3</v>
      </c>
      <c r="DE265" s="2" t="s">
        <v>3</v>
      </c>
      <c r="DF265" s="2" t="s">
        <v>3</v>
      </c>
      <c r="DG265" s="2" t="s">
        <v>3</v>
      </c>
      <c r="DH265" s="2" t="s">
        <v>3</v>
      </c>
      <c r="DI265" s="2" t="s">
        <v>3</v>
      </c>
      <c r="DJ265" s="2" t="s">
        <v>3</v>
      </c>
      <c r="DK265" s="2" t="s">
        <v>3</v>
      </c>
      <c r="DL265" s="2" t="s">
        <v>3</v>
      </c>
      <c r="DM265" s="2" t="s">
        <v>3</v>
      </c>
      <c r="DN265" s="2">
        <v>0</v>
      </c>
      <c r="DO265" s="2">
        <v>0</v>
      </c>
      <c r="DP265" s="2">
        <v>1</v>
      </c>
      <c r="DQ265" s="2">
        <v>1</v>
      </c>
      <c r="DR265" s="2"/>
      <c r="DS265" s="2"/>
      <c r="DT265" s="2"/>
      <c r="DU265" s="2">
        <v>1013</v>
      </c>
      <c r="DV265" s="2" t="s">
        <v>256</v>
      </c>
      <c r="DW265" s="2" t="s">
        <v>256</v>
      </c>
      <c r="DX265" s="2">
        <v>1</v>
      </c>
      <c r="DY265" s="2"/>
      <c r="DZ265" s="2" t="s">
        <v>3</v>
      </c>
      <c r="EA265" s="2" t="s">
        <v>3</v>
      </c>
      <c r="EB265" s="2" t="s">
        <v>3</v>
      </c>
      <c r="EC265" s="2" t="s">
        <v>3</v>
      </c>
      <c r="ED265" s="2"/>
      <c r="EE265" s="2">
        <v>52126841</v>
      </c>
      <c r="EF265" s="2">
        <v>3</v>
      </c>
      <c r="EG265" s="2" t="s">
        <v>247</v>
      </c>
      <c r="EH265" s="2">
        <v>0</v>
      </c>
      <c r="EI265" s="2" t="s">
        <v>3</v>
      </c>
      <c r="EJ265" s="2">
        <v>2</v>
      </c>
      <c r="EK265" s="2">
        <v>108001</v>
      </c>
      <c r="EL265" s="2" t="s">
        <v>248</v>
      </c>
      <c r="EM265" s="2" t="s">
        <v>249</v>
      </c>
      <c r="EN265" s="2"/>
      <c r="EO265" s="2" t="s">
        <v>3</v>
      </c>
      <c r="EP265" s="2"/>
      <c r="EQ265" s="2">
        <v>0</v>
      </c>
      <c r="ER265" s="2">
        <v>0</v>
      </c>
      <c r="ES265" s="2">
        <v>0</v>
      </c>
      <c r="ET265" s="2">
        <v>0</v>
      </c>
      <c r="EU265" s="2">
        <v>0</v>
      </c>
      <c r="EV265" s="2">
        <v>0</v>
      </c>
      <c r="EW265" s="2">
        <v>0</v>
      </c>
      <c r="EX265" s="2">
        <v>0</v>
      </c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>
        <v>0</v>
      </c>
      <c r="FR265" s="2">
        <v>0</v>
      </c>
      <c r="FS265" s="2">
        <v>0</v>
      </c>
      <c r="FT265" s="2"/>
      <c r="FU265" s="2"/>
      <c r="FV265" s="2"/>
      <c r="FW265" s="2"/>
      <c r="FX265" s="2">
        <v>97</v>
      </c>
      <c r="FY265" s="2">
        <v>51</v>
      </c>
      <c r="FZ265" s="2"/>
      <c r="GA265" s="2" t="s">
        <v>3</v>
      </c>
      <c r="GB265" s="2"/>
      <c r="GC265" s="2"/>
      <c r="GD265" s="2">
        <v>1</v>
      </c>
      <c r="GE265" s="2"/>
      <c r="GF265" s="2">
        <v>274903907</v>
      </c>
      <c r="GG265" s="2">
        <v>2</v>
      </c>
      <c r="GH265" s="2">
        <v>1</v>
      </c>
      <c r="GI265" s="2">
        <v>-2</v>
      </c>
      <c r="GJ265" s="2">
        <v>0</v>
      </c>
      <c r="GK265" s="2">
        <v>0</v>
      </c>
      <c r="GL265" s="2">
        <f t="shared" si="180"/>
        <v>0</v>
      </c>
      <c r="GM265" s="2">
        <f t="shared" si="181"/>
        <v>28.67</v>
      </c>
      <c r="GN265" s="2">
        <f t="shared" si="182"/>
        <v>0</v>
      </c>
      <c r="GO265" s="2">
        <f t="shared" si="183"/>
        <v>28.67</v>
      </c>
      <c r="GP265" s="2">
        <f t="shared" si="184"/>
        <v>0</v>
      </c>
      <c r="GQ265" s="2"/>
      <c r="GR265" s="2">
        <v>0</v>
      </c>
      <c r="GS265" s="2">
        <v>3</v>
      </c>
      <c r="GT265" s="2">
        <v>0</v>
      </c>
      <c r="GU265" s="2" t="s">
        <v>3</v>
      </c>
      <c r="GV265" s="2">
        <f t="shared" si="185"/>
        <v>0</v>
      </c>
      <c r="GW265" s="2">
        <v>1</v>
      </c>
      <c r="GX265" s="2">
        <f t="shared" si="186"/>
        <v>0</v>
      </c>
      <c r="GY265" s="2"/>
      <c r="GZ265" s="2"/>
      <c r="HA265" s="2">
        <v>0</v>
      </c>
      <c r="HB265" s="2">
        <v>0</v>
      </c>
      <c r="HC265" s="2">
        <f>0</f>
        <v>0</v>
      </c>
      <c r="HD265" s="2"/>
      <c r="HE265" s="2" t="s">
        <v>3</v>
      </c>
      <c r="HF265" s="2" t="s">
        <v>3</v>
      </c>
      <c r="HG265" s="2"/>
      <c r="HH265" s="2"/>
      <c r="HI265" s="2"/>
      <c r="HJ265" s="2"/>
      <c r="HK265" s="2"/>
      <c r="HL265" s="2"/>
      <c r="HM265" s="2" t="s">
        <v>3</v>
      </c>
      <c r="HN265" s="2" t="s">
        <v>251</v>
      </c>
      <c r="HO265" s="2" t="s">
        <v>252</v>
      </c>
      <c r="HP265" s="2" t="s">
        <v>248</v>
      </c>
      <c r="HQ265" s="2" t="s">
        <v>248</v>
      </c>
      <c r="HR265" s="2"/>
      <c r="HS265" s="2">
        <v>0</v>
      </c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>
        <v>0</v>
      </c>
      <c r="IL265" s="2"/>
      <c r="IM265" s="2"/>
      <c r="IN265" s="2"/>
      <c r="IO265" s="2"/>
      <c r="IP265" s="2"/>
      <c r="IQ265" s="2"/>
      <c r="IR265" s="2"/>
      <c r="IS265" s="2"/>
      <c r="IT265" s="2"/>
      <c r="IU265" s="2"/>
    </row>
    <row r="266" spans="1:255" x14ac:dyDescent="0.2">
      <c r="A266" s="2">
        <v>17</v>
      </c>
      <c r="B266" s="2">
        <v>1</v>
      </c>
      <c r="C266" s="2"/>
      <c r="D266" s="2"/>
      <c r="E266" s="2" t="s">
        <v>267</v>
      </c>
      <c r="F266" s="2" t="s">
        <v>268</v>
      </c>
      <c r="G266" s="2" t="s">
        <v>269</v>
      </c>
      <c r="H266" s="2" t="s">
        <v>113</v>
      </c>
      <c r="I266" s="2">
        <f>ROUND(-0.00068,7)</f>
        <v>-6.8000000000000005E-4</v>
      </c>
      <c r="J266" s="2">
        <v>0</v>
      </c>
      <c r="K266" s="2">
        <f>ROUND(-0.00068,7)</f>
        <v>-6.8000000000000005E-4</v>
      </c>
      <c r="L266" s="2"/>
      <c r="M266" s="2"/>
      <c r="N266" s="2"/>
      <c r="O266" s="2">
        <f t="shared" ref="O266:O271" si="196">ROUND(CP266,2)</f>
        <v>-41.86</v>
      </c>
      <c r="P266" s="2">
        <f>ROUND(CQ266*I266,2)</f>
        <v>-41.86</v>
      </c>
      <c r="Q266" s="2">
        <f t="shared" si="187"/>
        <v>0</v>
      </c>
      <c r="R266" s="2">
        <f t="shared" si="188"/>
        <v>0</v>
      </c>
      <c r="S266" s="2">
        <f t="shared" si="189"/>
        <v>0</v>
      </c>
      <c r="T266" s="2">
        <f t="shared" si="173"/>
        <v>0</v>
      </c>
      <c r="U266" s="2">
        <f t="shared" si="190"/>
        <v>0</v>
      </c>
      <c r="V266" s="2">
        <f t="shared" si="191"/>
        <v>0</v>
      </c>
      <c r="W266" s="2">
        <f t="shared" si="174"/>
        <v>0</v>
      </c>
      <c r="X266" s="2">
        <f t="shared" si="175"/>
        <v>0</v>
      </c>
      <c r="Y266" s="2">
        <f t="shared" si="176"/>
        <v>0</v>
      </c>
      <c r="Z266" s="2"/>
      <c r="AA266" s="2">
        <v>61975248</v>
      </c>
      <c r="AB266" s="2">
        <f t="shared" si="177"/>
        <v>61555.34</v>
      </c>
      <c r="AC266" s="2">
        <f t="shared" si="192"/>
        <v>61555.34</v>
      </c>
      <c r="AD266" s="2">
        <f t="shared" si="193"/>
        <v>0</v>
      </c>
      <c r="AE266" s="2">
        <f t="shared" si="194"/>
        <v>0</v>
      </c>
      <c r="AF266" s="2">
        <f t="shared" si="194"/>
        <v>0</v>
      </c>
      <c r="AG266" s="2">
        <f t="shared" si="178"/>
        <v>0</v>
      </c>
      <c r="AH266" s="2">
        <f t="shared" si="195"/>
        <v>0</v>
      </c>
      <c r="AI266" s="2">
        <f t="shared" si="195"/>
        <v>0</v>
      </c>
      <c r="AJ266" s="2">
        <f t="shared" si="179"/>
        <v>0</v>
      </c>
      <c r="AK266" s="2">
        <v>61555.34</v>
      </c>
      <c r="AL266" s="2">
        <v>61555.34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97</v>
      </c>
      <c r="AU266" s="2">
        <v>51</v>
      </c>
      <c r="AV266" s="2">
        <v>1</v>
      </c>
      <c r="AW266" s="2">
        <v>1</v>
      </c>
      <c r="AX266" s="2"/>
      <c r="AY266" s="2"/>
      <c r="AZ266" s="2">
        <v>1</v>
      </c>
      <c r="BA266" s="2">
        <v>1</v>
      </c>
      <c r="BB266" s="2">
        <v>1</v>
      </c>
      <c r="BC266" s="2">
        <v>1</v>
      </c>
      <c r="BD266" s="2" t="s">
        <v>3</v>
      </c>
      <c r="BE266" s="2" t="s">
        <v>3</v>
      </c>
      <c r="BF266" s="2" t="s">
        <v>3</v>
      </c>
      <c r="BG266" s="2" t="s">
        <v>3</v>
      </c>
      <c r="BH266" s="2">
        <v>3</v>
      </c>
      <c r="BI266" s="2">
        <v>2</v>
      </c>
      <c r="BJ266" s="2" t="s">
        <v>270</v>
      </c>
      <c r="BK266" s="2"/>
      <c r="BL266" s="2"/>
      <c r="BM266" s="2">
        <v>108001</v>
      </c>
      <c r="BN266" s="2">
        <v>0</v>
      </c>
      <c r="BO266" s="2" t="s">
        <v>3</v>
      </c>
      <c r="BP266" s="2">
        <v>0</v>
      </c>
      <c r="BQ266" s="2">
        <v>3</v>
      </c>
      <c r="BR266" s="2">
        <v>0</v>
      </c>
      <c r="BS266" s="2">
        <v>1</v>
      </c>
      <c r="BT266" s="2">
        <v>1</v>
      </c>
      <c r="BU266" s="2">
        <v>1</v>
      </c>
      <c r="BV266" s="2">
        <v>1</v>
      </c>
      <c r="BW266" s="2">
        <v>1</v>
      </c>
      <c r="BX266" s="2">
        <v>1</v>
      </c>
      <c r="BY266" s="2" t="s">
        <v>3</v>
      </c>
      <c r="BZ266" s="2">
        <v>97</v>
      </c>
      <c r="CA266" s="2">
        <v>51</v>
      </c>
      <c r="CB266" s="2" t="s">
        <v>3</v>
      </c>
      <c r="CC266" s="2"/>
      <c r="CD266" s="2"/>
      <c r="CE266" s="2">
        <v>0</v>
      </c>
      <c r="CF266" s="2">
        <v>0</v>
      </c>
      <c r="CG266" s="2">
        <v>0</v>
      </c>
      <c r="CH266" s="2"/>
      <c r="CI266" s="2"/>
      <c r="CJ266" s="2"/>
      <c r="CK266" s="2"/>
      <c r="CL266" s="2"/>
      <c r="CM266" s="2">
        <v>0</v>
      </c>
      <c r="CN266" s="2" t="s">
        <v>3</v>
      </c>
      <c r="CO266" s="2">
        <v>0</v>
      </c>
      <c r="CP266" s="2">
        <f t="shared" ref="CP266:CP271" si="197">(P266+Q266+S266+R266)</f>
        <v>-41.86</v>
      </c>
      <c r="CQ266" s="2">
        <f>ROUND(AL266,2)</f>
        <v>61555.34</v>
      </c>
      <c r="CR266" s="2">
        <f>ROUND(AM266,2)</f>
        <v>0</v>
      </c>
      <c r="CS266" s="2">
        <f>ROUND(AN266*BS266,2)</f>
        <v>0</v>
      </c>
      <c r="CT266" s="2">
        <f>ROUND(AO266*BA266,2)</f>
        <v>0</v>
      </c>
      <c r="CU266" s="2">
        <f t="shared" ref="CU266:CX270" si="198">AG266</f>
        <v>0</v>
      </c>
      <c r="CV266" s="2">
        <f t="shared" si="198"/>
        <v>0</v>
      </c>
      <c r="CW266" s="2">
        <f t="shared" si="198"/>
        <v>0</v>
      </c>
      <c r="CX266" s="2">
        <f t="shared" si="198"/>
        <v>0</v>
      </c>
      <c r="CY266" s="2">
        <f>(((S266+R266)*AT266)/100)</f>
        <v>0</v>
      </c>
      <c r="CZ266" s="2">
        <f>(((S266+R266)*AU266)/100)</f>
        <v>0</v>
      </c>
      <c r="DA266" s="2"/>
      <c r="DB266" s="2"/>
      <c r="DC266" s="2" t="s">
        <v>3</v>
      </c>
      <c r="DD266" s="2" t="s">
        <v>3</v>
      </c>
      <c r="DE266" s="2" t="s">
        <v>3</v>
      </c>
      <c r="DF266" s="2" t="s">
        <v>3</v>
      </c>
      <c r="DG266" s="2" t="s">
        <v>3</v>
      </c>
      <c r="DH266" s="2" t="s">
        <v>3</v>
      </c>
      <c r="DI266" s="2" t="s">
        <v>3</v>
      </c>
      <c r="DJ266" s="2" t="s">
        <v>3</v>
      </c>
      <c r="DK266" s="2" t="s">
        <v>3</v>
      </c>
      <c r="DL266" s="2" t="s">
        <v>3</v>
      </c>
      <c r="DM266" s="2" t="s">
        <v>3</v>
      </c>
      <c r="DN266" s="2">
        <v>0</v>
      </c>
      <c r="DO266" s="2">
        <v>0</v>
      </c>
      <c r="DP266" s="2">
        <v>1</v>
      </c>
      <c r="DQ266" s="2">
        <v>1</v>
      </c>
      <c r="DR266" s="2"/>
      <c r="DS266" s="2"/>
      <c r="DT266" s="2"/>
      <c r="DU266" s="2">
        <v>1009</v>
      </c>
      <c r="DV266" s="2" t="s">
        <v>113</v>
      </c>
      <c r="DW266" s="2" t="s">
        <v>113</v>
      </c>
      <c r="DX266" s="2">
        <v>1000</v>
      </c>
      <c r="DY266" s="2"/>
      <c r="DZ266" s="2" t="s">
        <v>3</v>
      </c>
      <c r="EA266" s="2" t="s">
        <v>3</v>
      </c>
      <c r="EB266" s="2" t="s">
        <v>3</v>
      </c>
      <c r="EC266" s="2" t="s">
        <v>3</v>
      </c>
      <c r="ED266" s="2"/>
      <c r="EE266" s="2">
        <v>52126841</v>
      </c>
      <c r="EF266" s="2">
        <v>3</v>
      </c>
      <c r="EG266" s="2" t="s">
        <v>247</v>
      </c>
      <c r="EH266" s="2">
        <v>0</v>
      </c>
      <c r="EI266" s="2" t="s">
        <v>3</v>
      </c>
      <c r="EJ266" s="2">
        <v>2</v>
      </c>
      <c r="EK266" s="2">
        <v>108001</v>
      </c>
      <c r="EL266" s="2" t="s">
        <v>248</v>
      </c>
      <c r="EM266" s="2" t="s">
        <v>249</v>
      </c>
      <c r="EN266" s="2"/>
      <c r="EO266" s="2" t="s">
        <v>3</v>
      </c>
      <c r="EP266" s="2"/>
      <c r="EQ266" s="2">
        <v>0</v>
      </c>
      <c r="ER266" s="2">
        <v>61555.34</v>
      </c>
      <c r="ES266" s="2">
        <v>61555.34</v>
      </c>
      <c r="ET266" s="2">
        <v>0</v>
      </c>
      <c r="EU266" s="2">
        <v>0</v>
      </c>
      <c r="EV266" s="2">
        <v>0</v>
      </c>
      <c r="EW266" s="2">
        <v>0</v>
      </c>
      <c r="EX266" s="2">
        <v>0</v>
      </c>
      <c r="EY266" s="2">
        <v>0</v>
      </c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>
        <v>0</v>
      </c>
      <c r="FR266" s="2">
        <v>0</v>
      </c>
      <c r="FS266" s="2">
        <v>0</v>
      </c>
      <c r="FT266" s="2"/>
      <c r="FU266" s="2"/>
      <c r="FV266" s="2"/>
      <c r="FW266" s="2"/>
      <c r="FX266" s="2">
        <v>97</v>
      </c>
      <c r="FY266" s="2">
        <v>51</v>
      </c>
      <c r="FZ266" s="2"/>
      <c r="GA266" s="2" t="s">
        <v>3</v>
      </c>
      <c r="GB266" s="2"/>
      <c r="GC266" s="2"/>
      <c r="GD266" s="2">
        <v>1</v>
      </c>
      <c r="GE266" s="2">
        <v>61555.34</v>
      </c>
      <c r="GF266" s="2">
        <v>-2134519831</v>
      </c>
      <c r="GG266" s="2">
        <v>2</v>
      </c>
      <c r="GH266" s="2">
        <v>1</v>
      </c>
      <c r="GI266" s="2">
        <v>-2</v>
      </c>
      <c r="GJ266" s="2">
        <v>0</v>
      </c>
      <c r="GK266" s="2">
        <v>0</v>
      </c>
      <c r="GL266" s="2">
        <f t="shared" si="180"/>
        <v>0</v>
      </c>
      <c r="GM266" s="2">
        <f t="shared" si="181"/>
        <v>-41.86</v>
      </c>
      <c r="GN266" s="2">
        <f t="shared" si="182"/>
        <v>0</v>
      </c>
      <c r="GO266" s="2">
        <f t="shared" si="183"/>
        <v>-41.86</v>
      </c>
      <c r="GP266" s="2">
        <f t="shared" si="184"/>
        <v>0</v>
      </c>
      <c r="GQ266" s="2"/>
      <c r="GR266" s="2">
        <v>3</v>
      </c>
      <c r="GS266" s="2">
        <v>1</v>
      </c>
      <c r="GT266" s="2">
        <v>0</v>
      </c>
      <c r="GU266" s="2" t="s">
        <v>3</v>
      </c>
      <c r="GV266" s="2">
        <f t="shared" si="185"/>
        <v>0</v>
      </c>
      <c r="GW266" s="2">
        <v>1</v>
      </c>
      <c r="GX266" s="2">
        <f t="shared" si="186"/>
        <v>0</v>
      </c>
      <c r="GY266" s="2"/>
      <c r="GZ266" s="2"/>
      <c r="HA266" s="2">
        <v>0</v>
      </c>
      <c r="HB266" s="2">
        <v>0</v>
      </c>
      <c r="HC266" s="2">
        <f t="shared" ref="HC266:HC271" si="199">GV266*GW266</f>
        <v>0</v>
      </c>
      <c r="HD266" s="2"/>
      <c r="HE266" s="2" t="s">
        <v>3</v>
      </c>
      <c r="HF266" s="2" t="s">
        <v>3</v>
      </c>
      <c r="HG266" s="2">
        <f>ROUND(ROUND(AL266,2)*I266,2)</f>
        <v>-41.86</v>
      </c>
      <c r="HH266" s="2"/>
      <c r="HI266" s="2"/>
      <c r="HJ266" s="2"/>
      <c r="HK266" s="2"/>
      <c r="HL266" s="2"/>
      <c r="HM266" s="2" t="s">
        <v>3</v>
      </c>
      <c r="HN266" s="2" t="s">
        <v>251</v>
      </c>
      <c r="HO266" s="2" t="s">
        <v>252</v>
      </c>
      <c r="HP266" s="2" t="s">
        <v>248</v>
      </c>
      <c r="HQ266" s="2" t="s">
        <v>248</v>
      </c>
      <c r="HR266" s="2"/>
      <c r="HS266" s="2">
        <v>0</v>
      </c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>
        <v>0</v>
      </c>
      <c r="IL266" s="2"/>
      <c r="IM266" s="2"/>
      <c r="IN266" s="2"/>
      <c r="IO266" s="2"/>
      <c r="IP266" s="2"/>
      <c r="IQ266" s="2"/>
      <c r="IR266" s="2"/>
      <c r="IS266" s="2"/>
      <c r="IT266" s="2"/>
      <c r="IU266" s="2"/>
    </row>
    <row r="267" spans="1:255" x14ac:dyDescent="0.2">
      <c r="A267" s="2">
        <v>17</v>
      </c>
      <c r="B267" s="2">
        <v>1</v>
      </c>
      <c r="C267" s="2"/>
      <c r="D267" s="2"/>
      <c r="E267" s="2" t="s">
        <v>271</v>
      </c>
      <c r="F267" s="2" t="s">
        <v>272</v>
      </c>
      <c r="G267" s="2" t="s">
        <v>273</v>
      </c>
      <c r="H267" s="2" t="s">
        <v>113</v>
      </c>
      <c r="I267" s="2">
        <f>ROUND((17)*0.395/1000,7)</f>
        <v>6.7149999999999996E-3</v>
      </c>
      <c r="J267" s="2">
        <v>0</v>
      </c>
      <c r="K267" s="2">
        <f>ROUND((17)*0.395/1000,7)</f>
        <v>6.7149999999999996E-3</v>
      </c>
      <c r="L267" s="2"/>
      <c r="M267" s="2"/>
      <c r="N267" s="2"/>
      <c r="O267" s="2">
        <f t="shared" si="196"/>
        <v>406.77</v>
      </c>
      <c r="P267" s="2">
        <f>ROUND(CQ267*I267,2)</f>
        <v>406.77</v>
      </c>
      <c r="Q267" s="2">
        <f t="shared" si="187"/>
        <v>0</v>
      </c>
      <c r="R267" s="2">
        <f t="shared" si="188"/>
        <v>0</v>
      </c>
      <c r="S267" s="2">
        <f t="shared" si="189"/>
        <v>0</v>
      </c>
      <c r="T267" s="2">
        <f t="shared" si="173"/>
        <v>0</v>
      </c>
      <c r="U267" s="2">
        <f t="shared" si="190"/>
        <v>0</v>
      </c>
      <c r="V267" s="2">
        <f t="shared" si="191"/>
        <v>0</v>
      </c>
      <c r="W267" s="2">
        <f t="shared" si="174"/>
        <v>0</v>
      </c>
      <c r="X267" s="2">
        <f t="shared" si="175"/>
        <v>0</v>
      </c>
      <c r="Y267" s="2">
        <f t="shared" si="176"/>
        <v>0</v>
      </c>
      <c r="Z267" s="2"/>
      <c r="AA267" s="2">
        <v>61975248</v>
      </c>
      <c r="AB267" s="2">
        <f t="shared" si="177"/>
        <v>67306.5</v>
      </c>
      <c r="AC267" s="2">
        <f t="shared" si="192"/>
        <v>67306.5</v>
      </c>
      <c r="AD267" s="2">
        <f t="shared" si="193"/>
        <v>0</v>
      </c>
      <c r="AE267" s="2">
        <f t="shared" si="194"/>
        <v>0</v>
      </c>
      <c r="AF267" s="2">
        <f t="shared" si="194"/>
        <v>0</v>
      </c>
      <c r="AG267" s="2">
        <f t="shared" si="178"/>
        <v>0</v>
      </c>
      <c r="AH267" s="2">
        <f t="shared" si="195"/>
        <v>0</v>
      </c>
      <c r="AI267" s="2">
        <f t="shared" si="195"/>
        <v>0</v>
      </c>
      <c r="AJ267" s="2">
        <f t="shared" si="179"/>
        <v>0</v>
      </c>
      <c r="AK267" s="2">
        <v>67306.5</v>
      </c>
      <c r="AL267" s="2">
        <v>67306.5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v>0</v>
      </c>
      <c r="AV267" s="2">
        <v>1</v>
      </c>
      <c r="AW267" s="2">
        <v>1</v>
      </c>
      <c r="AX267" s="2"/>
      <c r="AY267" s="2"/>
      <c r="AZ267" s="2">
        <v>1</v>
      </c>
      <c r="BA267" s="2">
        <v>1</v>
      </c>
      <c r="BB267" s="2">
        <v>1</v>
      </c>
      <c r="BC267" s="2">
        <v>0.9</v>
      </c>
      <c r="BD267" s="2" t="s">
        <v>3</v>
      </c>
      <c r="BE267" s="2" t="s">
        <v>3</v>
      </c>
      <c r="BF267" s="2" t="s">
        <v>3</v>
      </c>
      <c r="BG267" s="2" t="s">
        <v>3</v>
      </c>
      <c r="BH267" s="2">
        <v>3</v>
      </c>
      <c r="BI267" s="2">
        <v>1</v>
      </c>
      <c r="BJ267" s="2" t="s">
        <v>274</v>
      </c>
      <c r="BK267" s="2"/>
      <c r="BL267" s="2"/>
      <c r="BM267" s="2">
        <v>500001</v>
      </c>
      <c r="BN267" s="2">
        <v>0</v>
      </c>
      <c r="BO267" s="2" t="s">
        <v>272</v>
      </c>
      <c r="BP267" s="2">
        <v>1</v>
      </c>
      <c r="BQ267" s="2">
        <v>8</v>
      </c>
      <c r="BR267" s="2">
        <v>0</v>
      </c>
      <c r="BS267" s="2">
        <v>1</v>
      </c>
      <c r="BT267" s="2">
        <v>1</v>
      </c>
      <c r="BU267" s="2">
        <v>1</v>
      </c>
      <c r="BV267" s="2">
        <v>1</v>
      </c>
      <c r="BW267" s="2">
        <v>1</v>
      </c>
      <c r="BX267" s="2">
        <v>1</v>
      </c>
      <c r="BY267" s="2" t="s">
        <v>3</v>
      </c>
      <c r="BZ267" s="2">
        <v>0</v>
      </c>
      <c r="CA267" s="2">
        <v>0</v>
      </c>
      <c r="CB267" s="2" t="s">
        <v>3</v>
      </c>
      <c r="CC267" s="2"/>
      <c r="CD267" s="2"/>
      <c r="CE267" s="2">
        <v>0</v>
      </c>
      <c r="CF267" s="2">
        <v>0</v>
      </c>
      <c r="CG267" s="2">
        <v>0</v>
      </c>
      <c r="CH267" s="2"/>
      <c r="CI267" s="2"/>
      <c r="CJ267" s="2"/>
      <c r="CK267" s="2"/>
      <c r="CL267" s="2"/>
      <c r="CM267" s="2">
        <v>0</v>
      </c>
      <c r="CN267" s="2" t="s">
        <v>3</v>
      </c>
      <c r="CO267" s="2">
        <v>0</v>
      </c>
      <c r="CP267" s="2">
        <f t="shared" si="197"/>
        <v>406.77</v>
      </c>
      <c r="CQ267" s="2">
        <f>ROUND(AL267*BC267,2)</f>
        <v>60575.85</v>
      </c>
      <c r="CR267" s="2">
        <f>ROUND(AM267*BB267,2)</f>
        <v>0</v>
      </c>
      <c r="CS267" s="2">
        <f>ROUND(AN267*BS267,2)</f>
        <v>0</v>
      </c>
      <c r="CT267" s="2">
        <f>ROUND(AO267*BA267,2)</f>
        <v>0</v>
      </c>
      <c r="CU267" s="2">
        <f t="shared" si="198"/>
        <v>0</v>
      </c>
      <c r="CV267" s="2">
        <f t="shared" si="198"/>
        <v>0</v>
      </c>
      <c r="CW267" s="2">
        <f t="shared" si="198"/>
        <v>0</v>
      </c>
      <c r="CX267" s="2">
        <f t="shared" si="198"/>
        <v>0</v>
      </c>
      <c r="CY267" s="2">
        <f>0</f>
        <v>0</v>
      </c>
      <c r="CZ267" s="2">
        <f>0</f>
        <v>0</v>
      </c>
      <c r="DA267" s="2"/>
      <c r="DB267" s="2"/>
      <c r="DC267" s="2" t="s">
        <v>3</v>
      </c>
      <c r="DD267" s="2" t="s">
        <v>3</v>
      </c>
      <c r="DE267" s="2" t="s">
        <v>3</v>
      </c>
      <c r="DF267" s="2" t="s">
        <v>3</v>
      </c>
      <c r="DG267" s="2" t="s">
        <v>3</v>
      </c>
      <c r="DH267" s="2" t="s">
        <v>3</v>
      </c>
      <c r="DI267" s="2" t="s">
        <v>3</v>
      </c>
      <c r="DJ267" s="2" t="s">
        <v>3</v>
      </c>
      <c r="DK267" s="2" t="s">
        <v>3</v>
      </c>
      <c r="DL267" s="2" t="s">
        <v>3</v>
      </c>
      <c r="DM267" s="2" t="s">
        <v>3</v>
      </c>
      <c r="DN267" s="2">
        <v>0</v>
      </c>
      <c r="DO267" s="2">
        <v>0</v>
      </c>
      <c r="DP267" s="2">
        <v>1</v>
      </c>
      <c r="DQ267" s="2">
        <v>1</v>
      </c>
      <c r="DR267" s="2"/>
      <c r="DS267" s="2"/>
      <c r="DT267" s="2"/>
      <c r="DU267" s="2">
        <v>1009</v>
      </c>
      <c r="DV267" s="2" t="s">
        <v>113</v>
      </c>
      <c r="DW267" s="2" t="s">
        <v>113</v>
      </c>
      <c r="DX267" s="2">
        <v>1000</v>
      </c>
      <c r="DY267" s="2"/>
      <c r="DZ267" s="2" t="s">
        <v>3</v>
      </c>
      <c r="EA267" s="2" t="s">
        <v>3</v>
      </c>
      <c r="EB267" s="2" t="s">
        <v>3</v>
      </c>
      <c r="EC267" s="2" t="s">
        <v>3</v>
      </c>
      <c r="ED267" s="2"/>
      <c r="EE267" s="2">
        <v>52126891</v>
      </c>
      <c r="EF267" s="2">
        <v>8</v>
      </c>
      <c r="EG267" s="2" t="s">
        <v>178</v>
      </c>
      <c r="EH267" s="2">
        <v>0</v>
      </c>
      <c r="EI267" s="2" t="s">
        <v>3</v>
      </c>
      <c r="EJ267" s="2">
        <v>1</v>
      </c>
      <c r="EK267" s="2">
        <v>500001</v>
      </c>
      <c r="EL267" s="2" t="s">
        <v>179</v>
      </c>
      <c r="EM267" s="2" t="s">
        <v>180</v>
      </c>
      <c r="EN267" s="2"/>
      <c r="EO267" s="2" t="s">
        <v>3</v>
      </c>
      <c r="EP267" s="2"/>
      <c r="EQ267" s="2">
        <v>0</v>
      </c>
      <c r="ER267" s="2">
        <v>67306.5</v>
      </c>
      <c r="ES267" s="2">
        <v>67306.5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>
        <v>0</v>
      </c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>
        <v>0</v>
      </c>
      <c r="FR267" s="2">
        <v>0</v>
      </c>
      <c r="FS267" s="2">
        <v>0</v>
      </c>
      <c r="FT267" s="2"/>
      <c r="FU267" s="2"/>
      <c r="FV267" s="2"/>
      <c r="FW267" s="2"/>
      <c r="FX267" s="2">
        <v>0</v>
      </c>
      <c r="FY267" s="2">
        <v>0</v>
      </c>
      <c r="FZ267" s="2"/>
      <c r="GA267" s="2" t="s">
        <v>3</v>
      </c>
      <c r="GB267" s="2"/>
      <c r="GC267" s="2"/>
      <c r="GD267" s="2">
        <v>1</v>
      </c>
      <c r="GE267" s="2"/>
      <c r="GF267" s="2">
        <v>1440785503</v>
      </c>
      <c r="GG267" s="2">
        <v>2</v>
      </c>
      <c r="GH267" s="2">
        <v>1</v>
      </c>
      <c r="GI267" s="2">
        <v>2</v>
      </c>
      <c r="GJ267" s="2">
        <v>0</v>
      </c>
      <c r="GK267" s="2">
        <v>0</v>
      </c>
      <c r="GL267" s="2">
        <f t="shared" si="180"/>
        <v>0</v>
      </c>
      <c r="GM267" s="2">
        <f t="shared" si="181"/>
        <v>406.77</v>
      </c>
      <c r="GN267" s="2">
        <f t="shared" si="182"/>
        <v>406.77</v>
      </c>
      <c r="GO267" s="2">
        <f t="shared" si="183"/>
        <v>0</v>
      </c>
      <c r="GP267" s="2">
        <f t="shared" si="184"/>
        <v>0</v>
      </c>
      <c r="GQ267" s="2"/>
      <c r="GR267" s="2">
        <v>0</v>
      </c>
      <c r="GS267" s="2">
        <v>0</v>
      </c>
      <c r="GT267" s="2">
        <v>0</v>
      </c>
      <c r="GU267" s="2" t="s">
        <v>3</v>
      </c>
      <c r="GV267" s="2">
        <f t="shared" si="185"/>
        <v>0</v>
      </c>
      <c r="GW267" s="2">
        <v>1</v>
      </c>
      <c r="GX267" s="2">
        <f t="shared" si="186"/>
        <v>0</v>
      </c>
      <c r="GY267" s="2"/>
      <c r="GZ267" s="2"/>
      <c r="HA267" s="2">
        <v>0</v>
      </c>
      <c r="HB267" s="2">
        <v>0</v>
      </c>
      <c r="HC267" s="2">
        <f t="shared" si="199"/>
        <v>0</v>
      </c>
      <c r="HD267" s="2"/>
      <c r="HE267" s="2" t="s">
        <v>3</v>
      </c>
      <c r="HF267" s="2" t="s">
        <v>3</v>
      </c>
      <c r="HG267" s="2"/>
      <c r="HH267" s="2"/>
      <c r="HI267" s="2"/>
      <c r="HJ267" s="2"/>
      <c r="HK267" s="2"/>
      <c r="HL267" s="2"/>
      <c r="HM267" s="2" t="s">
        <v>3</v>
      </c>
      <c r="HN267" s="2" t="s">
        <v>3</v>
      </c>
      <c r="HO267" s="2" t="s">
        <v>3</v>
      </c>
      <c r="HP267" s="2" t="s">
        <v>3</v>
      </c>
      <c r="HQ267" s="2" t="s">
        <v>3</v>
      </c>
      <c r="HR267" s="2"/>
      <c r="HS267" s="2">
        <v>0</v>
      </c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>
        <v>0</v>
      </c>
      <c r="IL267" s="2"/>
      <c r="IM267" s="2"/>
      <c r="IN267" s="2"/>
      <c r="IO267" s="2"/>
      <c r="IP267" s="2"/>
      <c r="IQ267" s="2"/>
      <c r="IR267" s="2"/>
      <c r="IS267" s="2"/>
      <c r="IT267" s="2"/>
      <c r="IU267" s="2"/>
    </row>
    <row r="268" spans="1:255" x14ac:dyDescent="0.2">
      <c r="A268" s="2">
        <v>17</v>
      </c>
      <c r="B268" s="2">
        <v>1</v>
      </c>
      <c r="C268" s="2"/>
      <c r="D268" s="2"/>
      <c r="E268" s="2" t="s">
        <v>275</v>
      </c>
      <c r="F268" s="2" t="s">
        <v>213</v>
      </c>
      <c r="G268" s="2" t="s">
        <v>214</v>
      </c>
      <c r="H268" s="2" t="s">
        <v>90</v>
      </c>
      <c r="I268" s="2">
        <f>ROUND(8,7)</f>
        <v>8</v>
      </c>
      <c r="J268" s="2">
        <v>0</v>
      </c>
      <c r="K268" s="2">
        <f>ROUND(8,7)</f>
        <v>8</v>
      </c>
      <c r="L268" s="2"/>
      <c r="M268" s="2"/>
      <c r="N268" s="2"/>
      <c r="O268" s="2">
        <f t="shared" si="196"/>
        <v>755.84</v>
      </c>
      <c r="P268" s="2">
        <f>ROUND(CQ268*I268,2)</f>
        <v>755.84</v>
      </c>
      <c r="Q268" s="2">
        <f t="shared" si="187"/>
        <v>0</v>
      </c>
      <c r="R268" s="2">
        <f t="shared" si="188"/>
        <v>0</v>
      </c>
      <c r="S268" s="2">
        <f t="shared" si="189"/>
        <v>0</v>
      </c>
      <c r="T268" s="2">
        <f t="shared" si="173"/>
        <v>0</v>
      </c>
      <c r="U268" s="2">
        <f t="shared" si="190"/>
        <v>0</v>
      </c>
      <c r="V268" s="2">
        <f t="shared" si="191"/>
        <v>0</v>
      </c>
      <c r="W268" s="2">
        <f t="shared" si="174"/>
        <v>0</v>
      </c>
      <c r="X268" s="2">
        <f t="shared" si="175"/>
        <v>0</v>
      </c>
      <c r="Y268" s="2">
        <f t="shared" si="176"/>
        <v>0</v>
      </c>
      <c r="Z268" s="2"/>
      <c r="AA268" s="2">
        <v>61975248</v>
      </c>
      <c r="AB268" s="2">
        <f t="shared" si="177"/>
        <v>86.68</v>
      </c>
      <c r="AC268" s="2">
        <f t="shared" si="192"/>
        <v>86.68</v>
      </c>
      <c r="AD268" s="2">
        <f t="shared" si="193"/>
        <v>0</v>
      </c>
      <c r="AE268" s="2">
        <f t="shared" si="194"/>
        <v>0</v>
      </c>
      <c r="AF268" s="2">
        <f t="shared" si="194"/>
        <v>0</v>
      </c>
      <c r="AG268" s="2">
        <f t="shared" si="178"/>
        <v>0</v>
      </c>
      <c r="AH268" s="2">
        <f t="shared" si="195"/>
        <v>0</v>
      </c>
      <c r="AI268" s="2">
        <f t="shared" si="195"/>
        <v>0</v>
      </c>
      <c r="AJ268" s="2">
        <f t="shared" si="179"/>
        <v>0</v>
      </c>
      <c r="AK268" s="2">
        <v>86.68</v>
      </c>
      <c r="AL268" s="2">
        <v>86.68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v>0</v>
      </c>
      <c r="AV268" s="2">
        <v>1</v>
      </c>
      <c r="AW268" s="2">
        <v>1</v>
      </c>
      <c r="AX268" s="2"/>
      <c r="AY268" s="2"/>
      <c r="AZ268" s="2">
        <v>1</v>
      </c>
      <c r="BA268" s="2">
        <v>1</v>
      </c>
      <c r="BB268" s="2">
        <v>1</v>
      </c>
      <c r="BC268" s="2">
        <v>1.0900000000000001</v>
      </c>
      <c r="BD268" s="2" t="s">
        <v>3</v>
      </c>
      <c r="BE268" s="2" t="s">
        <v>3</v>
      </c>
      <c r="BF268" s="2" t="s">
        <v>3</v>
      </c>
      <c r="BG268" s="2" t="s">
        <v>3</v>
      </c>
      <c r="BH268" s="2">
        <v>3</v>
      </c>
      <c r="BI268" s="2">
        <v>2</v>
      </c>
      <c r="BJ268" s="2" t="s">
        <v>215</v>
      </c>
      <c r="BK268" s="2"/>
      <c r="BL268" s="2"/>
      <c r="BM268" s="2">
        <v>500002</v>
      </c>
      <c r="BN268" s="2">
        <v>0</v>
      </c>
      <c r="BO268" s="2" t="s">
        <v>213</v>
      </c>
      <c r="BP268" s="2">
        <v>1</v>
      </c>
      <c r="BQ268" s="2">
        <v>12</v>
      </c>
      <c r="BR268" s="2">
        <v>0</v>
      </c>
      <c r="BS268" s="2">
        <v>1</v>
      </c>
      <c r="BT268" s="2">
        <v>1</v>
      </c>
      <c r="BU268" s="2">
        <v>1</v>
      </c>
      <c r="BV268" s="2">
        <v>1</v>
      </c>
      <c r="BW268" s="2">
        <v>1</v>
      </c>
      <c r="BX268" s="2">
        <v>1</v>
      </c>
      <c r="BY268" s="2" t="s">
        <v>3</v>
      </c>
      <c r="BZ268" s="2">
        <v>0</v>
      </c>
      <c r="CA268" s="2">
        <v>0</v>
      </c>
      <c r="CB268" s="2" t="s">
        <v>3</v>
      </c>
      <c r="CC268" s="2"/>
      <c r="CD268" s="2"/>
      <c r="CE268" s="2">
        <v>0</v>
      </c>
      <c r="CF268" s="2">
        <v>0</v>
      </c>
      <c r="CG268" s="2">
        <v>0</v>
      </c>
      <c r="CH268" s="2"/>
      <c r="CI268" s="2"/>
      <c r="CJ268" s="2"/>
      <c r="CK268" s="2"/>
      <c r="CL268" s="2"/>
      <c r="CM268" s="2">
        <v>0</v>
      </c>
      <c r="CN268" s="2" t="s">
        <v>3</v>
      </c>
      <c r="CO268" s="2">
        <v>0</v>
      </c>
      <c r="CP268" s="2">
        <f t="shared" si="197"/>
        <v>755.84</v>
      </c>
      <c r="CQ268" s="2">
        <f>ROUND(AL268*BC268,2)</f>
        <v>94.48</v>
      </c>
      <c r="CR268" s="2">
        <f>ROUND(AM268*BB268,2)</f>
        <v>0</v>
      </c>
      <c r="CS268" s="2">
        <f>ROUND(AN268*BS268,2)</f>
        <v>0</v>
      </c>
      <c r="CT268" s="2">
        <f>ROUND(AO268*BA268,2)</f>
        <v>0</v>
      </c>
      <c r="CU268" s="2">
        <f t="shared" si="198"/>
        <v>0</v>
      </c>
      <c r="CV268" s="2">
        <f t="shared" si="198"/>
        <v>0</v>
      </c>
      <c r="CW268" s="2">
        <f t="shared" si="198"/>
        <v>0</v>
      </c>
      <c r="CX268" s="2">
        <f t="shared" si="198"/>
        <v>0</v>
      </c>
      <c r="CY268" s="2">
        <f>0</f>
        <v>0</v>
      </c>
      <c r="CZ268" s="2">
        <f>0</f>
        <v>0</v>
      </c>
      <c r="DA268" s="2"/>
      <c r="DB268" s="2"/>
      <c r="DC268" s="2" t="s">
        <v>3</v>
      </c>
      <c r="DD268" s="2" t="s">
        <v>3</v>
      </c>
      <c r="DE268" s="2" t="s">
        <v>3</v>
      </c>
      <c r="DF268" s="2" t="s">
        <v>3</v>
      </c>
      <c r="DG268" s="2" t="s">
        <v>3</v>
      </c>
      <c r="DH268" s="2" t="s">
        <v>3</v>
      </c>
      <c r="DI268" s="2" t="s">
        <v>3</v>
      </c>
      <c r="DJ268" s="2" t="s">
        <v>3</v>
      </c>
      <c r="DK268" s="2" t="s">
        <v>3</v>
      </c>
      <c r="DL268" s="2" t="s">
        <v>3</v>
      </c>
      <c r="DM268" s="2" t="s">
        <v>3</v>
      </c>
      <c r="DN268" s="2">
        <v>0</v>
      </c>
      <c r="DO268" s="2">
        <v>0</v>
      </c>
      <c r="DP268" s="2">
        <v>1</v>
      </c>
      <c r="DQ268" s="2">
        <v>1</v>
      </c>
      <c r="DR268" s="2"/>
      <c r="DS268" s="2"/>
      <c r="DT268" s="2"/>
      <c r="DU268" s="2">
        <v>1013</v>
      </c>
      <c r="DV268" s="2" t="s">
        <v>90</v>
      </c>
      <c r="DW268" s="2" t="s">
        <v>90</v>
      </c>
      <c r="DX268" s="2">
        <v>1</v>
      </c>
      <c r="DY268" s="2"/>
      <c r="DZ268" s="2" t="s">
        <v>3</v>
      </c>
      <c r="EA268" s="2" t="s">
        <v>3</v>
      </c>
      <c r="EB268" s="2" t="s">
        <v>3</v>
      </c>
      <c r="EC268" s="2" t="s">
        <v>3</v>
      </c>
      <c r="ED268" s="2"/>
      <c r="EE268" s="2">
        <v>52126892</v>
      </c>
      <c r="EF268" s="2">
        <v>12</v>
      </c>
      <c r="EG268" s="2" t="s">
        <v>128</v>
      </c>
      <c r="EH268" s="2">
        <v>0</v>
      </c>
      <c r="EI268" s="2" t="s">
        <v>3</v>
      </c>
      <c r="EJ268" s="2">
        <v>2</v>
      </c>
      <c r="EK268" s="2">
        <v>500002</v>
      </c>
      <c r="EL268" s="2" t="s">
        <v>129</v>
      </c>
      <c r="EM268" s="2" t="s">
        <v>130</v>
      </c>
      <c r="EN268" s="2"/>
      <c r="EO268" s="2" t="s">
        <v>3</v>
      </c>
      <c r="EP268" s="2"/>
      <c r="EQ268" s="2">
        <v>0</v>
      </c>
      <c r="ER268" s="2">
        <v>86.68</v>
      </c>
      <c r="ES268" s="2">
        <v>86.68</v>
      </c>
      <c r="ET268" s="2">
        <v>0</v>
      </c>
      <c r="EU268" s="2">
        <v>0</v>
      </c>
      <c r="EV268" s="2">
        <v>0</v>
      </c>
      <c r="EW268" s="2">
        <v>0</v>
      </c>
      <c r="EX268" s="2">
        <v>0</v>
      </c>
      <c r="EY268" s="2">
        <v>0</v>
      </c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>
        <v>0</v>
      </c>
      <c r="FR268" s="2">
        <v>0</v>
      </c>
      <c r="FS268" s="2">
        <v>0</v>
      </c>
      <c r="FT268" s="2"/>
      <c r="FU268" s="2"/>
      <c r="FV268" s="2"/>
      <c r="FW268" s="2"/>
      <c r="FX268" s="2">
        <v>0</v>
      </c>
      <c r="FY268" s="2">
        <v>0</v>
      </c>
      <c r="FZ268" s="2"/>
      <c r="GA268" s="2" t="s">
        <v>3</v>
      </c>
      <c r="GB268" s="2"/>
      <c r="GC268" s="2"/>
      <c r="GD268" s="2">
        <v>1</v>
      </c>
      <c r="GE268" s="2"/>
      <c r="GF268" s="2">
        <v>556586128</v>
      </c>
      <c r="GG268" s="2">
        <v>2</v>
      </c>
      <c r="GH268" s="2">
        <v>1</v>
      </c>
      <c r="GI268" s="2">
        <v>2</v>
      </c>
      <c r="GJ268" s="2">
        <v>0</v>
      </c>
      <c r="GK268" s="2">
        <v>0</v>
      </c>
      <c r="GL268" s="2">
        <f t="shared" si="180"/>
        <v>0</v>
      </c>
      <c r="GM268" s="2">
        <f t="shared" si="181"/>
        <v>755.84</v>
      </c>
      <c r="GN268" s="2">
        <f t="shared" si="182"/>
        <v>0</v>
      </c>
      <c r="GO268" s="2">
        <f t="shared" si="183"/>
        <v>755.84</v>
      </c>
      <c r="GP268" s="2">
        <f t="shared" si="184"/>
        <v>0</v>
      </c>
      <c r="GQ268" s="2"/>
      <c r="GR268" s="2">
        <v>0</v>
      </c>
      <c r="GS268" s="2">
        <v>0</v>
      </c>
      <c r="GT268" s="2">
        <v>0</v>
      </c>
      <c r="GU268" s="2" t="s">
        <v>3</v>
      </c>
      <c r="GV268" s="2">
        <f t="shared" si="185"/>
        <v>0</v>
      </c>
      <c r="GW268" s="2">
        <v>1</v>
      </c>
      <c r="GX268" s="2">
        <f t="shared" si="186"/>
        <v>0</v>
      </c>
      <c r="GY268" s="2"/>
      <c r="GZ268" s="2"/>
      <c r="HA268" s="2">
        <v>0</v>
      </c>
      <c r="HB268" s="2">
        <v>0</v>
      </c>
      <c r="HC268" s="2">
        <f t="shared" si="199"/>
        <v>0</v>
      </c>
      <c r="HD268" s="2"/>
      <c r="HE268" s="2" t="s">
        <v>3</v>
      </c>
      <c r="HF268" s="2" t="s">
        <v>3</v>
      </c>
      <c r="HG268" s="2"/>
      <c r="HH268" s="2"/>
      <c r="HI268" s="2"/>
      <c r="HJ268" s="2"/>
      <c r="HK268" s="2"/>
      <c r="HL268" s="2"/>
      <c r="HM268" s="2" t="s">
        <v>3</v>
      </c>
      <c r="HN268" s="2" t="s">
        <v>3</v>
      </c>
      <c r="HO268" s="2" t="s">
        <v>3</v>
      </c>
      <c r="HP268" s="2" t="s">
        <v>3</v>
      </c>
      <c r="HQ268" s="2" t="s">
        <v>3</v>
      </c>
      <c r="HR268" s="2"/>
      <c r="HS268" s="2">
        <v>0</v>
      </c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>
        <v>0</v>
      </c>
      <c r="IL268" s="2"/>
      <c r="IM268" s="2"/>
      <c r="IN268" s="2"/>
      <c r="IO268" s="2"/>
      <c r="IP268" s="2"/>
      <c r="IQ268" s="2"/>
      <c r="IR268" s="2"/>
      <c r="IS268" s="2"/>
      <c r="IT268" s="2"/>
      <c r="IU268" s="2"/>
    </row>
    <row r="269" spans="1:255" x14ac:dyDescent="0.2">
      <c r="A269" s="2">
        <v>17</v>
      </c>
      <c r="B269" s="2">
        <v>1</v>
      </c>
      <c r="C269" s="2"/>
      <c r="D269" s="2"/>
      <c r="E269" s="2" t="s">
        <v>276</v>
      </c>
      <c r="F269" s="2" t="s">
        <v>194</v>
      </c>
      <c r="G269" s="2" t="s">
        <v>195</v>
      </c>
      <c r="H269" s="2" t="s">
        <v>90</v>
      </c>
      <c r="I269" s="2">
        <f>ROUND(6/50,7)</f>
        <v>0.12</v>
      </c>
      <c r="J269" s="2">
        <v>0</v>
      </c>
      <c r="K269" s="2">
        <f>ROUND(6/50,7)</f>
        <v>0.12</v>
      </c>
      <c r="L269" s="2"/>
      <c r="M269" s="2"/>
      <c r="N269" s="2"/>
      <c r="O269" s="2">
        <f t="shared" si="196"/>
        <v>398.77</v>
      </c>
      <c r="P269" s="2">
        <f>ROUND(CQ269*I269,2)</f>
        <v>398.77</v>
      </c>
      <c r="Q269" s="2">
        <f t="shared" si="187"/>
        <v>0</v>
      </c>
      <c r="R269" s="2">
        <f t="shared" si="188"/>
        <v>0</v>
      </c>
      <c r="S269" s="2">
        <f t="shared" si="189"/>
        <v>0</v>
      </c>
      <c r="T269" s="2">
        <f t="shared" si="173"/>
        <v>0</v>
      </c>
      <c r="U269" s="2">
        <f t="shared" si="190"/>
        <v>0</v>
      </c>
      <c r="V269" s="2">
        <f t="shared" si="191"/>
        <v>0</v>
      </c>
      <c r="W269" s="2">
        <f t="shared" si="174"/>
        <v>0</v>
      </c>
      <c r="X269" s="2">
        <f t="shared" si="175"/>
        <v>0</v>
      </c>
      <c r="Y269" s="2">
        <f t="shared" si="176"/>
        <v>0</v>
      </c>
      <c r="Z269" s="2"/>
      <c r="AA269" s="2">
        <v>61975248</v>
      </c>
      <c r="AB269" s="2">
        <f t="shared" si="177"/>
        <v>2940.8</v>
      </c>
      <c r="AC269" s="2">
        <f t="shared" si="192"/>
        <v>2940.8</v>
      </c>
      <c r="AD269" s="2">
        <f t="shared" si="193"/>
        <v>0</v>
      </c>
      <c r="AE269" s="2">
        <f t="shared" si="194"/>
        <v>0</v>
      </c>
      <c r="AF269" s="2">
        <f t="shared" si="194"/>
        <v>0</v>
      </c>
      <c r="AG269" s="2">
        <f t="shared" si="178"/>
        <v>0</v>
      </c>
      <c r="AH269" s="2">
        <f t="shared" si="195"/>
        <v>0</v>
      </c>
      <c r="AI269" s="2">
        <f t="shared" si="195"/>
        <v>0</v>
      </c>
      <c r="AJ269" s="2">
        <f t="shared" si="179"/>
        <v>0</v>
      </c>
      <c r="AK269" s="2">
        <v>2940.8</v>
      </c>
      <c r="AL269" s="2">
        <v>2940.8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</v>
      </c>
      <c r="AV269" s="2">
        <v>1</v>
      </c>
      <c r="AW269" s="2">
        <v>1</v>
      </c>
      <c r="AX269" s="2"/>
      <c r="AY269" s="2"/>
      <c r="AZ269" s="2">
        <v>1</v>
      </c>
      <c r="BA269" s="2">
        <v>1</v>
      </c>
      <c r="BB269" s="2">
        <v>1</v>
      </c>
      <c r="BC269" s="2">
        <v>1.1299999999999999</v>
      </c>
      <c r="BD269" s="2" t="s">
        <v>3</v>
      </c>
      <c r="BE269" s="2" t="s">
        <v>3</v>
      </c>
      <c r="BF269" s="2" t="s">
        <v>3</v>
      </c>
      <c r="BG269" s="2" t="s">
        <v>3</v>
      </c>
      <c r="BH269" s="2">
        <v>3</v>
      </c>
      <c r="BI269" s="2">
        <v>1</v>
      </c>
      <c r="BJ269" s="2" t="s">
        <v>196</v>
      </c>
      <c r="BK269" s="2"/>
      <c r="BL269" s="2"/>
      <c r="BM269" s="2">
        <v>500001</v>
      </c>
      <c r="BN269" s="2">
        <v>0</v>
      </c>
      <c r="BO269" s="2" t="s">
        <v>194</v>
      </c>
      <c r="BP269" s="2">
        <v>1</v>
      </c>
      <c r="BQ269" s="2">
        <v>8</v>
      </c>
      <c r="BR269" s="2">
        <v>0</v>
      </c>
      <c r="BS269" s="2">
        <v>1</v>
      </c>
      <c r="BT269" s="2">
        <v>1</v>
      </c>
      <c r="BU269" s="2">
        <v>1</v>
      </c>
      <c r="BV269" s="2">
        <v>1</v>
      </c>
      <c r="BW269" s="2">
        <v>1</v>
      </c>
      <c r="BX269" s="2">
        <v>1</v>
      </c>
      <c r="BY269" s="2" t="s">
        <v>3</v>
      </c>
      <c r="BZ269" s="2">
        <v>0</v>
      </c>
      <c r="CA269" s="2">
        <v>0</v>
      </c>
      <c r="CB269" s="2" t="s">
        <v>3</v>
      </c>
      <c r="CC269" s="2"/>
      <c r="CD269" s="2"/>
      <c r="CE269" s="2">
        <v>0</v>
      </c>
      <c r="CF269" s="2">
        <v>0</v>
      </c>
      <c r="CG269" s="2">
        <v>0</v>
      </c>
      <c r="CH269" s="2"/>
      <c r="CI269" s="2"/>
      <c r="CJ269" s="2"/>
      <c r="CK269" s="2"/>
      <c r="CL269" s="2"/>
      <c r="CM269" s="2">
        <v>0</v>
      </c>
      <c r="CN269" s="2" t="s">
        <v>3</v>
      </c>
      <c r="CO269" s="2">
        <v>0</v>
      </c>
      <c r="CP269" s="2">
        <f t="shared" si="197"/>
        <v>398.77</v>
      </c>
      <c r="CQ269" s="2">
        <f>ROUND(AL269*BC269,2)</f>
        <v>3323.1</v>
      </c>
      <c r="CR269" s="2">
        <f>ROUND(AM269*BB269,2)</f>
        <v>0</v>
      </c>
      <c r="CS269" s="2">
        <f>ROUND(AN269*BS269,2)</f>
        <v>0</v>
      </c>
      <c r="CT269" s="2">
        <f>ROUND(AO269*BA269,2)</f>
        <v>0</v>
      </c>
      <c r="CU269" s="2">
        <f t="shared" si="198"/>
        <v>0</v>
      </c>
      <c r="CV269" s="2">
        <f t="shared" si="198"/>
        <v>0</v>
      </c>
      <c r="CW269" s="2">
        <f t="shared" si="198"/>
        <v>0</v>
      </c>
      <c r="CX269" s="2">
        <f t="shared" si="198"/>
        <v>0</v>
      </c>
      <c r="CY269" s="2">
        <f>0</f>
        <v>0</v>
      </c>
      <c r="CZ269" s="2">
        <f>0</f>
        <v>0</v>
      </c>
      <c r="DA269" s="2"/>
      <c r="DB269" s="2"/>
      <c r="DC269" s="2" t="s">
        <v>3</v>
      </c>
      <c r="DD269" s="2" t="s">
        <v>3</v>
      </c>
      <c r="DE269" s="2" t="s">
        <v>3</v>
      </c>
      <c r="DF269" s="2" t="s">
        <v>3</v>
      </c>
      <c r="DG269" s="2" t="s">
        <v>3</v>
      </c>
      <c r="DH269" s="2" t="s">
        <v>3</v>
      </c>
      <c r="DI269" s="2" t="s">
        <v>3</v>
      </c>
      <c r="DJ269" s="2" t="s">
        <v>3</v>
      </c>
      <c r="DK269" s="2" t="s">
        <v>3</v>
      </c>
      <c r="DL269" s="2" t="s">
        <v>3</v>
      </c>
      <c r="DM269" s="2" t="s">
        <v>3</v>
      </c>
      <c r="DN269" s="2">
        <v>0</v>
      </c>
      <c r="DO269" s="2">
        <v>0</v>
      </c>
      <c r="DP269" s="2">
        <v>1</v>
      </c>
      <c r="DQ269" s="2">
        <v>1</v>
      </c>
      <c r="DR269" s="2"/>
      <c r="DS269" s="2"/>
      <c r="DT269" s="2"/>
      <c r="DU269" s="2">
        <v>1013</v>
      </c>
      <c r="DV269" s="2" t="s">
        <v>90</v>
      </c>
      <c r="DW269" s="2" t="s">
        <v>90</v>
      </c>
      <c r="DX269" s="2">
        <v>1</v>
      </c>
      <c r="DY269" s="2"/>
      <c r="DZ269" s="2" t="s">
        <v>3</v>
      </c>
      <c r="EA269" s="2" t="s">
        <v>3</v>
      </c>
      <c r="EB269" s="2" t="s">
        <v>3</v>
      </c>
      <c r="EC269" s="2" t="s">
        <v>3</v>
      </c>
      <c r="ED269" s="2"/>
      <c r="EE269" s="2">
        <v>52126891</v>
      </c>
      <c r="EF269" s="2">
        <v>8</v>
      </c>
      <c r="EG269" s="2" t="s">
        <v>178</v>
      </c>
      <c r="EH269" s="2">
        <v>0</v>
      </c>
      <c r="EI269" s="2" t="s">
        <v>3</v>
      </c>
      <c r="EJ269" s="2">
        <v>1</v>
      </c>
      <c r="EK269" s="2">
        <v>500001</v>
      </c>
      <c r="EL269" s="2" t="s">
        <v>179</v>
      </c>
      <c r="EM269" s="2" t="s">
        <v>180</v>
      </c>
      <c r="EN269" s="2"/>
      <c r="EO269" s="2" t="s">
        <v>3</v>
      </c>
      <c r="EP269" s="2"/>
      <c r="EQ269" s="2">
        <v>0</v>
      </c>
      <c r="ER269" s="2">
        <v>2940.8</v>
      </c>
      <c r="ES269" s="2">
        <v>2940.8</v>
      </c>
      <c r="ET269" s="2">
        <v>0</v>
      </c>
      <c r="EU269" s="2">
        <v>0</v>
      </c>
      <c r="EV269" s="2">
        <v>0</v>
      </c>
      <c r="EW269" s="2">
        <v>0</v>
      </c>
      <c r="EX269" s="2">
        <v>0</v>
      </c>
      <c r="EY269" s="2">
        <v>0</v>
      </c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>
        <v>0</v>
      </c>
      <c r="FR269" s="2">
        <v>0</v>
      </c>
      <c r="FS269" s="2">
        <v>0</v>
      </c>
      <c r="FT269" s="2"/>
      <c r="FU269" s="2"/>
      <c r="FV269" s="2"/>
      <c r="FW269" s="2"/>
      <c r="FX269" s="2">
        <v>0</v>
      </c>
      <c r="FY269" s="2">
        <v>0</v>
      </c>
      <c r="FZ269" s="2"/>
      <c r="GA269" s="2" t="s">
        <v>3</v>
      </c>
      <c r="GB269" s="2"/>
      <c r="GC269" s="2"/>
      <c r="GD269" s="2">
        <v>1</v>
      </c>
      <c r="GE269" s="2"/>
      <c r="GF269" s="2">
        <v>-230661780</v>
      </c>
      <c r="GG269" s="2">
        <v>2</v>
      </c>
      <c r="GH269" s="2">
        <v>1</v>
      </c>
      <c r="GI269" s="2">
        <v>2</v>
      </c>
      <c r="GJ269" s="2">
        <v>0</v>
      </c>
      <c r="GK269" s="2">
        <v>0</v>
      </c>
      <c r="GL269" s="2">
        <f t="shared" si="180"/>
        <v>0</v>
      </c>
      <c r="GM269" s="2">
        <f t="shared" si="181"/>
        <v>398.77</v>
      </c>
      <c r="GN269" s="2">
        <f t="shared" si="182"/>
        <v>398.77</v>
      </c>
      <c r="GO269" s="2">
        <f t="shared" si="183"/>
        <v>0</v>
      </c>
      <c r="GP269" s="2">
        <f t="shared" si="184"/>
        <v>0</v>
      </c>
      <c r="GQ269" s="2"/>
      <c r="GR269" s="2">
        <v>0</v>
      </c>
      <c r="GS269" s="2">
        <v>0</v>
      </c>
      <c r="GT269" s="2">
        <v>0</v>
      </c>
      <c r="GU269" s="2" t="s">
        <v>3</v>
      </c>
      <c r="GV269" s="2">
        <f t="shared" si="185"/>
        <v>0</v>
      </c>
      <c r="GW269" s="2">
        <v>1</v>
      </c>
      <c r="GX269" s="2">
        <f t="shared" si="186"/>
        <v>0</v>
      </c>
      <c r="GY269" s="2"/>
      <c r="GZ269" s="2"/>
      <c r="HA269" s="2">
        <v>0</v>
      </c>
      <c r="HB269" s="2">
        <v>0</v>
      </c>
      <c r="HC269" s="2">
        <f t="shared" si="199"/>
        <v>0</v>
      </c>
      <c r="HD269" s="2"/>
      <c r="HE269" s="2" t="s">
        <v>3</v>
      </c>
      <c r="HF269" s="2" t="s">
        <v>3</v>
      </c>
      <c r="HG269" s="2"/>
      <c r="HH269" s="2"/>
      <c r="HI269" s="2"/>
      <c r="HJ269" s="2"/>
      <c r="HK269" s="2"/>
      <c r="HL269" s="2"/>
      <c r="HM269" s="2" t="s">
        <v>3</v>
      </c>
      <c r="HN269" s="2" t="s">
        <v>3</v>
      </c>
      <c r="HO269" s="2" t="s">
        <v>3</v>
      </c>
      <c r="HP269" s="2" t="s">
        <v>3</v>
      </c>
      <c r="HQ269" s="2" t="s">
        <v>3</v>
      </c>
      <c r="HR269" s="2"/>
      <c r="HS269" s="2">
        <v>0</v>
      </c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>
        <v>0</v>
      </c>
      <c r="IL269" s="2"/>
      <c r="IM269" s="2"/>
      <c r="IN269" s="2"/>
      <c r="IO269" s="2"/>
      <c r="IP269" s="2"/>
      <c r="IQ269" s="2"/>
      <c r="IR269" s="2"/>
      <c r="IS269" s="2"/>
      <c r="IT269" s="2"/>
      <c r="IU269" s="2"/>
    </row>
    <row r="270" spans="1:255" x14ac:dyDescent="0.2">
      <c r="A270" s="2">
        <v>17</v>
      </c>
      <c r="B270" s="2">
        <v>1</v>
      </c>
      <c r="C270" s="2"/>
      <c r="D270" s="2"/>
      <c r="E270" s="2" t="s">
        <v>277</v>
      </c>
      <c r="F270" s="2" t="s">
        <v>197</v>
      </c>
      <c r="G270" s="2" t="s">
        <v>198</v>
      </c>
      <c r="H270" s="2" t="s">
        <v>126</v>
      </c>
      <c r="I270" s="2">
        <f>ROUND((6)/100,7)</f>
        <v>0.06</v>
      </c>
      <c r="J270" s="2">
        <v>0</v>
      </c>
      <c r="K270" s="2">
        <f>ROUND((6)/100,7)</f>
        <v>0.06</v>
      </c>
      <c r="L270" s="2"/>
      <c r="M270" s="2"/>
      <c r="N270" s="2"/>
      <c r="O270" s="2">
        <f t="shared" si="196"/>
        <v>137.58000000000001</v>
      </c>
      <c r="P270" s="2">
        <f>ROUND(CQ270*I270,2)</f>
        <v>137.58000000000001</v>
      </c>
      <c r="Q270" s="2">
        <f t="shared" si="187"/>
        <v>0</v>
      </c>
      <c r="R270" s="2">
        <f t="shared" si="188"/>
        <v>0</v>
      </c>
      <c r="S270" s="2">
        <f t="shared" si="189"/>
        <v>0</v>
      </c>
      <c r="T270" s="2">
        <f t="shared" si="173"/>
        <v>0</v>
      </c>
      <c r="U270" s="2">
        <f t="shared" si="190"/>
        <v>0</v>
      </c>
      <c r="V270" s="2">
        <f t="shared" si="191"/>
        <v>0</v>
      </c>
      <c r="W270" s="2">
        <f t="shared" si="174"/>
        <v>0</v>
      </c>
      <c r="X270" s="2">
        <f t="shared" si="175"/>
        <v>0</v>
      </c>
      <c r="Y270" s="2">
        <f t="shared" si="176"/>
        <v>0</v>
      </c>
      <c r="Z270" s="2"/>
      <c r="AA270" s="2">
        <v>61975248</v>
      </c>
      <c r="AB270" s="2">
        <f t="shared" si="177"/>
        <v>1926.82</v>
      </c>
      <c r="AC270" s="2">
        <f t="shared" si="192"/>
        <v>1926.82</v>
      </c>
      <c r="AD270" s="2">
        <f t="shared" si="193"/>
        <v>0</v>
      </c>
      <c r="AE270" s="2">
        <f t="shared" si="194"/>
        <v>0</v>
      </c>
      <c r="AF270" s="2">
        <f t="shared" si="194"/>
        <v>0</v>
      </c>
      <c r="AG270" s="2">
        <f t="shared" si="178"/>
        <v>0</v>
      </c>
      <c r="AH270" s="2">
        <f t="shared" si="195"/>
        <v>0</v>
      </c>
      <c r="AI270" s="2">
        <f t="shared" si="195"/>
        <v>0</v>
      </c>
      <c r="AJ270" s="2">
        <f t="shared" si="179"/>
        <v>0</v>
      </c>
      <c r="AK270" s="2">
        <v>1926.82</v>
      </c>
      <c r="AL270" s="2">
        <v>1926.82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v>0</v>
      </c>
      <c r="AV270" s="2">
        <v>1</v>
      </c>
      <c r="AW270" s="2">
        <v>1</v>
      </c>
      <c r="AX270" s="2"/>
      <c r="AY270" s="2"/>
      <c r="AZ270" s="2">
        <v>1</v>
      </c>
      <c r="BA270" s="2">
        <v>1</v>
      </c>
      <c r="BB270" s="2">
        <v>1</v>
      </c>
      <c r="BC270" s="2">
        <v>1.19</v>
      </c>
      <c r="BD270" s="2" t="s">
        <v>3</v>
      </c>
      <c r="BE270" s="2" t="s">
        <v>3</v>
      </c>
      <c r="BF270" s="2" t="s">
        <v>3</v>
      </c>
      <c r="BG270" s="2" t="s">
        <v>3</v>
      </c>
      <c r="BH270" s="2">
        <v>3</v>
      </c>
      <c r="BI270" s="2">
        <v>1</v>
      </c>
      <c r="BJ270" s="2" t="s">
        <v>199</v>
      </c>
      <c r="BK270" s="2"/>
      <c r="BL270" s="2"/>
      <c r="BM270" s="2">
        <v>500001</v>
      </c>
      <c r="BN270" s="2">
        <v>0</v>
      </c>
      <c r="BO270" s="2" t="s">
        <v>197</v>
      </c>
      <c r="BP270" s="2">
        <v>1</v>
      </c>
      <c r="BQ270" s="2">
        <v>8</v>
      </c>
      <c r="BR270" s="2">
        <v>0</v>
      </c>
      <c r="BS270" s="2">
        <v>1</v>
      </c>
      <c r="BT270" s="2">
        <v>1</v>
      </c>
      <c r="BU270" s="2">
        <v>1</v>
      </c>
      <c r="BV270" s="2">
        <v>1</v>
      </c>
      <c r="BW270" s="2">
        <v>1</v>
      </c>
      <c r="BX270" s="2">
        <v>1</v>
      </c>
      <c r="BY270" s="2" t="s">
        <v>3</v>
      </c>
      <c r="BZ270" s="2">
        <v>0</v>
      </c>
      <c r="CA270" s="2">
        <v>0</v>
      </c>
      <c r="CB270" s="2" t="s">
        <v>3</v>
      </c>
      <c r="CC270" s="2"/>
      <c r="CD270" s="2"/>
      <c r="CE270" s="2">
        <v>0</v>
      </c>
      <c r="CF270" s="2">
        <v>0</v>
      </c>
      <c r="CG270" s="2">
        <v>0</v>
      </c>
      <c r="CH270" s="2"/>
      <c r="CI270" s="2"/>
      <c r="CJ270" s="2"/>
      <c r="CK270" s="2"/>
      <c r="CL270" s="2"/>
      <c r="CM270" s="2">
        <v>0</v>
      </c>
      <c r="CN270" s="2" t="s">
        <v>3</v>
      </c>
      <c r="CO270" s="2">
        <v>0</v>
      </c>
      <c r="CP270" s="2">
        <f t="shared" si="197"/>
        <v>137.58000000000001</v>
      </c>
      <c r="CQ270" s="2">
        <f>ROUND(AL270*BC270,2)</f>
        <v>2292.92</v>
      </c>
      <c r="CR270" s="2">
        <f>ROUND(AM270*BB270,2)</f>
        <v>0</v>
      </c>
      <c r="CS270" s="2">
        <f>ROUND(AN270*BS270,2)</f>
        <v>0</v>
      </c>
      <c r="CT270" s="2">
        <f>ROUND(AO270*BA270,2)</f>
        <v>0</v>
      </c>
      <c r="CU270" s="2">
        <f t="shared" si="198"/>
        <v>0</v>
      </c>
      <c r="CV270" s="2">
        <f t="shared" si="198"/>
        <v>0</v>
      </c>
      <c r="CW270" s="2">
        <f t="shared" si="198"/>
        <v>0</v>
      </c>
      <c r="CX270" s="2">
        <f t="shared" si="198"/>
        <v>0</v>
      </c>
      <c r="CY270" s="2">
        <f>0</f>
        <v>0</v>
      </c>
      <c r="CZ270" s="2">
        <f>0</f>
        <v>0</v>
      </c>
      <c r="DA270" s="2"/>
      <c r="DB270" s="2"/>
      <c r="DC270" s="2" t="s">
        <v>3</v>
      </c>
      <c r="DD270" s="2" t="s">
        <v>3</v>
      </c>
      <c r="DE270" s="2" t="s">
        <v>3</v>
      </c>
      <c r="DF270" s="2" t="s">
        <v>3</v>
      </c>
      <c r="DG270" s="2" t="s">
        <v>3</v>
      </c>
      <c r="DH270" s="2" t="s">
        <v>3</v>
      </c>
      <c r="DI270" s="2" t="s">
        <v>3</v>
      </c>
      <c r="DJ270" s="2" t="s">
        <v>3</v>
      </c>
      <c r="DK270" s="2" t="s">
        <v>3</v>
      </c>
      <c r="DL270" s="2" t="s">
        <v>3</v>
      </c>
      <c r="DM270" s="2" t="s">
        <v>3</v>
      </c>
      <c r="DN270" s="2">
        <v>0</v>
      </c>
      <c r="DO270" s="2">
        <v>0</v>
      </c>
      <c r="DP270" s="2">
        <v>1</v>
      </c>
      <c r="DQ270" s="2">
        <v>1</v>
      </c>
      <c r="DR270" s="2"/>
      <c r="DS270" s="2"/>
      <c r="DT270" s="2"/>
      <c r="DU270" s="2">
        <v>1013</v>
      </c>
      <c r="DV270" s="2" t="s">
        <v>126</v>
      </c>
      <c r="DW270" s="2" t="s">
        <v>126</v>
      </c>
      <c r="DX270" s="2">
        <v>1</v>
      </c>
      <c r="DY270" s="2"/>
      <c r="DZ270" s="2" t="s">
        <v>3</v>
      </c>
      <c r="EA270" s="2" t="s">
        <v>3</v>
      </c>
      <c r="EB270" s="2" t="s">
        <v>3</v>
      </c>
      <c r="EC270" s="2" t="s">
        <v>3</v>
      </c>
      <c r="ED270" s="2"/>
      <c r="EE270" s="2">
        <v>52126891</v>
      </c>
      <c r="EF270" s="2">
        <v>8</v>
      </c>
      <c r="EG270" s="2" t="s">
        <v>178</v>
      </c>
      <c r="EH270" s="2">
        <v>0</v>
      </c>
      <c r="EI270" s="2" t="s">
        <v>3</v>
      </c>
      <c r="EJ270" s="2">
        <v>1</v>
      </c>
      <c r="EK270" s="2">
        <v>500001</v>
      </c>
      <c r="EL270" s="2" t="s">
        <v>179</v>
      </c>
      <c r="EM270" s="2" t="s">
        <v>180</v>
      </c>
      <c r="EN270" s="2"/>
      <c r="EO270" s="2" t="s">
        <v>3</v>
      </c>
      <c r="EP270" s="2"/>
      <c r="EQ270" s="2">
        <v>0</v>
      </c>
      <c r="ER270" s="2">
        <v>1926.82</v>
      </c>
      <c r="ES270" s="2">
        <v>1926.82</v>
      </c>
      <c r="ET270" s="2">
        <v>0</v>
      </c>
      <c r="EU270" s="2">
        <v>0</v>
      </c>
      <c r="EV270" s="2">
        <v>0</v>
      </c>
      <c r="EW270" s="2">
        <v>0</v>
      </c>
      <c r="EX270" s="2">
        <v>0</v>
      </c>
      <c r="EY270" s="2">
        <v>0</v>
      </c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>
        <v>0</v>
      </c>
      <c r="FR270" s="2">
        <v>0</v>
      </c>
      <c r="FS270" s="2">
        <v>0</v>
      </c>
      <c r="FT270" s="2"/>
      <c r="FU270" s="2"/>
      <c r="FV270" s="2"/>
      <c r="FW270" s="2"/>
      <c r="FX270" s="2">
        <v>0</v>
      </c>
      <c r="FY270" s="2">
        <v>0</v>
      </c>
      <c r="FZ270" s="2"/>
      <c r="GA270" s="2" t="s">
        <v>3</v>
      </c>
      <c r="GB270" s="2"/>
      <c r="GC270" s="2"/>
      <c r="GD270" s="2">
        <v>1</v>
      </c>
      <c r="GE270" s="2"/>
      <c r="GF270" s="2">
        <v>6827095</v>
      </c>
      <c r="GG270" s="2">
        <v>2</v>
      </c>
      <c r="GH270" s="2">
        <v>1</v>
      </c>
      <c r="GI270" s="2">
        <v>2</v>
      </c>
      <c r="GJ270" s="2">
        <v>0</v>
      </c>
      <c r="GK270" s="2">
        <v>0</v>
      </c>
      <c r="GL270" s="2">
        <f t="shared" si="180"/>
        <v>0</v>
      </c>
      <c r="GM270" s="2">
        <f t="shared" si="181"/>
        <v>137.58000000000001</v>
      </c>
      <c r="GN270" s="2">
        <f t="shared" si="182"/>
        <v>137.58000000000001</v>
      </c>
      <c r="GO270" s="2">
        <f t="shared" si="183"/>
        <v>0</v>
      </c>
      <c r="GP270" s="2">
        <f t="shared" si="184"/>
        <v>0</v>
      </c>
      <c r="GQ270" s="2"/>
      <c r="GR270" s="2">
        <v>0</v>
      </c>
      <c r="GS270" s="2">
        <v>0</v>
      </c>
      <c r="GT270" s="2">
        <v>0</v>
      </c>
      <c r="GU270" s="2" t="s">
        <v>3</v>
      </c>
      <c r="GV270" s="2">
        <f t="shared" si="185"/>
        <v>0</v>
      </c>
      <c r="GW270" s="2">
        <v>1</v>
      </c>
      <c r="GX270" s="2">
        <f t="shared" si="186"/>
        <v>0</v>
      </c>
      <c r="GY270" s="2"/>
      <c r="GZ270" s="2"/>
      <c r="HA270" s="2">
        <v>0</v>
      </c>
      <c r="HB270" s="2">
        <v>0</v>
      </c>
      <c r="HC270" s="2">
        <f t="shared" si="199"/>
        <v>0</v>
      </c>
      <c r="HD270" s="2"/>
      <c r="HE270" s="2" t="s">
        <v>3</v>
      </c>
      <c r="HF270" s="2" t="s">
        <v>3</v>
      </c>
      <c r="HG270" s="2"/>
      <c r="HH270" s="2"/>
      <c r="HI270" s="2"/>
      <c r="HJ270" s="2"/>
      <c r="HK270" s="2"/>
      <c r="HL270" s="2"/>
      <c r="HM270" s="2" t="s">
        <v>3</v>
      </c>
      <c r="HN270" s="2" t="s">
        <v>3</v>
      </c>
      <c r="HO270" s="2" t="s">
        <v>3</v>
      </c>
      <c r="HP270" s="2" t="s">
        <v>3</v>
      </c>
      <c r="HQ270" s="2" t="s">
        <v>3</v>
      </c>
      <c r="HR270" s="2"/>
      <c r="HS270" s="2">
        <v>0</v>
      </c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>
        <v>0</v>
      </c>
      <c r="IL270" s="2"/>
      <c r="IM270" s="2"/>
      <c r="IN270" s="2"/>
      <c r="IO270" s="2"/>
      <c r="IP270" s="2"/>
      <c r="IQ270" s="2"/>
      <c r="IR270" s="2"/>
      <c r="IS270" s="2"/>
      <c r="IT270" s="2"/>
      <c r="IU270" s="2"/>
    </row>
    <row r="271" spans="1:255" ht="409.5" x14ac:dyDescent="0.2">
      <c r="A271" s="2">
        <v>17</v>
      </c>
      <c r="B271" s="2">
        <v>1</v>
      </c>
      <c r="C271" s="2">
        <f>ROW(SmtRes!A112)</f>
        <v>112</v>
      </c>
      <c r="D271" s="2">
        <f>ROW(EtalonRes!A112)</f>
        <v>112</v>
      </c>
      <c r="E271" s="2" t="s">
        <v>278</v>
      </c>
      <c r="F271" s="2" t="s">
        <v>279</v>
      </c>
      <c r="G271" s="2" t="s">
        <v>280</v>
      </c>
      <c r="H271" s="2" t="s">
        <v>237</v>
      </c>
      <c r="I271" s="2">
        <f>ROUND((0.5)/100,7)</f>
        <v>5.0000000000000001E-3</v>
      </c>
      <c r="J271" s="2">
        <v>0</v>
      </c>
      <c r="K271" s="2">
        <f>ROUND((0.5)/100,7)</f>
        <v>5.0000000000000001E-3</v>
      </c>
      <c r="L271" s="2"/>
      <c r="M271" s="2"/>
      <c r="N271" s="2"/>
      <c r="O271" s="2">
        <f t="shared" si="196"/>
        <v>204.07</v>
      </c>
      <c r="P271" s="2">
        <f>SUMIF(SmtRes!AQ112:'SmtRes'!AQ112,"=1",SmtRes!DF112:'SmtRes'!DF112)</f>
        <v>0</v>
      </c>
      <c r="Q271" s="2">
        <f>SUMIF(SmtRes!AQ112:'SmtRes'!AQ112,"=1",SmtRes!DG112:'SmtRes'!DG112)</f>
        <v>0</v>
      </c>
      <c r="R271" s="2">
        <f>SUMIF(SmtRes!AQ112:'SmtRes'!AQ112,"=1",SmtRes!DH112:'SmtRes'!DH112)</f>
        <v>0</v>
      </c>
      <c r="S271" s="2">
        <f>SUMIF(SmtRes!AQ112:'SmtRes'!AQ112,"=1",SmtRes!DI112:'SmtRes'!DI112)</f>
        <v>204.07</v>
      </c>
      <c r="T271" s="2">
        <f t="shared" si="173"/>
        <v>0</v>
      </c>
      <c r="U271" s="2">
        <f>SUMIF(SmtRes!AQ112:'SmtRes'!AQ112,"=1",SmtRes!CV112:'SmtRes'!CV112)</f>
        <v>0.53100000000000003</v>
      </c>
      <c r="V271" s="2">
        <f>SUMIF(SmtRes!AQ112:'SmtRes'!AQ112,"=1",SmtRes!CW112:'SmtRes'!CW112)</f>
        <v>0</v>
      </c>
      <c r="W271" s="2">
        <f t="shared" si="174"/>
        <v>0</v>
      </c>
      <c r="X271" s="2">
        <f t="shared" si="175"/>
        <v>181.62</v>
      </c>
      <c r="Y271" s="2">
        <f t="shared" si="176"/>
        <v>81.63</v>
      </c>
      <c r="Z271" s="2"/>
      <c r="AA271" s="2">
        <v>61975248</v>
      </c>
      <c r="AB271" s="2">
        <f t="shared" si="177"/>
        <v>40814.784</v>
      </c>
      <c r="AC271" s="2">
        <f>ROUND((0),6)</f>
        <v>0</v>
      </c>
      <c r="AD271" s="2">
        <f>ROUND((((0)-(0))+AE271),6)</f>
        <v>0</v>
      </c>
      <c r="AE271" s="2">
        <f>ROUND((0),6)</f>
        <v>0</v>
      </c>
      <c r="AF271" s="2">
        <f>ROUND((SUM(SmtRes!BT112:'SmtRes'!BT112)),6)</f>
        <v>40814.784</v>
      </c>
      <c r="AG271" s="2">
        <f t="shared" si="178"/>
        <v>0</v>
      </c>
      <c r="AH271" s="2">
        <f>(SUM(SmtRes!BU112:'SmtRes'!BU112))</f>
        <v>106.2</v>
      </c>
      <c r="AI271" s="2">
        <f>(0)</f>
        <v>0</v>
      </c>
      <c r="AJ271" s="2">
        <f t="shared" si="179"/>
        <v>0</v>
      </c>
      <c r="AK271" s="2">
        <v>34012.32</v>
      </c>
      <c r="AL271" s="2">
        <v>0</v>
      </c>
      <c r="AM271" s="2">
        <v>0</v>
      </c>
      <c r="AN271" s="2">
        <v>0</v>
      </c>
      <c r="AO271" s="2">
        <v>34012.32</v>
      </c>
      <c r="AP271" s="2">
        <v>0</v>
      </c>
      <c r="AQ271" s="2">
        <v>88.5</v>
      </c>
      <c r="AR271" s="2">
        <v>0</v>
      </c>
      <c r="AS271" s="2">
        <v>0</v>
      </c>
      <c r="AT271" s="2">
        <v>89</v>
      </c>
      <c r="AU271" s="2">
        <v>40</v>
      </c>
      <c r="AV271" s="2">
        <v>1</v>
      </c>
      <c r="AW271" s="2">
        <v>1</v>
      </c>
      <c r="AX271" s="2"/>
      <c r="AY271" s="2"/>
      <c r="AZ271" s="2">
        <v>1</v>
      </c>
      <c r="BA271" s="2">
        <v>1</v>
      </c>
      <c r="BB271" s="2">
        <v>1</v>
      </c>
      <c r="BC271" s="2">
        <v>1</v>
      </c>
      <c r="BD271" s="2" t="s">
        <v>3</v>
      </c>
      <c r="BE271" s="2" t="s">
        <v>3</v>
      </c>
      <c r="BF271" s="2" t="s">
        <v>3</v>
      </c>
      <c r="BG271" s="2" t="s">
        <v>3</v>
      </c>
      <c r="BH271" s="2">
        <v>0</v>
      </c>
      <c r="BI271" s="2">
        <v>1</v>
      </c>
      <c r="BJ271" s="2" t="s">
        <v>281</v>
      </c>
      <c r="BK271" s="2"/>
      <c r="BL271" s="2"/>
      <c r="BM271" s="2">
        <v>1003</v>
      </c>
      <c r="BN271" s="2">
        <v>0</v>
      </c>
      <c r="BO271" s="2" t="s">
        <v>3</v>
      </c>
      <c r="BP271" s="2">
        <v>0</v>
      </c>
      <c r="BQ271" s="2">
        <v>2</v>
      </c>
      <c r="BR271" s="2">
        <v>0</v>
      </c>
      <c r="BS271" s="2">
        <v>1</v>
      </c>
      <c r="BT271" s="2">
        <v>1</v>
      </c>
      <c r="BU271" s="2">
        <v>1</v>
      </c>
      <c r="BV271" s="2">
        <v>1</v>
      </c>
      <c r="BW271" s="2">
        <v>1</v>
      </c>
      <c r="BX271" s="2">
        <v>1</v>
      </c>
      <c r="BY271" s="2" t="s">
        <v>3</v>
      </c>
      <c r="BZ271" s="2">
        <v>89</v>
      </c>
      <c r="CA271" s="2">
        <v>40</v>
      </c>
      <c r="CB271" s="2" t="s">
        <v>3</v>
      </c>
      <c r="CC271" s="2"/>
      <c r="CD271" s="2"/>
      <c r="CE271" s="2">
        <v>0</v>
      </c>
      <c r="CF271" s="2">
        <v>0</v>
      </c>
      <c r="CG271" s="2">
        <v>0</v>
      </c>
      <c r="CH271" s="2"/>
      <c r="CI271" s="2"/>
      <c r="CJ271" s="2"/>
      <c r="CK271" s="2"/>
      <c r="CL271" s="2"/>
      <c r="CM271" s="2">
        <v>0</v>
      </c>
      <c r="CN271" s="7" t="s">
        <v>529</v>
      </c>
      <c r="CO271" s="2">
        <v>0</v>
      </c>
      <c r="CP271" s="2">
        <f t="shared" si="197"/>
        <v>204.07</v>
      </c>
      <c r="CQ271" s="2">
        <f>SUMIF(SmtRes!AQ112:'SmtRes'!AQ112,"=1",SmtRes!AA112:'SmtRes'!AA112)</f>
        <v>0</v>
      </c>
      <c r="CR271" s="2">
        <f>SUMIF(SmtRes!AQ112:'SmtRes'!AQ112,"=1",SmtRes!AB112:'SmtRes'!AB112)</f>
        <v>0</v>
      </c>
      <c r="CS271" s="2">
        <f>SUMIF(SmtRes!AQ112:'SmtRes'!AQ112,"=1",SmtRes!AC112:'SmtRes'!AC112)</f>
        <v>0</v>
      </c>
      <c r="CT271" s="2">
        <f>SUMIF(SmtRes!AQ112:'SmtRes'!AQ112,"=1",SmtRes!AD112:'SmtRes'!AD112)</f>
        <v>384.32</v>
      </c>
      <c r="CU271" s="2">
        <f>AG271</f>
        <v>0</v>
      </c>
      <c r="CV271" s="2">
        <f>SUMIF(SmtRes!AQ112:'SmtRes'!AQ112,"=1",SmtRes!BU112:'SmtRes'!BU112)</f>
        <v>106.2</v>
      </c>
      <c r="CW271" s="2">
        <f>SUMIF(SmtRes!AQ112:'SmtRes'!AQ112,"=1",SmtRes!BV112:'SmtRes'!BV112)</f>
        <v>0</v>
      </c>
      <c r="CX271" s="2">
        <f>AJ271</f>
        <v>0</v>
      </c>
      <c r="CY271" s="2">
        <f>(((S271+R271)*AT271)/100)</f>
        <v>181.6223</v>
      </c>
      <c r="CZ271" s="2">
        <f>(((S271+R271)*AU271)/100)</f>
        <v>81.627999999999986</v>
      </c>
      <c r="DA271" s="2"/>
      <c r="DB271" s="2">
        <v>12</v>
      </c>
      <c r="DC271" s="2" t="s">
        <v>3</v>
      </c>
      <c r="DD271" s="2" t="s">
        <v>3</v>
      </c>
      <c r="DE271" s="2" t="s">
        <v>22</v>
      </c>
      <c r="DF271" s="2" t="s">
        <v>22</v>
      </c>
      <c r="DG271" s="2" t="s">
        <v>22</v>
      </c>
      <c r="DH271" s="2" t="s">
        <v>3</v>
      </c>
      <c r="DI271" s="2" t="s">
        <v>22</v>
      </c>
      <c r="DJ271" s="2" t="s">
        <v>22</v>
      </c>
      <c r="DK271" s="2" t="s">
        <v>3</v>
      </c>
      <c r="DL271" s="2" t="s">
        <v>3</v>
      </c>
      <c r="DM271" s="2" t="s">
        <v>3</v>
      </c>
      <c r="DN271" s="2">
        <v>0</v>
      </c>
      <c r="DO271" s="2">
        <v>0</v>
      </c>
      <c r="DP271" s="2">
        <v>1</v>
      </c>
      <c r="DQ271" s="2">
        <v>1</v>
      </c>
      <c r="DR271" s="2"/>
      <c r="DS271" s="2"/>
      <c r="DT271" s="2"/>
      <c r="DU271" s="2">
        <v>1007</v>
      </c>
      <c r="DV271" s="2" t="s">
        <v>237</v>
      </c>
      <c r="DW271" s="2" t="s">
        <v>237</v>
      </c>
      <c r="DX271" s="2">
        <v>100</v>
      </c>
      <c r="DY271" s="2"/>
      <c r="DZ271" s="2" t="s">
        <v>3</v>
      </c>
      <c r="EA271" s="2" t="s">
        <v>3</v>
      </c>
      <c r="EB271" s="2" t="s">
        <v>3</v>
      </c>
      <c r="EC271" s="2" t="s">
        <v>3</v>
      </c>
      <c r="ED271" s="2"/>
      <c r="EE271" s="2">
        <v>52126934</v>
      </c>
      <c r="EF271" s="2">
        <v>2</v>
      </c>
      <c r="EG271" s="2" t="s">
        <v>23</v>
      </c>
      <c r="EH271" s="2">
        <v>1</v>
      </c>
      <c r="EI271" s="2" t="s">
        <v>24</v>
      </c>
      <c r="EJ271" s="2">
        <v>1</v>
      </c>
      <c r="EK271" s="2">
        <v>1003</v>
      </c>
      <c r="EL271" s="2" t="s">
        <v>239</v>
      </c>
      <c r="EM271" s="2" t="s">
        <v>26</v>
      </c>
      <c r="EN271" s="2"/>
      <c r="EO271" s="2" t="s">
        <v>27</v>
      </c>
      <c r="EP271" s="2"/>
      <c r="EQ271" s="2">
        <v>0</v>
      </c>
      <c r="ER271" s="2">
        <v>0</v>
      </c>
      <c r="ES271" s="2">
        <v>0</v>
      </c>
      <c r="ET271" s="2">
        <v>0</v>
      </c>
      <c r="EU271" s="2">
        <v>0</v>
      </c>
      <c r="EV271" s="2">
        <v>0</v>
      </c>
      <c r="EW271" s="2">
        <v>88.5</v>
      </c>
      <c r="EX271" s="2">
        <v>0</v>
      </c>
      <c r="EY271" s="2">
        <v>0</v>
      </c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>
        <v>0</v>
      </c>
      <c r="FR271" s="2">
        <v>0</v>
      </c>
      <c r="FS271" s="2">
        <v>0</v>
      </c>
      <c r="FT271" s="2"/>
      <c r="FU271" s="2"/>
      <c r="FV271" s="2"/>
      <c r="FW271" s="2"/>
      <c r="FX271" s="2">
        <v>89</v>
      </c>
      <c r="FY271" s="2">
        <v>40</v>
      </c>
      <c r="FZ271" s="2"/>
      <c r="GA271" s="2" t="s">
        <v>3</v>
      </c>
      <c r="GB271" s="2"/>
      <c r="GC271" s="2"/>
      <c r="GD271" s="2">
        <v>1</v>
      </c>
      <c r="GE271" s="2"/>
      <c r="GF271" s="2">
        <v>-1878548467</v>
      </c>
      <c r="GG271" s="2">
        <v>2</v>
      </c>
      <c r="GH271" s="2">
        <v>1</v>
      </c>
      <c r="GI271" s="2">
        <v>-2</v>
      </c>
      <c r="GJ271" s="2">
        <v>0</v>
      </c>
      <c r="GK271" s="2">
        <v>0</v>
      </c>
      <c r="GL271" s="2">
        <f t="shared" si="180"/>
        <v>0</v>
      </c>
      <c r="GM271" s="2">
        <f t="shared" si="181"/>
        <v>467.32</v>
      </c>
      <c r="GN271" s="2">
        <f t="shared" si="182"/>
        <v>467.32</v>
      </c>
      <c r="GO271" s="2">
        <f t="shared" si="183"/>
        <v>0</v>
      </c>
      <c r="GP271" s="2">
        <f t="shared" si="184"/>
        <v>0</v>
      </c>
      <c r="GQ271" s="2"/>
      <c r="GR271" s="2">
        <v>0</v>
      </c>
      <c r="GS271" s="2">
        <v>3</v>
      </c>
      <c r="GT271" s="2">
        <v>0</v>
      </c>
      <c r="GU271" s="2" t="s">
        <v>3</v>
      </c>
      <c r="GV271" s="2">
        <f t="shared" si="185"/>
        <v>0</v>
      </c>
      <c r="GW271" s="2">
        <v>1</v>
      </c>
      <c r="GX271" s="2">
        <f t="shared" si="186"/>
        <v>0</v>
      </c>
      <c r="GY271" s="2"/>
      <c r="GZ271" s="2"/>
      <c r="HA271" s="2">
        <v>0</v>
      </c>
      <c r="HB271" s="2">
        <v>0</v>
      </c>
      <c r="HC271" s="2">
        <f t="shared" si="199"/>
        <v>0</v>
      </c>
      <c r="HD271" s="2"/>
      <c r="HE271" s="2" t="s">
        <v>3</v>
      </c>
      <c r="HF271" s="2" t="s">
        <v>3</v>
      </c>
      <c r="HG271" s="2"/>
      <c r="HH271" s="2"/>
      <c r="HI271" s="2"/>
      <c r="HJ271" s="2"/>
      <c r="HK271" s="2"/>
      <c r="HL271" s="2"/>
      <c r="HM271" s="2" t="s">
        <v>3</v>
      </c>
      <c r="HN271" s="2" t="s">
        <v>240</v>
      </c>
      <c r="HO271" s="2" t="s">
        <v>241</v>
      </c>
      <c r="HP271" s="2" t="s">
        <v>239</v>
      </c>
      <c r="HQ271" s="2" t="s">
        <v>239</v>
      </c>
      <c r="HR271" s="2"/>
      <c r="HS271" s="2">
        <v>0</v>
      </c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>
        <v>0</v>
      </c>
      <c r="IL271" s="2"/>
      <c r="IM271" s="2"/>
      <c r="IN271" s="2"/>
      <c r="IO271" s="2"/>
      <c r="IP271" s="2"/>
      <c r="IQ271" s="2"/>
      <c r="IR271" s="2"/>
      <c r="IS271" s="2"/>
      <c r="IT271" s="2"/>
      <c r="IU271" s="2"/>
    </row>
    <row r="273" spans="1:206" x14ac:dyDescent="0.2">
      <c r="A273" s="3">
        <v>51</v>
      </c>
      <c r="B273" s="3">
        <f>B256</f>
        <v>1</v>
      </c>
      <c r="C273" s="3">
        <f>A256</f>
        <v>4</v>
      </c>
      <c r="D273" s="3">
        <f>ROW(A256)</f>
        <v>256</v>
      </c>
      <c r="E273" s="3"/>
      <c r="F273" s="3" t="str">
        <f>IF(F256&lt;&gt;"",F256,"")</f>
        <v>Новый раздел</v>
      </c>
      <c r="G273" s="3" t="str">
        <f>IF(G256&lt;&gt;"",G256,"")</f>
        <v>Контур повторного заземления нулевого провода.</v>
      </c>
      <c r="H273" s="3">
        <v>0</v>
      </c>
      <c r="I273" s="3"/>
      <c r="J273" s="3"/>
      <c r="K273" s="3"/>
      <c r="L273" s="3"/>
      <c r="M273" s="3"/>
      <c r="N273" s="3"/>
      <c r="O273" s="3">
        <f t="shared" ref="O273:T273" si="200">ROUND(AB273,2)</f>
        <v>7287.7</v>
      </c>
      <c r="P273" s="3">
        <f t="shared" si="200"/>
        <v>3696.8</v>
      </c>
      <c r="Q273" s="3">
        <f t="shared" si="200"/>
        <v>153.94999999999999</v>
      </c>
      <c r="R273" s="3">
        <f t="shared" si="200"/>
        <v>70.67</v>
      </c>
      <c r="S273" s="3">
        <f t="shared" si="200"/>
        <v>3366.28</v>
      </c>
      <c r="T273" s="3">
        <f t="shared" si="200"/>
        <v>0</v>
      </c>
      <c r="U273" s="3">
        <f>AH273</f>
        <v>7.2497999999999996</v>
      </c>
      <c r="V273" s="3">
        <f>AI273</f>
        <v>0.12240000000000001</v>
      </c>
      <c r="W273" s="3">
        <f>ROUND(AJ273,2)</f>
        <v>0</v>
      </c>
      <c r="X273" s="3">
        <f>ROUND(AK273,2)</f>
        <v>3287.89</v>
      </c>
      <c r="Y273" s="3">
        <f>ROUND(AL273,2)</f>
        <v>1689.66</v>
      </c>
      <c r="Z273" s="3"/>
      <c r="AA273" s="3"/>
      <c r="AB273" s="3">
        <f>ROUND(SUMIF(AA260:AA271,"=61975248",O260:O271),2)</f>
        <v>7287.7</v>
      </c>
      <c r="AC273" s="3">
        <f>ROUND(SUMIF(AA260:AA271,"=61975248",P260:P271),2)</f>
        <v>3696.8</v>
      </c>
      <c r="AD273" s="3">
        <f>ROUND(SUMIF(AA260:AA271,"=61975248",Q260:Q271),2)</f>
        <v>153.94999999999999</v>
      </c>
      <c r="AE273" s="3">
        <f>ROUND(SUMIF(AA260:AA271,"=61975248",R260:R271),2)</f>
        <v>70.67</v>
      </c>
      <c r="AF273" s="3">
        <f>ROUND(SUMIF(AA260:AA271,"=61975248",S260:S271),2)</f>
        <v>3366.28</v>
      </c>
      <c r="AG273" s="3">
        <f>ROUND(SUMIF(AA260:AA271,"=61975248",T260:T271),2)</f>
        <v>0</v>
      </c>
      <c r="AH273" s="3">
        <f>SUMIF(AA260:AA271,"=61975248",U260:U271)</f>
        <v>7.2497999999999996</v>
      </c>
      <c r="AI273" s="3">
        <f>SUMIF(AA260:AA271,"=61975248",V260:V271)</f>
        <v>0.12240000000000001</v>
      </c>
      <c r="AJ273" s="3">
        <f>ROUND(SUMIF(AA260:AA271,"=61975248",W260:W271),2)</f>
        <v>0</v>
      </c>
      <c r="AK273" s="3">
        <f>ROUND(SUMIF(AA260:AA271,"=61975248",X260:X271),2)</f>
        <v>3287.89</v>
      </c>
      <c r="AL273" s="3">
        <f>ROUND(SUMIF(AA260:AA271,"=61975248",Y260:Y271),2)</f>
        <v>1689.66</v>
      </c>
      <c r="AM273" s="3"/>
      <c r="AN273" s="3"/>
      <c r="AO273" s="3">
        <f t="shared" ref="AO273:BD273" si="201">ROUND(BX273,2)</f>
        <v>0</v>
      </c>
      <c r="AP273" s="3">
        <f t="shared" si="201"/>
        <v>0</v>
      </c>
      <c r="AQ273" s="3">
        <f t="shared" si="201"/>
        <v>0</v>
      </c>
      <c r="AR273" s="3">
        <f t="shared" si="201"/>
        <v>12265.25</v>
      </c>
      <c r="AS273" s="3">
        <f t="shared" si="201"/>
        <v>3324.94</v>
      </c>
      <c r="AT273" s="3">
        <f t="shared" si="201"/>
        <v>8940.31</v>
      </c>
      <c r="AU273" s="3">
        <f t="shared" si="201"/>
        <v>0</v>
      </c>
      <c r="AV273" s="3">
        <f t="shared" si="201"/>
        <v>3696.8</v>
      </c>
      <c r="AW273" s="3">
        <f t="shared" si="201"/>
        <v>3696.8</v>
      </c>
      <c r="AX273" s="3">
        <f t="shared" si="201"/>
        <v>0</v>
      </c>
      <c r="AY273" s="3">
        <f t="shared" si="201"/>
        <v>3696.8</v>
      </c>
      <c r="AZ273" s="3">
        <f t="shared" si="201"/>
        <v>0</v>
      </c>
      <c r="BA273" s="3">
        <f t="shared" si="201"/>
        <v>0</v>
      </c>
      <c r="BB273" s="3">
        <f t="shared" si="201"/>
        <v>0</v>
      </c>
      <c r="BC273" s="3">
        <f t="shared" si="201"/>
        <v>0</v>
      </c>
      <c r="BD273" s="3">
        <f t="shared" si="201"/>
        <v>0</v>
      </c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>
        <f>ROUND(SUMIF(AA260:AA271,"=61975248",FQ260:FQ271),2)</f>
        <v>0</v>
      </c>
      <c r="BY273" s="3">
        <f>ROUND(SUMIF(AA260:AA271,"=61975248",FR260:FR271),2)</f>
        <v>0</v>
      </c>
      <c r="BZ273" s="3">
        <f>ROUND(SUMIF(AA260:AA271,"=61975248",GL260:GL271),2)</f>
        <v>0</v>
      </c>
      <c r="CA273" s="3">
        <f>ROUND(SUMIF(AA260:AA271,"=61975248",GM260:GM271),2)</f>
        <v>12265.25</v>
      </c>
      <c r="CB273" s="3">
        <f>ROUND(SUMIF(AA260:AA271,"=61975248",GN260:GN271),2)</f>
        <v>3324.94</v>
      </c>
      <c r="CC273" s="3">
        <f>ROUND(SUMIF(AA260:AA271,"=61975248",GO260:GO271),2)</f>
        <v>8940.31</v>
      </c>
      <c r="CD273" s="3">
        <f>ROUND(SUMIF(AA260:AA271,"=61975248",GP260:GP271),2)</f>
        <v>0</v>
      </c>
      <c r="CE273" s="3">
        <f>AC273-BX273</f>
        <v>3696.8</v>
      </c>
      <c r="CF273" s="3">
        <f>AC273-BY273</f>
        <v>3696.8</v>
      </c>
      <c r="CG273" s="3">
        <f>BX273-BZ273</f>
        <v>0</v>
      </c>
      <c r="CH273" s="3">
        <f>AC273-BX273-BY273+BZ273</f>
        <v>3696.8</v>
      </c>
      <c r="CI273" s="3">
        <f>BY273-BZ273</f>
        <v>0</v>
      </c>
      <c r="CJ273" s="3">
        <f>ROUND(SUMIF(AA260:AA271,"=61975248",GX260:GX271),2)</f>
        <v>0</v>
      </c>
      <c r="CK273" s="3">
        <f>ROUND(SUMIF(AA260:AA271,"=61975248",GY260:GY271),2)</f>
        <v>0</v>
      </c>
      <c r="CL273" s="3">
        <f>ROUND(SUMIF(AA260:AA271,"=61975248",GZ260:GZ271),2)</f>
        <v>0</v>
      </c>
      <c r="CM273" s="3">
        <f>ROUND(SUMIF(AA260:AA271,"=61975248",HD260:HD271),2)</f>
        <v>0</v>
      </c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>
        <v>0</v>
      </c>
    </row>
    <row r="275" spans="1:206" x14ac:dyDescent="0.2">
      <c r="A275" s="5">
        <v>50</v>
      </c>
      <c r="B275" s="5">
        <v>0</v>
      </c>
      <c r="C275" s="5">
        <v>0</v>
      </c>
      <c r="D275" s="5">
        <v>1</v>
      </c>
      <c r="E275" s="5">
        <v>201</v>
      </c>
      <c r="F275" s="5">
        <f>ROUND(Source!O273,O275)</f>
        <v>7287.7</v>
      </c>
      <c r="G275" s="5" t="s">
        <v>31</v>
      </c>
      <c r="H275" s="5" t="s">
        <v>32</v>
      </c>
      <c r="I275" s="5"/>
      <c r="J275" s="5"/>
      <c r="K275" s="5">
        <v>201</v>
      </c>
      <c r="L275" s="5">
        <v>1</v>
      </c>
      <c r="M275" s="5">
        <v>3</v>
      </c>
      <c r="N275" s="5" t="s">
        <v>3</v>
      </c>
      <c r="O275" s="5">
        <v>2</v>
      </c>
      <c r="P275" s="5"/>
      <c r="Q275" s="5"/>
      <c r="R275" s="5"/>
      <c r="S275" s="5"/>
      <c r="T275" s="5"/>
      <c r="U275" s="5"/>
      <c r="V275" s="5"/>
      <c r="W275" s="5">
        <v>7287.7000000000007</v>
      </c>
      <c r="X275" s="5">
        <v>1</v>
      </c>
      <c r="Y275" s="5">
        <v>7287.7000000000007</v>
      </c>
      <c r="Z275" s="5"/>
      <c r="AA275" s="5"/>
      <c r="AB275" s="5"/>
    </row>
    <row r="276" spans="1:206" x14ac:dyDescent="0.2">
      <c r="A276" s="5">
        <v>50</v>
      </c>
      <c r="B276" s="5">
        <v>0</v>
      </c>
      <c r="C276" s="5">
        <v>0</v>
      </c>
      <c r="D276" s="5">
        <v>1</v>
      </c>
      <c r="E276" s="5">
        <v>202</v>
      </c>
      <c r="F276" s="5">
        <f>ROUND(Source!P273,O276)</f>
        <v>3696.8</v>
      </c>
      <c r="G276" s="5" t="s">
        <v>33</v>
      </c>
      <c r="H276" s="5" t="s">
        <v>34</v>
      </c>
      <c r="I276" s="5"/>
      <c r="J276" s="5"/>
      <c r="K276" s="5">
        <v>202</v>
      </c>
      <c r="L276" s="5">
        <v>2</v>
      </c>
      <c r="M276" s="5">
        <v>3</v>
      </c>
      <c r="N276" s="5" t="s">
        <v>3</v>
      </c>
      <c r="O276" s="5">
        <v>2</v>
      </c>
      <c r="P276" s="5"/>
      <c r="Q276" s="5"/>
      <c r="R276" s="5"/>
      <c r="S276" s="5"/>
      <c r="T276" s="5"/>
      <c r="U276" s="5"/>
      <c r="V276" s="5"/>
      <c r="W276" s="5">
        <v>3696.8</v>
      </c>
      <c r="X276" s="5">
        <v>1</v>
      </c>
      <c r="Y276" s="5">
        <v>3696.8</v>
      </c>
      <c r="Z276" s="5"/>
      <c r="AA276" s="5"/>
      <c r="AB276" s="5"/>
    </row>
    <row r="277" spans="1:206" x14ac:dyDescent="0.2">
      <c r="A277" s="5">
        <v>50</v>
      </c>
      <c r="B277" s="5">
        <v>0</v>
      </c>
      <c r="C277" s="5">
        <v>0</v>
      </c>
      <c r="D277" s="5">
        <v>1</v>
      </c>
      <c r="E277" s="5">
        <v>222</v>
      </c>
      <c r="F277" s="5">
        <f>ROUND(Source!AO273,O277)</f>
        <v>0</v>
      </c>
      <c r="G277" s="5" t="s">
        <v>35</v>
      </c>
      <c r="H277" s="5" t="s">
        <v>36</v>
      </c>
      <c r="I277" s="5"/>
      <c r="J277" s="5"/>
      <c r="K277" s="5">
        <v>222</v>
      </c>
      <c r="L277" s="5">
        <v>3</v>
      </c>
      <c r="M277" s="5">
        <v>3</v>
      </c>
      <c r="N277" s="5" t="s">
        <v>3</v>
      </c>
      <c r="O277" s="5">
        <v>2</v>
      </c>
      <c r="P277" s="5"/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/>
      <c r="AA277" s="5"/>
      <c r="AB277" s="5"/>
    </row>
    <row r="278" spans="1:206" x14ac:dyDescent="0.2">
      <c r="A278" s="5">
        <v>50</v>
      </c>
      <c r="B278" s="5">
        <v>0</v>
      </c>
      <c r="C278" s="5">
        <v>0</v>
      </c>
      <c r="D278" s="5">
        <v>1</v>
      </c>
      <c r="E278" s="5">
        <v>225</v>
      </c>
      <c r="F278" s="5">
        <f>ROUND(Source!AV273,O278)</f>
        <v>3696.8</v>
      </c>
      <c r="G278" s="5" t="s">
        <v>37</v>
      </c>
      <c r="H278" s="5" t="s">
        <v>38</v>
      </c>
      <c r="I278" s="5"/>
      <c r="J278" s="5"/>
      <c r="K278" s="5">
        <v>225</v>
      </c>
      <c r="L278" s="5">
        <v>4</v>
      </c>
      <c r="M278" s="5">
        <v>3</v>
      </c>
      <c r="N278" s="5" t="s">
        <v>3</v>
      </c>
      <c r="O278" s="5">
        <v>2</v>
      </c>
      <c r="P278" s="5"/>
      <c r="Q278" s="5"/>
      <c r="R278" s="5"/>
      <c r="S278" s="5"/>
      <c r="T278" s="5"/>
      <c r="U278" s="5"/>
      <c r="V278" s="5"/>
      <c r="W278" s="5">
        <v>3696.8</v>
      </c>
      <c r="X278" s="5">
        <v>1</v>
      </c>
      <c r="Y278" s="5">
        <v>3696.8</v>
      </c>
      <c r="Z278" s="5"/>
      <c r="AA278" s="5"/>
      <c r="AB278" s="5"/>
    </row>
    <row r="279" spans="1:206" x14ac:dyDescent="0.2">
      <c r="A279" s="5">
        <v>50</v>
      </c>
      <c r="B279" s="5">
        <v>0</v>
      </c>
      <c r="C279" s="5">
        <v>0</v>
      </c>
      <c r="D279" s="5">
        <v>1</v>
      </c>
      <c r="E279" s="5">
        <v>226</v>
      </c>
      <c r="F279" s="5">
        <f>ROUND(Source!AW273,O279)</f>
        <v>3696.8</v>
      </c>
      <c r="G279" s="5" t="s">
        <v>39</v>
      </c>
      <c r="H279" s="5" t="s">
        <v>40</v>
      </c>
      <c r="I279" s="5"/>
      <c r="J279" s="5"/>
      <c r="K279" s="5">
        <v>226</v>
      </c>
      <c r="L279" s="5">
        <v>5</v>
      </c>
      <c r="M279" s="5">
        <v>3</v>
      </c>
      <c r="N279" s="5" t="s">
        <v>3</v>
      </c>
      <c r="O279" s="5">
        <v>2</v>
      </c>
      <c r="P279" s="5"/>
      <c r="Q279" s="5"/>
      <c r="R279" s="5"/>
      <c r="S279" s="5"/>
      <c r="T279" s="5"/>
      <c r="U279" s="5"/>
      <c r="V279" s="5"/>
      <c r="W279" s="5">
        <v>3696.8</v>
      </c>
      <c r="X279" s="5">
        <v>1</v>
      </c>
      <c r="Y279" s="5">
        <v>3696.8</v>
      </c>
      <c r="Z279" s="5"/>
      <c r="AA279" s="5"/>
      <c r="AB279" s="5"/>
    </row>
    <row r="280" spans="1:206" x14ac:dyDescent="0.2">
      <c r="A280" s="5">
        <v>50</v>
      </c>
      <c r="B280" s="5">
        <v>0</v>
      </c>
      <c r="C280" s="5">
        <v>0</v>
      </c>
      <c r="D280" s="5">
        <v>1</v>
      </c>
      <c r="E280" s="5">
        <v>227</v>
      </c>
      <c r="F280" s="5">
        <f>ROUND(Source!AX273,O280)</f>
        <v>0</v>
      </c>
      <c r="G280" s="5" t="s">
        <v>41</v>
      </c>
      <c r="H280" s="5" t="s">
        <v>42</v>
      </c>
      <c r="I280" s="5"/>
      <c r="J280" s="5"/>
      <c r="K280" s="5">
        <v>227</v>
      </c>
      <c r="L280" s="5">
        <v>6</v>
      </c>
      <c r="M280" s="5">
        <v>3</v>
      </c>
      <c r="N280" s="5" t="s">
        <v>3</v>
      </c>
      <c r="O280" s="5">
        <v>2</v>
      </c>
      <c r="P280" s="5"/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/>
      <c r="AA280" s="5"/>
      <c r="AB280" s="5"/>
    </row>
    <row r="281" spans="1:206" x14ac:dyDescent="0.2">
      <c r="A281" s="5">
        <v>50</v>
      </c>
      <c r="B281" s="5">
        <v>0</v>
      </c>
      <c r="C281" s="5">
        <v>0</v>
      </c>
      <c r="D281" s="5">
        <v>1</v>
      </c>
      <c r="E281" s="5">
        <v>228</v>
      </c>
      <c r="F281" s="5">
        <f>ROUND(Source!AY273,O281)</f>
        <v>3696.8</v>
      </c>
      <c r="G281" s="5" t="s">
        <v>43</v>
      </c>
      <c r="H281" s="5" t="s">
        <v>44</v>
      </c>
      <c r="I281" s="5"/>
      <c r="J281" s="5"/>
      <c r="K281" s="5">
        <v>228</v>
      </c>
      <c r="L281" s="5">
        <v>7</v>
      </c>
      <c r="M281" s="5">
        <v>3</v>
      </c>
      <c r="N281" s="5" t="s">
        <v>3</v>
      </c>
      <c r="O281" s="5">
        <v>2</v>
      </c>
      <c r="P281" s="5"/>
      <c r="Q281" s="5"/>
      <c r="R281" s="5"/>
      <c r="S281" s="5"/>
      <c r="T281" s="5"/>
      <c r="U281" s="5"/>
      <c r="V281" s="5"/>
      <c r="W281" s="5">
        <v>3696.8</v>
      </c>
      <c r="X281" s="5">
        <v>1</v>
      </c>
      <c r="Y281" s="5">
        <v>3696.8</v>
      </c>
      <c r="Z281" s="5"/>
      <c r="AA281" s="5"/>
      <c r="AB281" s="5"/>
    </row>
    <row r="282" spans="1:206" x14ac:dyDescent="0.2">
      <c r="A282" s="5">
        <v>50</v>
      </c>
      <c r="B282" s="5">
        <v>0</v>
      </c>
      <c r="C282" s="5">
        <v>0</v>
      </c>
      <c r="D282" s="5">
        <v>1</v>
      </c>
      <c r="E282" s="5">
        <v>216</v>
      </c>
      <c r="F282" s="5">
        <f>ROUND(Source!AP273,O282)</f>
        <v>0</v>
      </c>
      <c r="G282" s="5" t="s">
        <v>45</v>
      </c>
      <c r="H282" s="5" t="s">
        <v>46</v>
      </c>
      <c r="I282" s="5"/>
      <c r="J282" s="5"/>
      <c r="K282" s="5">
        <v>216</v>
      </c>
      <c r="L282" s="5">
        <v>8</v>
      </c>
      <c r="M282" s="5">
        <v>3</v>
      </c>
      <c r="N282" s="5" t="s">
        <v>3</v>
      </c>
      <c r="O282" s="5">
        <v>2</v>
      </c>
      <c r="P282" s="5"/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/>
      <c r="AA282" s="5"/>
      <c r="AB282" s="5"/>
    </row>
    <row r="283" spans="1:206" x14ac:dyDescent="0.2">
      <c r="A283" s="5">
        <v>50</v>
      </c>
      <c r="B283" s="5">
        <v>0</v>
      </c>
      <c r="C283" s="5">
        <v>0</v>
      </c>
      <c r="D283" s="5">
        <v>1</v>
      </c>
      <c r="E283" s="5">
        <v>223</v>
      </c>
      <c r="F283" s="5">
        <f>ROUND(Source!AQ273,O283)</f>
        <v>0</v>
      </c>
      <c r="G283" s="5" t="s">
        <v>47</v>
      </c>
      <c r="H283" s="5" t="s">
        <v>48</v>
      </c>
      <c r="I283" s="5"/>
      <c r="J283" s="5"/>
      <c r="K283" s="5">
        <v>223</v>
      </c>
      <c r="L283" s="5">
        <v>9</v>
      </c>
      <c r="M283" s="5">
        <v>3</v>
      </c>
      <c r="N283" s="5" t="s">
        <v>3</v>
      </c>
      <c r="O283" s="5">
        <v>2</v>
      </c>
      <c r="P283" s="5"/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/>
      <c r="AA283" s="5"/>
      <c r="AB283" s="5"/>
    </row>
    <row r="284" spans="1:206" x14ac:dyDescent="0.2">
      <c r="A284" s="5">
        <v>50</v>
      </c>
      <c r="B284" s="5">
        <v>0</v>
      </c>
      <c r="C284" s="5">
        <v>0</v>
      </c>
      <c r="D284" s="5">
        <v>1</v>
      </c>
      <c r="E284" s="5">
        <v>229</v>
      </c>
      <c r="F284" s="5">
        <f>ROUND(Source!AZ273,O284)</f>
        <v>0</v>
      </c>
      <c r="G284" s="5" t="s">
        <v>49</v>
      </c>
      <c r="H284" s="5" t="s">
        <v>50</v>
      </c>
      <c r="I284" s="5"/>
      <c r="J284" s="5"/>
      <c r="K284" s="5">
        <v>229</v>
      </c>
      <c r="L284" s="5">
        <v>10</v>
      </c>
      <c r="M284" s="5">
        <v>3</v>
      </c>
      <c r="N284" s="5" t="s">
        <v>3</v>
      </c>
      <c r="O284" s="5">
        <v>2</v>
      </c>
      <c r="P284" s="5"/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/>
      <c r="AA284" s="5"/>
      <c r="AB284" s="5"/>
    </row>
    <row r="285" spans="1:206" x14ac:dyDescent="0.2">
      <c r="A285" s="5">
        <v>50</v>
      </c>
      <c r="B285" s="5">
        <v>0</v>
      </c>
      <c r="C285" s="5">
        <v>0</v>
      </c>
      <c r="D285" s="5">
        <v>1</v>
      </c>
      <c r="E285" s="5">
        <v>203</v>
      </c>
      <c r="F285" s="5">
        <f>ROUND(Source!Q273,O285)</f>
        <v>153.94999999999999</v>
      </c>
      <c r="G285" s="5" t="s">
        <v>51</v>
      </c>
      <c r="H285" s="5" t="s">
        <v>52</v>
      </c>
      <c r="I285" s="5"/>
      <c r="J285" s="5"/>
      <c r="K285" s="5">
        <v>203</v>
      </c>
      <c r="L285" s="5">
        <v>11</v>
      </c>
      <c r="M285" s="5">
        <v>3</v>
      </c>
      <c r="N285" s="5" t="s">
        <v>3</v>
      </c>
      <c r="O285" s="5">
        <v>2</v>
      </c>
      <c r="P285" s="5"/>
      <c r="Q285" s="5"/>
      <c r="R285" s="5"/>
      <c r="S285" s="5"/>
      <c r="T285" s="5"/>
      <c r="U285" s="5"/>
      <c r="V285" s="5"/>
      <c r="W285" s="5">
        <v>153.94999999999999</v>
      </c>
      <c r="X285" s="5">
        <v>1</v>
      </c>
      <c r="Y285" s="5">
        <v>153.94999999999999</v>
      </c>
      <c r="Z285" s="5"/>
      <c r="AA285" s="5"/>
      <c r="AB285" s="5"/>
    </row>
    <row r="286" spans="1:206" x14ac:dyDescent="0.2">
      <c r="A286" s="5">
        <v>50</v>
      </c>
      <c r="B286" s="5">
        <v>0</v>
      </c>
      <c r="C286" s="5">
        <v>0</v>
      </c>
      <c r="D286" s="5">
        <v>1</v>
      </c>
      <c r="E286" s="5">
        <v>231</v>
      </c>
      <c r="F286" s="5">
        <f>ROUND(Source!BB273,O286)</f>
        <v>0</v>
      </c>
      <c r="G286" s="5" t="s">
        <v>53</v>
      </c>
      <c r="H286" s="5" t="s">
        <v>54</v>
      </c>
      <c r="I286" s="5"/>
      <c r="J286" s="5"/>
      <c r="K286" s="5">
        <v>231</v>
      </c>
      <c r="L286" s="5">
        <v>12</v>
      </c>
      <c r="M286" s="5">
        <v>3</v>
      </c>
      <c r="N286" s="5" t="s">
        <v>3</v>
      </c>
      <c r="O286" s="5">
        <v>2</v>
      </c>
      <c r="P286" s="5"/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/>
      <c r="AA286" s="5"/>
      <c r="AB286" s="5"/>
    </row>
    <row r="287" spans="1:206" x14ac:dyDescent="0.2">
      <c r="A287" s="5">
        <v>50</v>
      </c>
      <c r="B287" s="5">
        <v>0</v>
      </c>
      <c r="C287" s="5">
        <v>0</v>
      </c>
      <c r="D287" s="5">
        <v>1</v>
      </c>
      <c r="E287" s="5">
        <v>204</v>
      </c>
      <c r="F287" s="5">
        <f>ROUND(Source!R273,O287)</f>
        <v>70.67</v>
      </c>
      <c r="G287" s="5" t="s">
        <v>55</v>
      </c>
      <c r="H287" s="5" t="s">
        <v>56</v>
      </c>
      <c r="I287" s="5"/>
      <c r="J287" s="5"/>
      <c r="K287" s="5">
        <v>204</v>
      </c>
      <c r="L287" s="5">
        <v>13</v>
      </c>
      <c r="M287" s="5">
        <v>3</v>
      </c>
      <c r="N287" s="5" t="s">
        <v>3</v>
      </c>
      <c r="O287" s="5">
        <v>2</v>
      </c>
      <c r="P287" s="5"/>
      <c r="Q287" s="5"/>
      <c r="R287" s="5"/>
      <c r="S287" s="5"/>
      <c r="T287" s="5"/>
      <c r="U287" s="5"/>
      <c r="V287" s="5"/>
      <c r="W287" s="5">
        <v>70.67</v>
      </c>
      <c r="X287" s="5">
        <v>1</v>
      </c>
      <c r="Y287" s="5">
        <v>70.67</v>
      </c>
      <c r="Z287" s="5"/>
      <c r="AA287" s="5"/>
      <c r="AB287" s="5"/>
    </row>
    <row r="288" spans="1:206" x14ac:dyDescent="0.2">
      <c r="A288" s="5">
        <v>50</v>
      </c>
      <c r="B288" s="5">
        <v>0</v>
      </c>
      <c r="C288" s="5">
        <v>0</v>
      </c>
      <c r="D288" s="5">
        <v>1</v>
      </c>
      <c r="E288" s="5">
        <v>205</v>
      </c>
      <c r="F288" s="5">
        <f>ROUND(Source!S273,O288)</f>
        <v>3366.28</v>
      </c>
      <c r="G288" s="5" t="s">
        <v>57</v>
      </c>
      <c r="H288" s="5" t="s">
        <v>58</v>
      </c>
      <c r="I288" s="5"/>
      <c r="J288" s="5"/>
      <c r="K288" s="5">
        <v>205</v>
      </c>
      <c r="L288" s="5">
        <v>14</v>
      </c>
      <c r="M288" s="5">
        <v>3</v>
      </c>
      <c r="N288" s="5" t="s">
        <v>3</v>
      </c>
      <c r="O288" s="5">
        <v>2</v>
      </c>
      <c r="P288" s="5"/>
      <c r="Q288" s="5"/>
      <c r="R288" s="5"/>
      <c r="S288" s="5"/>
      <c r="T288" s="5"/>
      <c r="U288" s="5"/>
      <c r="V288" s="5"/>
      <c r="W288" s="5">
        <v>3366.28</v>
      </c>
      <c r="X288" s="5">
        <v>1</v>
      </c>
      <c r="Y288" s="5">
        <v>3366.28</v>
      </c>
      <c r="Z288" s="5"/>
      <c r="AA288" s="5"/>
      <c r="AB288" s="5"/>
    </row>
    <row r="289" spans="1:206" x14ac:dyDescent="0.2">
      <c r="A289" s="5">
        <v>50</v>
      </c>
      <c r="B289" s="5">
        <v>0</v>
      </c>
      <c r="C289" s="5">
        <v>0</v>
      </c>
      <c r="D289" s="5">
        <v>1</v>
      </c>
      <c r="E289" s="5">
        <v>232</v>
      </c>
      <c r="F289" s="5">
        <f>ROUND(Source!BC273,O289)</f>
        <v>0</v>
      </c>
      <c r="G289" s="5" t="s">
        <v>59</v>
      </c>
      <c r="H289" s="5" t="s">
        <v>60</v>
      </c>
      <c r="I289" s="5"/>
      <c r="J289" s="5"/>
      <c r="K289" s="5">
        <v>232</v>
      </c>
      <c r="L289" s="5">
        <v>15</v>
      </c>
      <c r="M289" s="5">
        <v>3</v>
      </c>
      <c r="N289" s="5" t="s">
        <v>3</v>
      </c>
      <c r="O289" s="5">
        <v>2</v>
      </c>
      <c r="P289" s="5"/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/>
      <c r="AA289" s="5"/>
      <c r="AB289" s="5"/>
    </row>
    <row r="290" spans="1:206" x14ac:dyDescent="0.2">
      <c r="A290" s="5">
        <v>50</v>
      </c>
      <c r="B290" s="5">
        <v>0</v>
      </c>
      <c r="C290" s="5">
        <v>0</v>
      </c>
      <c r="D290" s="5">
        <v>1</v>
      </c>
      <c r="E290" s="5">
        <v>214</v>
      </c>
      <c r="F290" s="5">
        <f>ROUND(Source!AS273,O290)</f>
        <v>3324.94</v>
      </c>
      <c r="G290" s="5" t="s">
        <v>61</v>
      </c>
      <c r="H290" s="5" t="s">
        <v>62</v>
      </c>
      <c r="I290" s="5"/>
      <c r="J290" s="5"/>
      <c r="K290" s="5">
        <v>214</v>
      </c>
      <c r="L290" s="5">
        <v>16</v>
      </c>
      <c r="M290" s="5">
        <v>3</v>
      </c>
      <c r="N290" s="5" t="s">
        <v>3</v>
      </c>
      <c r="O290" s="5">
        <v>2</v>
      </c>
      <c r="P290" s="5"/>
      <c r="Q290" s="5"/>
      <c r="R290" s="5"/>
      <c r="S290" s="5"/>
      <c r="T290" s="5"/>
      <c r="U290" s="5"/>
      <c r="V290" s="5"/>
      <c r="W290" s="5">
        <v>3324.94</v>
      </c>
      <c r="X290" s="5">
        <v>1</v>
      </c>
      <c r="Y290" s="5">
        <v>3324.94</v>
      </c>
      <c r="Z290" s="5"/>
      <c r="AA290" s="5"/>
      <c r="AB290" s="5"/>
    </row>
    <row r="291" spans="1:206" x14ac:dyDescent="0.2">
      <c r="A291" s="5">
        <v>50</v>
      </c>
      <c r="B291" s="5">
        <v>0</v>
      </c>
      <c r="C291" s="5">
        <v>0</v>
      </c>
      <c r="D291" s="5">
        <v>1</v>
      </c>
      <c r="E291" s="5">
        <v>215</v>
      </c>
      <c r="F291" s="5">
        <f>ROUND(Source!AT273,O291)</f>
        <v>8940.31</v>
      </c>
      <c r="G291" s="5" t="s">
        <v>63</v>
      </c>
      <c r="H291" s="5" t="s">
        <v>64</v>
      </c>
      <c r="I291" s="5"/>
      <c r="J291" s="5"/>
      <c r="K291" s="5">
        <v>215</v>
      </c>
      <c r="L291" s="5">
        <v>17</v>
      </c>
      <c r="M291" s="5">
        <v>3</v>
      </c>
      <c r="N291" s="5" t="s">
        <v>3</v>
      </c>
      <c r="O291" s="5">
        <v>2</v>
      </c>
      <c r="P291" s="5"/>
      <c r="Q291" s="5"/>
      <c r="R291" s="5"/>
      <c r="S291" s="5"/>
      <c r="T291" s="5"/>
      <c r="U291" s="5"/>
      <c r="V291" s="5"/>
      <c r="W291" s="5">
        <v>8940.31</v>
      </c>
      <c r="X291" s="5">
        <v>1</v>
      </c>
      <c r="Y291" s="5">
        <v>8940.31</v>
      </c>
      <c r="Z291" s="5"/>
      <c r="AA291" s="5"/>
      <c r="AB291" s="5"/>
    </row>
    <row r="292" spans="1:206" x14ac:dyDescent="0.2">
      <c r="A292" s="5">
        <v>50</v>
      </c>
      <c r="B292" s="5">
        <v>0</v>
      </c>
      <c r="C292" s="5">
        <v>0</v>
      </c>
      <c r="D292" s="5">
        <v>1</v>
      </c>
      <c r="E292" s="5">
        <v>217</v>
      </c>
      <c r="F292" s="5">
        <f>ROUND(Source!AU273,O292)</f>
        <v>0</v>
      </c>
      <c r="G292" s="5" t="s">
        <v>65</v>
      </c>
      <c r="H292" s="5" t="s">
        <v>66</v>
      </c>
      <c r="I292" s="5"/>
      <c r="J292" s="5"/>
      <c r="K292" s="5">
        <v>217</v>
      </c>
      <c r="L292" s="5">
        <v>18</v>
      </c>
      <c r="M292" s="5">
        <v>3</v>
      </c>
      <c r="N292" s="5" t="s">
        <v>3</v>
      </c>
      <c r="O292" s="5">
        <v>2</v>
      </c>
      <c r="P292" s="5"/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/>
      <c r="AA292" s="5"/>
      <c r="AB292" s="5"/>
    </row>
    <row r="293" spans="1:206" x14ac:dyDescent="0.2">
      <c r="A293" s="5">
        <v>50</v>
      </c>
      <c r="B293" s="5">
        <v>0</v>
      </c>
      <c r="C293" s="5">
        <v>0</v>
      </c>
      <c r="D293" s="5">
        <v>1</v>
      </c>
      <c r="E293" s="5">
        <v>230</v>
      </c>
      <c r="F293" s="5">
        <f>ROUND(Source!BA273,O293)</f>
        <v>0</v>
      </c>
      <c r="G293" s="5" t="s">
        <v>67</v>
      </c>
      <c r="H293" s="5" t="s">
        <v>68</v>
      </c>
      <c r="I293" s="5"/>
      <c r="J293" s="5"/>
      <c r="K293" s="5">
        <v>230</v>
      </c>
      <c r="L293" s="5">
        <v>19</v>
      </c>
      <c r="M293" s="5">
        <v>3</v>
      </c>
      <c r="N293" s="5" t="s">
        <v>3</v>
      </c>
      <c r="O293" s="5">
        <v>2</v>
      </c>
      <c r="P293" s="5"/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/>
      <c r="AA293" s="5"/>
      <c r="AB293" s="5"/>
    </row>
    <row r="294" spans="1:206" x14ac:dyDescent="0.2">
      <c r="A294" s="5">
        <v>50</v>
      </c>
      <c r="B294" s="5">
        <v>0</v>
      </c>
      <c r="C294" s="5">
        <v>0</v>
      </c>
      <c r="D294" s="5">
        <v>1</v>
      </c>
      <c r="E294" s="5">
        <v>206</v>
      </c>
      <c r="F294" s="5">
        <f>ROUND(Source!T273,O294)</f>
        <v>0</v>
      </c>
      <c r="G294" s="5" t="s">
        <v>69</v>
      </c>
      <c r="H294" s="5" t="s">
        <v>70</v>
      </c>
      <c r="I294" s="5"/>
      <c r="J294" s="5"/>
      <c r="K294" s="5">
        <v>206</v>
      </c>
      <c r="L294" s="5">
        <v>20</v>
      </c>
      <c r="M294" s="5">
        <v>3</v>
      </c>
      <c r="N294" s="5" t="s">
        <v>3</v>
      </c>
      <c r="O294" s="5">
        <v>2</v>
      </c>
      <c r="P294" s="5"/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/>
      <c r="AA294" s="5"/>
      <c r="AB294" s="5"/>
    </row>
    <row r="295" spans="1:206" x14ac:dyDescent="0.2">
      <c r="A295" s="5">
        <v>50</v>
      </c>
      <c r="B295" s="5">
        <v>0</v>
      </c>
      <c r="C295" s="5">
        <v>0</v>
      </c>
      <c r="D295" s="5">
        <v>1</v>
      </c>
      <c r="E295" s="5">
        <v>207</v>
      </c>
      <c r="F295" s="5">
        <f>ROUND(Source!U273,O295)</f>
        <v>7.2497999999999996</v>
      </c>
      <c r="G295" s="5" t="s">
        <v>71</v>
      </c>
      <c r="H295" s="5" t="s">
        <v>72</v>
      </c>
      <c r="I295" s="5"/>
      <c r="J295" s="5"/>
      <c r="K295" s="5">
        <v>207</v>
      </c>
      <c r="L295" s="5">
        <v>21</v>
      </c>
      <c r="M295" s="5">
        <v>3</v>
      </c>
      <c r="N295" s="5" t="s">
        <v>3</v>
      </c>
      <c r="O295" s="5">
        <v>7</v>
      </c>
      <c r="P295" s="5"/>
      <c r="Q295" s="5"/>
      <c r="R295" s="5"/>
      <c r="S295" s="5"/>
      <c r="T295" s="5"/>
      <c r="U295" s="5"/>
      <c r="V295" s="5"/>
      <c r="W295" s="5">
        <v>7.2497999999999996</v>
      </c>
      <c r="X295" s="5">
        <v>1</v>
      </c>
      <c r="Y295" s="5">
        <v>7.2497999999999996</v>
      </c>
      <c r="Z295" s="5"/>
      <c r="AA295" s="5"/>
      <c r="AB295" s="5"/>
    </row>
    <row r="296" spans="1:206" x14ac:dyDescent="0.2">
      <c r="A296" s="5">
        <v>50</v>
      </c>
      <c r="B296" s="5">
        <v>0</v>
      </c>
      <c r="C296" s="5">
        <v>0</v>
      </c>
      <c r="D296" s="5">
        <v>1</v>
      </c>
      <c r="E296" s="5">
        <v>208</v>
      </c>
      <c r="F296" s="5">
        <f>ROUND(Source!V273,O296)</f>
        <v>0.12239999999999999</v>
      </c>
      <c r="G296" s="5" t="s">
        <v>73</v>
      </c>
      <c r="H296" s="5" t="s">
        <v>74</v>
      </c>
      <c r="I296" s="5"/>
      <c r="J296" s="5"/>
      <c r="K296" s="5">
        <v>208</v>
      </c>
      <c r="L296" s="5">
        <v>22</v>
      </c>
      <c r="M296" s="5">
        <v>3</v>
      </c>
      <c r="N296" s="5" t="s">
        <v>3</v>
      </c>
      <c r="O296" s="5">
        <v>7</v>
      </c>
      <c r="P296" s="5"/>
      <c r="Q296" s="5"/>
      <c r="R296" s="5"/>
      <c r="S296" s="5"/>
      <c r="T296" s="5"/>
      <c r="U296" s="5"/>
      <c r="V296" s="5"/>
      <c r="W296" s="5">
        <v>0.12239999999999999</v>
      </c>
      <c r="X296" s="5">
        <v>1</v>
      </c>
      <c r="Y296" s="5">
        <v>0.12239999999999999</v>
      </c>
      <c r="Z296" s="5"/>
      <c r="AA296" s="5"/>
      <c r="AB296" s="5"/>
    </row>
    <row r="297" spans="1:206" x14ac:dyDescent="0.2">
      <c r="A297" s="5">
        <v>50</v>
      </c>
      <c r="B297" s="5">
        <v>0</v>
      </c>
      <c r="C297" s="5">
        <v>0</v>
      </c>
      <c r="D297" s="5">
        <v>1</v>
      </c>
      <c r="E297" s="5">
        <v>209</v>
      </c>
      <c r="F297" s="5">
        <f>ROUND(Source!W273,O297)</f>
        <v>0</v>
      </c>
      <c r="G297" s="5" t="s">
        <v>75</v>
      </c>
      <c r="H297" s="5" t="s">
        <v>76</v>
      </c>
      <c r="I297" s="5"/>
      <c r="J297" s="5"/>
      <c r="K297" s="5">
        <v>209</v>
      </c>
      <c r="L297" s="5">
        <v>23</v>
      </c>
      <c r="M297" s="5">
        <v>3</v>
      </c>
      <c r="N297" s="5" t="s">
        <v>3</v>
      </c>
      <c r="O297" s="5">
        <v>2</v>
      </c>
      <c r="P297" s="5"/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/>
      <c r="AA297" s="5"/>
      <c r="AB297" s="5"/>
    </row>
    <row r="298" spans="1:206" x14ac:dyDescent="0.2">
      <c r="A298" s="5">
        <v>50</v>
      </c>
      <c r="B298" s="5">
        <v>0</v>
      </c>
      <c r="C298" s="5">
        <v>0</v>
      </c>
      <c r="D298" s="5">
        <v>1</v>
      </c>
      <c r="E298" s="5">
        <v>233</v>
      </c>
      <c r="F298" s="5">
        <f>ROUND(Source!BD273,O298)</f>
        <v>0</v>
      </c>
      <c r="G298" s="5" t="s">
        <v>77</v>
      </c>
      <c r="H298" s="5" t="s">
        <v>78</v>
      </c>
      <c r="I298" s="5"/>
      <c r="J298" s="5"/>
      <c r="K298" s="5">
        <v>233</v>
      </c>
      <c r="L298" s="5">
        <v>24</v>
      </c>
      <c r="M298" s="5">
        <v>3</v>
      </c>
      <c r="N298" s="5" t="s">
        <v>3</v>
      </c>
      <c r="O298" s="5">
        <v>2</v>
      </c>
      <c r="P298" s="5"/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/>
      <c r="AA298" s="5"/>
      <c r="AB298" s="5"/>
    </row>
    <row r="299" spans="1:206" x14ac:dyDescent="0.2">
      <c r="A299" s="5">
        <v>50</v>
      </c>
      <c r="B299" s="5">
        <v>0</v>
      </c>
      <c r="C299" s="5">
        <v>0</v>
      </c>
      <c r="D299" s="5">
        <v>1</v>
      </c>
      <c r="E299" s="5">
        <v>210</v>
      </c>
      <c r="F299" s="5">
        <f>ROUND(Source!X273,O299)</f>
        <v>3287.89</v>
      </c>
      <c r="G299" s="5" t="s">
        <v>79</v>
      </c>
      <c r="H299" s="5" t="s">
        <v>80</v>
      </c>
      <c r="I299" s="5"/>
      <c r="J299" s="5"/>
      <c r="K299" s="5">
        <v>210</v>
      </c>
      <c r="L299" s="5">
        <v>25</v>
      </c>
      <c r="M299" s="5">
        <v>3</v>
      </c>
      <c r="N299" s="5" t="s">
        <v>3</v>
      </c>
      <c r="O299" s="5">
        <v>2</v>
      </c>
      <c r="P299" s="5"/>
      <c r="Q299" s="5"/>
      <c r="R299" s="5"/>
      <c r="S299" s="5"/>
      <c r="T299" s="5"/>
      <c r="U299" s="5"/>
      <c r="V299" s="5"/>
      <c r="W299" s="5">
        <v>3287.89</v>
      </c>
      <c r="X299" s="5">
        <v>1</v>
      </c>
      <c r="Y299" s="5">
        <v>3287.89</v>
      </c>
      <c r="Z299" s="5"/>
      <c r="AA299" s="5"/>
      <c r="AB299" s="5"/>
    </row>
    <row r="300" spans="1:206" x14ac:dyDescent="0.2">
      <c r="A300" s="5">
        <v>50</v>
      </c>
      <c r="B300" s="5">
        <v>0</v>
      </c>
      <c r="C300" s="5">
        <v>0</v>
      </c>
      <c r="D300" s="5">
        <v>1</v>
      </c>
      <c r="E300" s="5">
        <v>211</v>
      </c>
      <c r="F300" s="5">
        <f>ROUND(Source!Y273,O300)</f>
        <v>1689.66</v>
      </c>
      <c r="G300" s="5" t="s">
        <v>81</v>
      </c>
      <c r="H300" s="5" t="s">
        <v>82</v>
      </c>
      <c r="I300" s="5"/>
      <c r="J300" s="5"/>
      <c r="K300" s="5">
        <v>211</v>
      </c>
      <c r="L300" s="5">
        <v>26</v>
      </c>
      <c r="M300" s="5">
        <v>3</v>
      </c>
      <c r="N300" s="5" t="s">
        <v>3</v>
      </c>
      <c r="O300" s="5">
        <v>2</v>
      </c>
      <c r="P300" s="5"/>
      <c r="Q300" s="5"/>
      <c r="R300" s="5"/>
      <c r="S300" s="5"/>
      <c r="T300" s="5"/>
      <c r="U300" s="5"/>
      <c r="V300" s="5"/>
      <c r="W300" s="5">
        <v>1689.66</v>
      </c>
      <c r="X300" s="5">
        <v>1</v>
      </c>
      <c r="Y300" s="5">
        <v>1689.66</v>
      </c>
      <c r="Z300" s="5"/>
      <c r="AA300" s="5"/>
      <c r="AB300" s="5"/>
    </row>
    <row r="301" spans="1:206" x14ac:dyDescent="0.2">
      <c r="A301" s="5">
        <v>50</v>
      </c>
      <c r="B301" s="5">
        <v>0</v>
      </c>
      <c r="C301" s="5">
        <v>0</v>
      </c>
      <c r="D301" s="5">
        <v>1</v>
      </c>
      <c r="E301" s="5">
        <v>224</v>
      </c>
      <c r="F301" s="5">
        <f>ROUND(Source!AR273,O301)</f>
        <v>12265.25</v>
      </c>
      <c r="G301" s="5" t="s">
        <v>83</v>
      </c>
      <c r="H301" s="5" t="s">
        <v>84</v>
      </c>
      <c r="I301" s="5"/>
      <c r="J301" s="5"/>
      <c r="K301" s="5">
        <v>224</v>
      </c>
      <c r="L301" s="5">
        <v>27</v>
      </c>
      <c r="M301" s="5">
        <v>3</v>
      </c>
      <c r="N301" s="5" t="s">
        <v>3</v>
      </c>
      <c r="O301" s="5">
        <v>2</v>
      </c>
      <c r="P301" s="5"/>
      <c r="Q301" s="5"/>
      <c r="R301" s="5"/>
      <c r="S301" s="5"/>
      <c r="T301" s="5"/>
      <c r="U301" s="5"/>
      <c r="V301" s="5"/>
      <c r="W301" s="5">
        <v>12265.25</v>
      </c>
      <c r="X301" s="5">
        <v>1</v>
      </c>
      <c r="Y301" s="5">
        <v>12265.25</v>
      </c>
      <c r="Z301" s="5"/>
      <c r="AA301" s="5"/>
      <c r="AB301" s="5"/>
    </row>
    <row r="303" spans="1:206" x14ac:dyDescent="0.2">
      <c r="A303" s="3">
        <v>51</v>
      </c>
      <c r="B303" s="3">
        <f>B90</f>
        <v>1</v>
      </c>
      <c r="C303" s="3">
        <f>A90</f>
        <v>3</v>
      </c>
      <c r="D303" s="3">
        <f>ROW(A90)</f>
        <v>90</v>
      </c>
      <c r="E303" s="3"/>
      <c r="F303" s="3" t="str">
        <f>IF(F90&lt;&gt;"",F90,"")</f>
        <v>02-01-01</v>
      </c>
      <c r="G303" s="3" t="str">
        <f>IF(G90&lt;&gt;"",G90,"")</f>
        <v>Строительно-монтажные работы ВЛИ-0,4 кВ</v>
      </c>
      <c r="H303" s="3">
        <v>0</v>
      </c>
      <c r="I303" s="3"/>
      <c r="J303" s="3"/>
      <c r="K303" s="3"/>
      <c r="L303" s="3"/>
      <c r="M303" s="3"/>
      <c r="N303" s="3"/>
      <c r="O303" s="3">
        <f t="shared" ref="O303:T303" si="202">ROUND(O138+O188+O226+O273+AB303,2)</f>
        <v>27203.08</v>
      </c>
      <c r="P303" s="3">
        <f t="shared" si="202"/>
        <v>18425.490000000002</v>
      </c>
      <c r="Q303" s="3">
        <f t="shared" si="202"/>
        <v>952</v>
      </c>
      <c r="R303" s="3">
        <f t="shared" si="202"/>
        <v>913.34</v>
      </c>
      <c r="S303" s="3">
        <f t="shared" si="202"/>
        <v>6912.25</v>
      </c>
      <c r="T303" s="3">
        <f t="shared" si="202"/>
        <v>0</v>
      </c>
      <c r="U303" s="3">
        <f>U138+U188+U226+U273+AH303</f>
        <v>14.600245899999999</v>
      </c>
      <c r="V303" s="3">
        <f>V138+V188+V226+V273+AI303</f>
        <v>1.8309571000000002</v>
      </c>
      <c r="W303" s="3">
        <f>ROUND(W138+W188+W226+W273+AJ303,2)</f>
        <v>0</v>
      </c>
      <c r="X303" s="3">
        <f>ROUND(X138+X188+X226+X273+AK303,2)</f>
        <v>7792.91</v>
      </c>
      <c r="Y303" s="3">
        <f>ROUND(Y138+Y188+Y226+Y273+AL303,2)</f>
        <v>4307.55</v>
      </c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>
        <f t="shared" ref="AO303:BD303" si="203">ROUND(AO138+AO188+AO226+AO273+BX303,2)</f>
        <v>0</v>
      </c>
      <c r="AP303" s="3">
        <f t="shared" si="203"/>
        <v>0</v>
      </c>
      <c r="AQ303" s="3">
        <f t="shared" si="203"/>
        <v>0</v>
      </c>
      <c r="AR303" s="3">
        <f t="shared" si="203"/>
        <v>39303.54</v>
      </c>
      <c r="AS303" s="3">
        <f t="shared" si="203"/>
        <v>30363.23</v>
      </c>
      <c r="AT303" s="3">
        <f t="shared" si="203"/>
        <v>8940.31</v>
      </c>
      <c r="AU303" s="3">
        <f t="shared" si="203"/>
        <v>0</v>
      </c>
      <c r="AV303" s="3">
        <f t="shared" si="203"/>
        <v>18425.490000000002</v>
      </c>
      <c r="AW303" s="3">
        <f t="shared" si="203"/>
        <v>18425.490000000002</v>
      </c>
      <c r="AX303" s="3">
        <f t="shared" si="203"/>
        <v>0</v>
      </c>
      <c r="AY303" s="3">
        <f t="shared" si="203"/>
        <v>18425.490000000002</v>
      </c>
      <c r="AZ303" s="3">
        <f t="shared" si="203"/>
        <v>0</v>
      </c>
      <c r="BA303" s="3">
        <f t="shared" si="203"/>
        <v>0</v>
      </c>
      <c r="BB303" s="3">
        <f t="shared" si="203"/>
        <v>0</v>
      </c>
      <c r="BC303" s="3">
        <f t="shared" si="203"/>
        <v>0</v>
      </c>
      <c r="BD303" s="3">
        <f t="shared" si="203"/>
        <v>0</v>
      </c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4"/>
      <c r="DH303" s="4"/>
      <c r="DI303" s="4"/>
      <c r="DJ303" s="4"/>
      <c r="DK303" s="4"/>
      <c r="DL303" s="4"/>
      <c r="DM303" s="4"/>
      <c r="DN303" s="4"/>
      <c r="DO303" s="4"/>
      <c r="DP303" s="4"/>
      <c r="DQ303" s="4"/>
      <c r="DR303" s="4"/>
      <c r="DS303" s="4"/>
      <c r="DT303" s="4"/>
      <c r="DU303" s="4"/>
      <c r="DV303" s="4"/>
      <c r="DW303" s="4"/>
      <c r="DX303" s="4"/>
      <c r="DY303" s="4"/>
      <c r="DZ303" s="4"/>
      <c r="EA303" s="4"/>
      <c r="EB303" s="4"/>
      <c r="EC303" s="4"/>
      <c r="ED303" s="4"/>
      <c r="EE303" s="4"/>
      <c r="EF303" s="4"/>
      <c r="EG303" s="4"/>
      <c r="EH303" s="4"/>
      <c r="EI303" s="4"/>
      <c r="EJ303" s="4"/>
      <c r="EK303" s="4"/>
      <c r="EL303" s="4"/>
      <c r="EM303" s="4"/>
      <c r="EN303" s="4"/>
      <c r="EO303" s="4"/>
      <c r="EP303" s="4"/>
      <c r="EQ303" s="4"/>
      <c r="ER303" s="4"/>
      <c r="ES303" s="4"/>
      <c r="ET303" s="4"/>
      <c r="EU303" s="4"/>
      <c r="EV303" s="4"/>
      <c r="EW303" s="4"/>
      <c r="EX303" s="4"/>
      <c r="EY303" s="4"/>
      <c r="EZ303" s="4"/>
      <c r="FA303" s="4"/>
      <c r="FB303" s="4"/>
      <c r="FC303" s="4"/>
      <c r="FD303" s="4"/>
      <c r="FE303" s="4"/>
      <c r="FF303" s="4"/>
      <c r="FG303" s="4"/>
      <c r="FH303" s="4"/>
      <c r="FI303" s="4"/>
      <c r="FJ303" s="4"/>
      <c r="FK303" s="4"/>
      <c r="FL303" s="4"/>
      <c r="FM303" s="4"/>
      <c r="FN303" s="4"/>
      <c r="FO303" s="4"/>
      <c r="FP303" s="4"/>
      <c r="FQ303" s="4"/>
      <c r="FR303" s="4"/>
      <c r="FS303" s="4"/>
      <c r="FT303" s="4"/>
      <c r="FU303" s="4"/>
      <c r="FV303" s="4"/>
      <c r="FW303" s="4"/>
      <c r="FX303" s="4"/>
      <c r="FY303" s="4"/>
      <c r="FZ303" s="4"/>
      <c r="GA303" s="4"/>
      <c r="GB303" s="4"/>
      <c r="GC303" s="4"/>
      <c r="GD303" s="4"/>
      <c r="GE303" s="4"/>
      <c r="GF303" s="4"/>
      <c r="GG303" s="4"/>
      <c r="GH303" s="4"/>
      <c r="GI303" s="4"/>
      <c r="GJ303" s="4"/>
      <c r="GK303" s="4"/>
      <c r="GL303" s="4"/>
      <c r="GM303" s="4"/>
      <c r="GN303" s="4"/>
      <c r="GO303" s="4"/>
      <c r="GP303" s="4"/>
      <c r="GQ303" s="4"/>
      <c r="GR303" s="4"/>
      <c r="GS303" s="4"/>
      <c r="GT303" s="4"/>
      <c r="GU303" s="4"/>
      <c r="GV303" s="4"/>
      <c r="GW303" s="4"/>
      <c r="GX303" s="4">
        <v>0</v>
      </c>
    </row>
    <row r="305" spans="1:28" x14ac:dyDescent="0.2">
      <c r="A305" s="5">
        <v>50</v>
      </c>
      <c r="B305" s="5">
        <v>0</v>
      </c>
      <c r="C305" s="5">
        <v>0</v>
      </c>
      <c r="D305" s="5">
        <v>1</v>
      </c>
      <c r="E305" s="5">
        <v>201</v>
      </c>
      <c r="F305" s="5">
        <f>ROUND(Source!O303,O305)</f>
        <v>27203.08</v>
      </c>
      <c r="G305" s="5" t="s">
        <v>31</v>
      </c>
      <c r="H305" s="5" t="s">
        <v>32</v>
      </c>
      <c r="I305" s="5"/>
      <c r="J305" s="5"/>
      <c r="K305" s="5">
        <v>201</v>
      </c>
      <c r="L305" s="5">
        <v>1</v>
      </c>
      <c r="M305" s="5">
        <v>3</v>
      </c>
      <c r="N305" s="5" t="s">
        <v>3</v>
      </c>
      <c r="O305" s="5">
        <v>2</v>
      </c>
      <c r="P305" s="5"/>
      <c r="Q305" s="5"/>
      <c r="R305" s="5"/>
      <c r="S305" s="5"/>
      <c r="T305" s="5"/>
      <c r="U305" s="5"/>
      <c r="V305" s="5"/>
      <c r="W305" s="5">
        <v>27203.08</v>
      </c>
      <c r="X305" s="5">
        <v>1</v>
      </c>
      <c r="Y305" s="5">
        <v>27203.08</v>
      </c>
      <c r="Z305" s="5"/>
      <c r="AA305" s="5"/>
      <c r="AB305" s="5"/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202</v>
      </c>
      <c r="F306" s="5">
        <f>ROUND(Source!P303,O306)</f>
        <v>18425.490000000002</v>
      </c>
      <c r="G306" s="5" t="s">
        <v>33</v>
      </c>
      <c r="H306" s="5" t="s">
        <v>34</v>
      </c>
      <c r="I306" s="5"/>
      <c r="J306" s="5"/>
      <c r="K306" s="5">
        <v>202</v>
      </c>
      <c r="L306" s="5">
        <v>2</v>
      </c>
      <c r="M306" s="5">
        <v>3</v>
      </c>
      <c r="N306" s="5" t="s">
        <v>3</v>
      </c>
      <c r="O306" s="5">
        <v>2</v>
      </c>
      <c r="P306" s="5"/>
      <c r="Q306" s="5"/>
      <c r="R306" s="5"/>
      <c r="S306" s="5"/>
      <c r="T306" s="5"/>
      <c r="U306" s="5"/>
      <c r="V306" s="5"/>
      <c r="W306" s="5">
        <v>18425.490000000002</v>
      </c>
      <c r="X306" s="5">
        <v>1</v>
      </c>
      <c r="Y306" s="5">
        <v>18425.490000000002</v>
      </c>
      <c r="Z306" s="5"/>
      <c r="AA306" s="5"/>
      <c r="AB306" s="5"/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222</v>
      </c>
      <c r="F307" s="5">
        <f>ROUND(Source!AO303,O307)</f>
        <v>0</v>
      </c>
      <c r="G307" s="5" t="s">
        <v>35</v>
      </c>
      <c r="H307" s="5" t="s">
        <v>36</v>
      </c>
      <c r="I307" s="5"/>
      <c r="J307" s="5"/>
      <c r="K307" s="5">
        <v>222</v>
      </c>
      <c r="L307" s="5">
        <v>3</v>
      </c>
      <c r="M307" s="5">
        <v>3</v>
      </c>
      <c r="N307" s="5" t="s">
        <v>3</v>
      </c>
      <c r="O307" s="5">
        <v>2</v>
      </c>
      <c r="P307" s="5"/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/>
      <c r="AA307" s="5"/>
      <c r="AB307" s="5"/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225</v>
      </c>
      <c r="F308" s="5">
        <f>ROUND(Source!AV303,O308)</f>
        <v>18425.490000000002</v>
      </c>
      <c r="G308" s="5" t="s">
        <v>37</v>
      </c>
      <c r="H308" s="5" t="s">
        <v>38</v>
      </c>
      <c r="I308" s="5"/>
      <c r="J308" s="5"/>
      <c r="K308" s="5">
        <v>225</v>
      </c>
      <c r="L308" s="5">
        <v>4</v>
      </c>
      <c r="M308" s="5">
        <v>3</v>
      </c>
      <c r="N308" s="5" t="s">
        <v>3</v>
      </c>
      <c r="O308" s="5">
        <v>2</v>
      </c>
      <c r="P308" s="5"/>
      <c r="Q308" s="5"/>
      <c r="R308" s="5"/>
      <c r="S308" s="5"/>
      <c r="T308" s="5"/>
      <c r="U308" s="5"/>
      <c r="V308" s="5"/>
      <c r="W308" s="5">
        <v>18425.490000000002</v>
      </c>
      <c r="X308" s="5">
        <v>1</v>
      </c>
      <c r="Y308" s="5">
        <v>18425.490000000002</v>
      </c>
      <c r="Z308" s="5"/>
      <c r="AA308" s="5"/>
      <c r="AB308" s="5"/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226</v>
      </c>
      <c r="F309" s="5">
        <f>ROUND(Source!AW303,O309)</f>
        <v>18425.490000000002</v>
      </c>
      <c r="G309" s="5" t="s">
        <v>39</v>
      </c>
      <c r="H309" s="5" t="s">
        <v>40</v>
      </c>
      <c r="I309" s="5"/>
      <c r="J309" s="5"/>
      <c r="K309" s="5">
        <v>226</v>
      </c>
      <c r="L309" s="5">
        <v>5</v>
      </c>
      <c r="M309" s="5">
        <v>3</v>
      </c>
      <c r="N309" s="5" t="s">
        <v>3</v>
      </c>
      <c r="O309" s="5">
        <v>2</v>
      </c>
      <c r="P309" s="5"/>
      <c r="Q309" s="5"/>
      <c r="R309" s="5"/>
      <c r="S309" s="5"/>
      <c r="T309" s="5"/>
      <c r="U309" s="5"/>
      <c r="V309" s="5"/>
      <c r="W309" s="5">
        <v>18425.490000000002</v>
      </c>
      <c r="X309" s="5">
        <v>1</v>
      </c>
      <c r="Y309" s="5">
        <v>18425.490000000002</v>
      </c>
      <c r="Z309" s="5"/>
      <c r="AA309" s="5"/>
      <c r="AB309" s="5"/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227</v>
      </c>
      <c r="F310" s="5">
        <f>ROUND(Source!AX303,O310)</f>
        <v>0</v>
      </c>
      <c r="G310" s="5" t="s">
        <v>41</v>
      </c>
      <c r="H310" s="5" t="s">
        <v>42</v>
      </c>
      <c r="I310" s="5"/>
      <c r="J310" s="5"/>
      <c r="K310" s="5">
        <v>227</v>
      </c>
      <c r="L310" s="5">
        <v>6</v>
      </c>
      <c r="M310" s="5">
        <v>3</v>
      </c>
      <c r="N310" s="5" t="s">
        <v>3</v>
      </c>
      <c r="O310" s="5">
        <v>2</v>
      </c>
      <c r="P310" s="5"/>
      <c r="Q310" s="5"/>
      <c r="R310" s="5"/>
      <c r="S310" s="5"/>
      <c r="T310" s="5"/>
      <c r="U310" s="5"/>
      <c r="V310" s="5"/>
      <c r="W310" s="5">
        <v>0</v>
      </c>
      <c r="X310" s="5">
        <v>1</v>
      </c>
      <c r="Y310" s="5">
        <v>0</v>
      </c>
      <c r="Z310" s="5"/>
      <c r="AA310" s="5"/>
      <c r="AB310" s="5"/>
    </row>
    <row r="311" spans="1:28" x14ac:dyDescent="0.2">
      <c r="A311" s="5">
        <v>50</v>
      </c>
      <c r="B311" s="5">
        <v>0</v>
      </c>
      <c r="C311" s="5">
        <v>0</v>
      </c>
      <c r="D311" s="5">
        <v>1</v>
      </c>
      <c r="E311" s="5">
        <v>228</v>
      </c>
      <c r="F311" s="5">
        <f>ROUND(Source!AY303,O311)</f>
        <v>18425.490000000002</v>
      </c>
      <c r="G311" s="5" t="s">
        <v>43</v>
      </c>
      <c r="H311" s="5" t="s">
        <v>44</v>
      </c>
      <c r="I311" s="5"/>
      <c r="J311" s="5"/>
      <c r="K311" s="5">
        <v>228</v>
      </c>
      <c r="L311" s="5">
        <v>7</v>
      </c>
      <c r="M311" s="5">
        <v>3</v>
      </c>
      <c r="N311" s="5" t="s">
        <v>3</v>
      </c>
      <c r="O311" s="5">
        <v>2</v>
      </c>
      <c r="P311" s="5"/>
      <c r="Q311" s="5"/>
      <c r="R311" s="5"/>
      <c r="S311" s="5"/>
      <c r="T311" s="5"/>
      <c r="U311" s="5"/>
      <c r="V311" s="5"/>
      <c r="W311" s="5">
        <v>18425.490000000002</v>
      </c>
      <c r="X311" s="5">
        <v>1</v>
      </c>
      <c r="Y311" s="5">
        <v>18425.490000000002</v>
      </c>
      <c r="Z311" s="5"/>
      <c r="AA311" s="5"/>
      <c r="AB311" s="5"/>
    </row>
    <row r="312" spans="1:28" x14ac:dyDescent="0.2">
      <c r="A312" s="5">
        <v>50</v>
      </c>
      <c r="B312" s="5">
        <v>0</v>
      </c>
      <c r="C312" s="5">
        <v>0</v>
      </c>
      <c r="D312" s="5">
        <v>1</v>
      </c>
      <c r="E312" s="5">
        <v>216</v>
      </c>
      <c r="F312" s="5">
        <f>ROUND(Source!AP303,O312)</f>
        <v>0</v>
      </c>
      <c r="G312" s="5" t="s">
        <v>45</v>
      </c>
      <c r="H312" s="5" t="s">
        <v>46</v>
      </c>
      <c r="I312" s="5"/>
      <c r="J312" s="5"/>
      <c r="K312" s="5">
        <v>216</v>
      </c>
      <c r="L312" s="5">
        <v>8</v>
      </c>
      <c r="M312" s="5">
        <v>3</v>
      </c>
      <c r="N312" s="5" t="s">
        <v>3</v>
      </c>
      <c r="O312" s="5">
        <v>2</v>
      </c>
      <c r="P312" s="5"/>
      <c r="Q312" s="5"/>
      <c r="R312" s="5"/>
      <c r="S312" s="5"/>
      <c r="T312" s="5"/>
      <c r="U312" s="5"/>
      <c r="V312" s="5"/>
      <c r="W312" s="5">
        <v>0</v>
      </c>
      <c r="X312" s="5">
        <v>1</v>
      </c>
      <c r="Y312" s="5">
        <v>0</v>
      </c>
      <c r="Z312" s="5"/>
      <c r="AA312" s="5"/>
      <c r="AB312" s="5"/>
    </row>
    <row r="313" spans="1:28" x14ac:dyDescent="0.2">
      <c r="A313" s="5">
        <v>50</v>
      </c>
      <c r="B313" s="5">
        <v>0</v>
      </c>
      <c r="C313" s="5">
        <v>0</v>
      </c>
      <c r="D313" s="5">
        <v>1</v>
      </c>
      <c r="E313" s="5">
        <v>223</v>
      </c>
      <c r="F313" s="5">
        <f>ROUND(Source!AQ303,O313)</f>
        <v>0</v>
      </c>
      <c r="G313" s="5" t="s">
        <v>47</v>
      </c>
      <c r="H313" s="5" t="s">
        <v>48</v>
      </c>
      <c r="I313" s="5"/>
      <c r="J313" s="5"/>
      <c r="K313" s="5">
        <v>223</v>
      </c>
      <c r="L313" s="5">
        <v>9</v>
      </c>
      <c r="M313" s="5">
        <v>3</v>
      </c>
      <c r="N313" s="5" t="s">
        <v>3</v>
      </c>
      <c r="O313" s="5">
        <v>2</v>
      </c>
      <c r="P313" s="5"/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/>
      <c r="AA313" s="5"/>
      <c r="AB313" s="5"/>
    </row>
    <row r="314" spans="1:28" x14ac:dyDescent="0.2">
      <c r="A314" s="5">
        <v>50</v>
      </c>
      <c r="B314" s="5">
        <v>0</v>
      </c>
      <c r="C314" s="5">
        <v>0</v>
      </c>
      <c r="D314" s="5">
        <v>1</v>
      </c>
      <c r="E314" s="5">
        <v>229</v>
      </c>
      <c r="F314" s="5">
        <f>ROUND(Source!AZ303,O314)</f>
        <v>0</v>
      </c>
      <c r="G314" s="5" t="s">
        <v>49</v>
      </c>
      <c r="H314" s="5" t="s">
        <v>50</v>
      </c>
      <c r="I314" s="5"/>
      <c r="J314" s="5"/>
      <c r="K314" s="5">
        <v>229</v>
      </c>
      <c r="L314" s="5">
        <v>10</v>
      </c>
      <c r="M314" s="5">
        <v>3</v>
      </c>
      <c r="N314" s="5" t="s">
        <v>3</v>
      </c>
      <c r="O314" s="5">
        <v>2</v>
      </c>
      <c r="P314" s="5"/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/>
      <c r="AA314" s="5"/>
      <c r="AB314" s="5"/>
    </row>
    <row r="315" spans="1:28" x14ac:dyDescent="0.2">
      <c r="A315" s="5">
        <v>50</v>
      </c>
      <c r="B315" s="5">
        <v>0</v>
      </c>
      <c r="C315" s="5">
        <v>0</v>
      </c>
      <c r="D315" s="5">
        <v>1</v>
      </c>
      <c r="E315" s="5">
        <v>203</v>
      </c>
      <c r="F315" s="5">
        <f>ROUND(Source!Q303,O315)</f>
        <v>952</v>
      </c>
      <c r="G315" s="5" t="s">
        <v>51</v>
      </c>
      <c r="H315" s="5" t="s">
        <v>52</v>
      </c>
      <c r="I315" s="5"/>
      <c r="J315" s="5"/>
      <c r="K315" s="5">
        <v>203</v>
      </c>
      <c r="L315" s="5">
        <v>11</v>
      </c>
      <c r="M315" s="5">
        <v>3</v>
      </c>
      <c r="N315" s="5" t="s">
        <v>3</v>
      </c>
      <c r="O315" s="5">
        <v>2</v>
      </c>
      <c r="P315" s="5"/>
      <c r="Q315" s="5"/>
      <c r="R315" s="5"/>
      <c r="S315" s="5"/>
      <c r="T315" s="5"/>
      <c r="U315" s="5"/>
      <c r="V315" s="5"/>
      <c r="W315" s="5">
        <v>952</v>
      </c>
      <c r="X315" s="5">
        <v>1</v>
      </c>
      <c r="Y315" s="5">
        <v>952</v>
      </c>
      <c r="Z315" s="5"/>
      <c r="AA315" s="5"/>
      <c r="AB315" s="5"/>
    </row>
    <row r="316" spans="1:28" x14ac:dyDescent="0.2">
      <c r="A316" s="5">
        <v>50</v>
      </c>
      <c r="B316" s="5">
        <v>0</v>
      </c>
      <c r="C316" s="5">
        <v>0</v>
      </c>
      <c r="D316" s="5">
        <v>1</v>
      </c>
      <c r="E316" s="5">
        <v>231</v>
      </c>
      <c r="F316" s="5">
        <f>ROUND(Source!BB303,O316)</f>
        <v>0</v>
      </c>
      <c r="G316" s="5" t="s">
        <v>53</v>
      </c>
      <c r="H316" s="5" t="s">
        <v>54</v>
      </c>
      <c r="I316" s="5"/>
      <c r="J316" s="5"/>
      <c r="K316" s="5">
        <v>231</v>
      </c>
      <c r="L316" s="5">
        <v>12</v>
      </c>
      <c r="M316" s="5">
        <v>3</v>
      </c>
      <c r="N316" s="5" t="s">
        <v>3</v>
      </c>
      <c r="O316" s="5">
        <v>2</v>
      </c>
      <c r="P316" s="5"/>
      <c r="Q316" s="5"/>
      <c r="R316" s="5"/>
      <c r="S316" s="5"/>
      <c r="T316" s="5"/>
      <c r="U316" s="5"/>
      <c r="V316" s="5"/>
      <c r="W316" s="5">
        <v>0</v>
      </c>
      <c r="X316" s="5">
        <v>1</v>
      </c>
      <c r="Y316" s="5">
        <v>0</v>
      </c>
      <c r="Z316" s="5"/>
      <c r="AA316" s="5"/>
      <c r="AB316" s="5"/>
    </row>
    <row r="317" spans="1:28" x14ac:dyDescent="0.2">
      <c r="A317" s="5">
        <v>50</v>
      </c>
      <c r="B317" s="5">
        <v>0</v>
      </c>
      <c r="C317" s="5">
        <v>0</v>
      </c>
      <c r="D317" s="5">
        <v>1</v>
      </c>
      <c r="E317" s="5">
        <v>204</v>
      </c>
      <c r="F317" s="5">
        <f>ROUND(Source!R303,O317)</f>
        <v>913.34</v>
      </c>
      <c r="G317" s="5" t="s">
        <v>55</v>
      </c>
      <c r="H317" s="5" t="s">
        <v>56</v>
      </c>
      <c r="I317" s="5"/>
      <c r="J317" s="5"/>
      <c r="K317" s="5">
        <v>204</v>
      </c>
      <c r="L317" s="5">
        <v>13</v>
      </c>
      <c r="M317" s="5">
        <v>3</v>
      </c>
      <c r="N317" s="5" t="s">
        <v>3</v>
      </c>
      <c r="O317" s="5">
        <v>2</v>
      </c>
      <c r="P317" s="5"/>
      <c r="Q317" s="5"/>
      <c r="R317" s="5"/>
      <c r="S317" s="5"/>
      <c r="T317" s="5"/>
      <c r="U317" s="5"/>
      <c r="V317" s="5"/>
      <c r="W317" s="5">
        <v>913.34</v>
      </c>
      <c r="X317" s="5">
        <v>1</v>
      </c>
      <c r="Y317" s="5">
        <v>913.34</v>
      </c>
      <c r="Z317" s="5"/>
      <c r="AA317" s="5"/>
      <c r="AB317" s="5"/>
    </row>
    <row r="318" spans="1:28" x14ac:dyDescent="0.2">
      <c r="A318" s="5">
        <v>50</v>
      </c>
      <c r="B318" s="5">
        <v>0</v>
      </c>
      <c r="C318" s="5">
        <v>0</v>
      </c>
      <c r="D318" s="5">
        <v>1</v>
      </c>
      <c r="E318" s="5">
        <v>205</v>
      </c>
      <c r="F318" s="5">
        <f>ROUND(Source!S303,O318)</f>
        <v>6912.25</v>
      </c>
      <c r="G318" s="5" t="s">
        <v>57</v>
      </c>
      <c r="H318" s="5" t="s">
        <v>58</v>
      </c>
      <c r="I318" s="5"/>
      <c r="J318" s="5"/>
      <c r="K318" s="5">
        <v>205</v>
      </c>
      <c r="L318" s="5">
        <v>14</v>
      </c>
      <c r="M318" s="5">
        <v>3</v>
      </c>
      <c r="N318" s="5" t="s">
        <v>3</v>
      </c>
      <c r="O318" s="5">
        <v>2</v>
      </c>
      <c r="P318" s="5"/>
      <c r="Q318" s="5"/>
      <c r="R318" s="5"/>
      <c r="S318" s="5"/>
      <c r="T318" s="5"/>
      <c r="U318" s="5"/>
      <c r="V318" s="5"/>
      <c r="W318" s="5">
        <v>6912.25</v>
      </c>
      <c r="X318" s="5">
        <v>1</v>
      </c>
      <c r="Y318" s="5">
        <v>6912.25</v>
      </c>
      <c r="Z318" s="5"/>
      <c r="AA318" s="5"/>
      <c r="AB318" s="5"/>
    </row>
    <row r="319" spans="1:28" x14ac:dyDescent="0.2">
      <c r="A319" s="5">
        <v>50</v>
      </c>
      <c r="B319" s="5">
        <v>0</v>
      </c>
      <c r="C319" s="5">
        <v>0</v>
      </c>
      <c r="D319" s="5">
        <v>1</v>
      </c>
      <c r="E319" s="5">
        <v>232</v>
      </c>
      <c r="F319" s="5">
        <f>ROUND(Source!BC303,O319)</f>
        <v>0</v>
      </c>
      <c r="G319" s="5" t="s">
        <v>59</v>
      </c>
      <c r="H319" s="5" t="s">
        <v>60</v>
      </c>
      <c r="I319" s="5"/>
      <c r="J319" s="5"/>
      <c r="K319" s="5">
        <v>232</v>
      </c>
      <c r="L319" s="5">
        <v>15</v>
      </c>
      <c r="M319" s="5">
        <v>3</v>
      </c>
      <c r="N319" s="5" t="s">
        <v>3</v>
      </c>
      <c r="O319" s="5">
        <v>2</v>
      </c>
      <c r="P319" s="5"/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/>
      <c r="AA319" s="5"/>
      <c r="AB319" s="5"/>
    </row>
    <row r="320" spans="1:28" x14ac:dyDescent="0.2">
      <c r="A320" s="5">
        <v>50</v>
      </c>
      <c r="B320" s="5">
        <v>0</v>
      </c>
      <c r="C320" s="5">
        <v>0</v>
      </c>
      <c r="D320" s="5">
        <v>1</v>
      </c>
      <c r="E320" s="5">
        <v>214</v>
      </c>
      <c r="F320" s="5">
        <f>ROUND(Source!AS303,O320)</f>
        <v>30363.23</v>
      </c>
      <c r="G320" s="5" t="s">
        <v>61</v>
      </c>
      <c r="H320" s="5" t="s">
        <v>62</v>
      </c>
      <c r="I320" s="5"/>
      <c r="J320" s="5"/>
      <c r="K320" s="5">
        <v>214</v>
      </c>
      <c r="L320" s="5">
        <v>16</v>
      </c>
      <c r="M320" s="5">
        <v>3</v>
      </c>
      <c r="N320" s="5" t="s">
        <v>3</v>
      </c>
      <c r="O320" s="5">
        <v>2</v>
      </c>
      <c r="P320" s="5"/>
      <c r="Q320" s="5"/>
      <c r="R320" s="5"/>
      <c r="S320" s="5"/>
      <c r="T320" s="5"/>
      <c r="U320" s="5"/>
      <c r="V320" s="5"/>
      <c r="W320" s="5">
        <v>30363.23</v>
      </c>
      <c r="X320" s="5">
        <v>1</v>
      </c>
      <c r="Y320" s="5">
        <v>30363.23</v>
      </c>
      <c r="Z320" s="5"/>
      <c r="AA320" s="5"/>
      <c r="AB320" s="5"/>
    </row>
    <row r="321" spans="1:206" x14ac:dyDescent="0.2">
      <c r="A321" s="5">
        <v>50</v>
      </c>
      <c r="B321" s="5">
        <v>0</v>
      </c>
      <c r="C321" s="5">
        <v>0</v>
      </c>
      <c r="D321" s="5">
        <v>1</v>
      </c>
      <c r="E321" s="5">
        <v>215</v>
      </c>
      <c r="F321" s="5">
        <f>ROUND(Source!AT303,O321)</f>
        <v>8940.31</v>
      </c>
      <c r="G321" s="5" t="s">
        <v>63</v>
      </c>
      <c r="H321" s="5" t="s">
        <v>64</v>
      </c>
      <c r="I321" s="5"/>
      <c r="J321" s="5"/>
      <c r="K321" s="5">
        <v>215</v>
      </c>
      <c r="L321" s="5">
        <v>17</v>
      </c>
      <c r="M321" s="5">
        <v>3</v>
      </c>
      <c r="N321" s="5" t="s">
        <v>3</v>
      </c>
      <c r="O321" s="5">
        <v>2</v>
      </c>
      <c r="P321" s="5"/>
      <c r="Q321" s="5"/>
      <c r="R321" s="5"/>
      <c r="S321" s="5"/>
      <c r="T321" s="5"/>
      <c r="U321" s="5"/>
      <c r="V321" s="5"/>
      <c r="W321" s="5">
        <v>8940.31</v>
      </c>
      <c r="X321" s="5">
        <v>1</v>
      </c>
      <c r="Y321" s="5">
        <v>8940.31</v>
      </c>
      <c r="Z321" s="5"/>
      <c r="AA321" s="5"/>
      <c r="AB321" s="5"/>
    </row>
    <row r="322" spans="1:206" x14ac:dyDescent="0.2">
      <c r="A322" s="5">
        <v>50</v>
      </c>
      <c r="B322" s="5">
        <v>0</v>
      </c>
      <c r="C322" s="5">
        <v>0</v>
      </c>
      <c r="D322" s="5">
        <v>1</v>
      </c>
      <c r="E322" s="5">
        <v>217</v>
      </c>
      <c r="F322" s="5">
        <f>ROUND(Source!AU303,O322)</f>
        <v>0</v>
      </c>
      <c r="G322" s="5" t="s">
        <v>65</v>
      </c>
      <c r="H322" s="5" t="s">
        <v>66</v>
      </c>
      <c r="I322" s="5"/>
      <c r="J322" s="5"/>
      <c r="K322" s="5">
        <v>217</v>
      </c>
      <c r="L322" s="5">
        <v>18</v>
      </c>
      <c r="M322" s="5">
        <v>3</v>
      </c>
      <c r="N322" s="5" t="s">
        <v>3</v>
      </c>
      <c r="O322" s="5">
        <v>2</v>
      </c>
      <c r="P322" s="5"/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/>
      <c r="AA322" s="5"/>
      <c r="AB322" s="5"/>
    </row>
    <row r="323" spans="1:206" x14ac:dyDescent="0.2">
      <c r="A323" s="5">
        <v>50</v>
      </c>
      <c r="B323" s="5">
        <v>0</v>
      </c>
      <c r="C323" s="5">
        <v>0</v>
      </c>
      <c r="D323" s="5">
        <v>1</v>
      </c>
      <c r="E323" s="5">
        <v>230</v>
      </c>
      <c r="F323" s="5">
        <f>ROUND(Source!BA303,O323)</f>
        <v>0</v>
      </c>
      <c r="G323" s="5" t="s">
        <v>67</v>
      </c>
      <c r="H323" s="5" t="s">
        <v>68</v>
      </c>
      <c r="I323" s="5"/>
      <c r="J323" s="5"/>
      <c r="K323" s="5">
        <v>230</v>
      </c>
      <c r="L323" s="5">
        <v>19</v>
      </c>
      <c r="M323" s="5">
        <v>3</v>
      </c>
      <c r="N323" s="5" t="s">
        <v>3</v>
      </c>
      <c r="O323" s="5">
        <v>2</v>
      </c>
      <c r="P323" s="5"/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/>
      <c r="AA323" s="5"/>
      <c r="AB323" s="5"/>
    </row>
    <row r="324" spans="1:206" x14ac:dyDescent="0.2">
      <c r="A324" s="5">
        <v>50</v>
      </c>
      <c r="B324" s="5">
        <v>0</v>
      </c>
      <c r="C324" s="5">
        <v>0</v>
      </c>
      <c r="D324" s="5">
        <v>1</v>
      </c>
      <c r="E324" s="5">
        <v>206</v>
      </c>
      <c r="F324" s="5">
        <f>ROUND(Source!T303,O324)</f>
        <v>0</v>
      </c>
      <c r="G324" s="5" t="s">
        <v>69</v>
      </c>
      <c r="H324" s="5" t="s">
        <v>70</v>
      </c>
      <c r="I324" s="5"/>
      <c r="J324" s="5"/>
      <c r="K324" s="5">
        <v>206</v>
      </c>
      <c r="L324" s="5">
        <v>20</v>
      </c>
      <c r="M324" s="5">
        <v>3</v>
      </c>
      <c r="N324" s="5" t="s">
        <v>3</v>
      </c>
      <c r="O324" s="5">
        <v>2</v>
      </c>
      <c r="P324" s="5"/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/>
      <c r="AA324" s="5"/>
      <c r="AB324" s="5"/>
    </row>
    <row r="325" spans="1:206" x14ac:dyDescent="0.2">
      <c r="A325" s="5">
        <v>50</v>
      </c>
      <c r="B325" s="5">
        <v>0</v>
      </c>
      <c r="C325" s="5">
        <v>0</v>
      </c>
      <c r="D325" s="5">
        <v>1</v>
      </c>
      <c r="E325" s="5">
        <v>207</v>
      </c>
      <c r="F325" s="5">
        <f>ROUND(Source!U303,O325)</f>
        <v>14.600245900000001</v>
      </c>
      <c r="G325" s="5" t="s">
        <v>71</v>
      </c>
      <c r="H325" s="5" t="s">
        <v>72</v>
      </c>
      <c r="I325" s="5"/>
      <c r="J325" s="5"/>
      <c r="K325" s="5">
        <v>207</v>
      </c>
      <c r="L325" s="5">
        <v>21</v>
      </c>
      <c r="M325" s="5">
        <v>3</v>
      </c>
      <c r="N325" s="5" t="s">
        <v>3</v>
      </c>
      <c r="O325" s="5">
        <v>7</v>
      </c>
      <c r="P325" s="5"/>
      <c r="Q325" s="5"/>
      <c r="R325" s="5"/>
      <c r="S325" s="5"/>
      <c r="T325" s="5"/>
      <c r="U325" s="5"/>
      <c r="V325" s="5"/>
      <c r="W325" s="5">
        <v>14.600245900000001</v>
      </c>
      <c r="X325" s="5">
        <v>1</v>
      </c>
      <c r="Y325" s="5">
        <v>14.600245900000001</v>
      </c>
      <c r="Z325" s="5"/>
      <c r="AA325" s="5"/>
      <c r="AB325" s="5"/>
    </row>
    <row r="326" spans="1:206" x14ac:dyDescent="0.2">
      <c r="A326" s="5">
        <v>50</v>
      </c>
      <c r="B326" s="5">
        <v>0</v>
      </c>
      <c r="C326" s="5">
        <v>0</v>
      </c>
      <c r="D326" s="5">
        <v>1</v>
      </c>
      <c r="E326" s="5">
        <v>208</v>
      </c>
      <c r="F326" s="5">
        <f>ROUND(Source!V303,O326)</f>
        <v>1.8309571</v>
      </c>
      <c r="G326" s="5" t="s">
        <v>73</v>
      </c>
      <c r="H326" s="5" t="s">
        <v>74</v>
      </c>
      <c r="I326" s="5"/>
      <c r="J326" s="5"/>
      <c r="K326" s="5">
        <v>208</v>
      </c>
      <c r="L326" s="5">
        <v>22</v>
      </c>
      <c r="M326" s="5">
        <v>3</v>
      </c>
      <c r="N326" s="5" t="s">
        <v>3</v>
      </c>
      <c r="O326" s="5">
        <v>7</v>
      </c>
      <c r="P326" s="5"/>
      <c r="Q326" s="5"/>
      <c r="R326" s="5"/>
      <c r="S326" s="5"/>
      <c r="T326" s="5"/>
      <c r="U326" s="5"/>
      <c r="V326" s="5"/>
      <c r="W326" s="5">
        <v>1.8309571</v>
      </c>
      <c r="X326" s="5">
        <v>1</v>
      </c>
      <c r="Y326" s="5">
        <v>1.8309571</v>
      </c>
      <c r="Z326" s="5"/>
      <c r="AA326" s="5"/>
      <c r="AB326" s="5"/>
    </row>
    <row r="327" spans="1:206" x14ac:dyDescent="0.2">
      <c r="A327" s="5">
        <v>50</v>
      </c>
      <c r="B327" s="5">
        <v>0</v>
      </c>
      <c r="C327" s="5">
        <v>0</v>
      </c>
      <c r="D327" s="5">
        <v>1</v>
      </c>
      <c r="E327" s="5">
        <v>209</v>
      </c>
      <c r="F327" s="5">
        <f>ROUND(Source!W303,O327)</f>
        <v>0</v>
      </c>
      <c r="G327" s="5" t="s">
        <v>75</v>
      </c>
      <c r="H327" s="5" t="s">
        <v>76</v>
      </c>
      <c r="I327" s="5"/>
      <c r="J327" s="5"/>
      <c r="K327" s="5">
        <v>209</v>
      </c>
      <c r="L327" s="5">
        <v>23</v>
      </c>
      <c r="M327" s="5">
        <v>3</v>
      </c>
      <c r="N327" s="5" t="s">
        <v>3</v>
      </c>
      <c r="O327" s="5">
        <v>2</v>
      </c>
      <c r="P327" s="5"/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/>
      <c r="AA327" s="5"/>
      <c r="AB327" s="5"/>
    </row>
    <row r="328" spans="1:206" x14ac:dyDescent="0.2">
      <c r="A328" s="5">
        <v>50</v>
      </c>
      <c r="B328" s="5">
        <v>0</v>
      </c>
      <c r="C328" s="5">
        <v>0</v>
      </c>
      <c r="D328" s="5">
        <v>1</v>
      </c>
      <c r="E328" s="5">
        <v>233</v>
      </c>
      <c r="F328" s="5">
        <f>ROUND(Source!BD303,O328)</f>
        <v>0</v>
      </c>
      <c r="G328" s="5" t="s">
        <v>77</v>
      </c>
      <c r="H328" s="5" t="s">
        <v>78</v>
      </c>
      <c r="I328" s="5"/>
      <c r="J328" s="5"/>
      <c r="K328" s="5">
        <v>233</v>
      </c>
      <c r="L328" s="5">
        <v>24</v>
      </c>
      <c r="M328" s="5">
        <v>3</v>
      </c>
      <c r="N328" s="5" t="s">
        <v>3</v>
      </c>
      <c r="O328" s="5">
        <v>2</v>
      </c>
      <c r="P328" s="5"/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/>
      <c r="AA328" s="5"/>
      <c r="AB328" s="5"/>
    </row>
    <row r="329" spans="1:206" x14ac:dyDescent="0.2">
      <c r="A329" s="5">
        <v>50</v>
      </c>
      <c r="B329" s="5">
        <v>0</v>
      </c>
      <c r="C329" s="5">
        <v>0</v>
      </c>
      <c r="D329" s="5">
        <v>1</v>
      </c>
      <c r="E329" s="5">
        <v>210</v>
      </c>
      <c r="F329" s="5">
        <f>ROUND(Source!X303,O329)</f>
        <v>7792.91</v>
      </c>
      <c r="G329" s="5" t="s">
        <v>79</v>
      </c>
      <c r="H329" s="5" t="s">
        <v>80</v>
      </c>
      <c r="I329" s="5"/>
      <c r="J329" s="5"/>
      <c r="K329" s="5">
        <v>210</v>
      </c>
      <c r="L329" s="5">
        <v>25</v>
      </c>
      <c r="M329" s="5">
        <v>3</v>
      </c>
      <c r="N329" s="5" t="s">
        <v>3</v>
      </c>
      <c r="O329" s="5">
        <v>2</v>
      </c>
      <c r="P329" s="5"/>
      <c r="Q329" s="5"/>
      <c r="R329" s="5"/>
      <c r="S329" s="5"/>
      <c r="T329" s="5"/>
      <c r="U329" s="5"/>
      <c r="V329" s="5"/>
      <c r="W329" s="5">
        <v>7792.91</v>
      </c>
      <c r="X329" s="5">
        <v>1</v>
      </c>
      <c r="Y329" s="5">
        <v>7792.91</v>
      </c>
      <c r="Z329" s="5"/>
      <c r="AA329" s="5"/>
      <c r="AB329" s="5"/>
    </row>
    <row r="330" spans="1:206" x14ac:dyDescent="0.2">
      <c r="A330" s="5">
        <v>50</v>
      </c>
      <c r="B330" s="5">
        <v>0</v>
      </c>
      <c r="C330" s="5">
        <v>0</v>
      </c>
      <c r="D330" s="5">
        <v>1</v>
      </c>
      <c r="E330" s="5">
        <v>211</v>
      </c>
      <c r="F330" s="5">
        <f>ROUND(Source!Y303,O330)</f>
        <v>4307.55</v>
      </c>
      <c r="G330" s="5" t="s">
        <v>81</v>
      </c>
      <c r="H330" s="5" t="s">
        <v>82</v>
      </c>
      <c r="I330" s="5"/>
      <c r="J330" s="5"/>
      <c r="K330" s="5">
        <v>211</v>
      </c>
      <c r="L330" s="5">
        <v>26</v>
      </c>
      <c r="M330" s="5">
        <v>3</v>
      </c>
      <c r="N330" s="5" t="s">
        <v>3</v>
      </c>
      <c r="O330" s="5">
        <v>2</v>
      </c>
      <c r="P330" s="5"/>
      <c r="Q330" s="5"/>
      <c r="R330" s="5"/>
      <c r="S330" s="5"/>
      <c r="T330" s="5"/>
      <c r="U330" s="5"/>
      <c r="V330" s="5"/>
      <c r="W330" s="5">
        <v>4307.55</v>
      </c>
      <c r="X330" s="5">
        <v>1</v>
      </c>
      <c r="Y330" s="5">
        <v>4307.55</v>
      </c>
      <c r="Z330" s="5"/>
      <c r="AA330" s="5"/>
      <c r="AB330" s="5"/>
    </row>
    <row r="331" spans="1:206" x14ac:dyDescent="0.2">
      <c r="A331" s="5">
        <v>50</v>
      </c>
      <c r="B331" s="5">
        <v>0</v>
      </c>
      <c r="C331" s="5">
        <v>0</v>
      </c>
      <c r="D331" s="5">
        <v>1</v>
      </c>
      <c r="E331" s="5">
        <v>224</v>
      </c>
      <c r="F331" s="5">
        <f>ROUND(Source!AR303,O331)</f>
        <v>39303.54</v>
      </c>
      <c r="G331" s="5" t="s">
        <v>83</v>
      </c>
      <c r="H331" s="5" t="s">
        <v>84</v>
      </c>
      <c r="I331" s="5"/>
      <c r="J331" s="5"/>
      <c r="K331" s="5">
        <v>224</v>
      </c>
      <c r="L331" s="5">
        <v>27</v>
      </c>
      <c r="M331" s="5">
        <v>3</v>
      </c>
      <c r="N331" s="5" t="s">
        <v>3</v>
      </c>
      <c r="O331" s="5">
        <v>2</v>
      </c>
      <c r="P331" s="5"/>
      <c r="Q331" s="5"/>
      <c r="R331" s="5"/>
      <c r="S331" s="5"/>
      <c r="T331" s="5"/>
      <c r="U331" s="5"/>
      <c r="V331" s="5"/>
      <c r="W331" s="5">
        <v>39303.54</v>
      </c>
      <c r="X331" s="5">
        <v>1</v>
      </c>
      <c r="Y331" s="5">
        <v>39303.54</v>
      </c>
      <c r="Z331" s="5"/>
      <c r="AA331" s="5"/>
      <c r="AB331" s="5"/>
    </row>
    <row r="333" spans="1:206" x14ac:dyDescent="0.2">
      <c r="A333" s="1">
        <v>3</v>
      </c>
      <c r="B333" s="1">
        <v>1</v>
      </c>
      <c r="C333" s="1"/>
      <c r="D333" s="1">
        <f>ROW(A376)</f>
        <v>376</v>
      </c>
      <c r="E333" s="1"/>
      <c r="F333" s="1" t="s">
        <v>282</v>
      </c>
      <c r="G333" s="1" t="s">
        <v>283</v>
      </c>
      <c r="H333" s="1" t="s">
        <v>3</v>
      </c>
      <c r="I333" s="1">
        <v>0</v>
      </c>
      <c r="J333" s="1" t="s">
        <v>3</v>
      </c>
      <c r="K333" s="1">
        <v>-1</v>
      </c>
      <c r="L333" s="1" t="s">
        <v>282</v>
      </c>
      <c r="M333" s="1" t="s">
        <v>3</v>
      </c>
      <c r="N333" s="1"/>
      <c r="O333" s="1"/>
      <c r="P333" s="1"/>
      <c r="Q333" s="1"/>
      <c r="R333" s="1"/>
      <c r="S333" s="1">
        <v>0</v>
      </c>
      <c r="T333" s="1"/>
      <c r="U333" s="1" t="s">
        <v>3</v>
      </c>
      <c r="V333" s="1">
        <v>0</v>
      </c>
      <c r="W333" s="1"/>
      <c r="X333" s="1"/>
      <c r="Y333" s="1"/>
      <c r="Z333" s="1"/>
      <c r="AA333" s="1"/>
      <c r="AB333" s="1" t="s">
        <v>3</v>
      </c>
      <c r="AC333" s="1" t="s">
        <v>3</v>
      </c>
      <c r="AD333" s="1" t="s">
        <v>3</v>
      </c>
      <c r="AE333" s="1" t="s">
        <v>3</v>
      </c>
      <c r="AF333" s="1" t="s">
        <v>3</v>
      </c>
      <c r="AG333" s="1" t="s">
        <v>3</v>
      </c>
      <c r="AH333" s="1"/>
      <c r="AI333" s="1"/>
      <c r="AJ333" s="1"/>
      <c r="AK333" s="1"/>
      <c r="AL333" s="1"/>
      <c r="AM333" s="1"/>
      <c r="AN333" s="1"/>
      <c r="AO333" s="1"/>
      <c r="AP333" s="1" t="s">
        <v>3</v>
      </c>
      <c r="AQ333" s="1" t="s">
        <v>3</v>
      </c>
      <c r="AR333" s="1" t="s">
        <v>3</v>
      </c>
      <c r="AS333" s="1"/>
      <c r="AT333" s="1"/>
      <c r="AU333" s="1"/>
      <c r="AV333" s="1"/>
      <c r="AW333" s="1"/>
      <c r="AX333" s="1"/>
      <c r="AY333" s="1"/>
      <c r="AZ333" s="1" t="s">
        <v>3</v>
      </c>
      <c r="BA333" s="1"/>
      <c r="BB333" s="1" t="s">
        <v>3</v>
      </c>
      <c r="BC333" s="1" t="s">
        <v>3</v>
      </c>
      <c r="BD333" s="1" t="s">
        <v>3</v>
      </c>
      <c r="BE333" s="1" t="s">
        <v>3</v>
      </c>
      <c r="BF333" s="1" t="s">
        <v>3</v>
      </c>
      <c r="BG333" s="1" t="s">
        <v>3</v>
      </c>
      <c r="BH333" s="1" t="s">
        <v>3</v>
      </c>
      <c r="BI333" s="1" t="s">
        <v>3</v>
      </c>
      <c r="BJ333" s="1" t="s">
        <v>3</v>
      </c>
      <c r="BK333" s="1" t="s">
        <v>3</v>
      </c>
      <c r="BL333" s="1" t="s">
        <v>3</v>
      </c>
      <c r="BM333" s="1" t="s">
        <v>3</v>
      </c>
      <c r="BN333" s="1" t="s">
        <v>3</v>
      </c>
      <c r="BO333" s="1" t="s">
        <v>3</v>
      </c>
      <c r="BP333" s="1" t="s">
        <v>3</v>
      </c>
      <c r="BQ333" s="1"/>
      <c r="BR333" s="1"/>
      <c r="BS333" s="1"/>
      <c r="BT333" s="1"/>
      <c r="BU333" s="1"/>
      <c r="BV333" s="1"/>
      <c r="BW333" s="1"/>
      <c r="BX333" s="1">
        <v>0</v>
      </c>
      <c r="BY333" s="1"/>
      <c r="BZ333" s="1"/>
      <c r="CA333" s="1"/>
      <c r="CB333" s="1"/>
      <c r="CC333" s="1"/>
      <c r="CD333" s="1"/>
      <c r="CE333" s="1"/>
      <c r="CF333" s="1">
        <v>0</v>
      </c>
      <c r="CG333" s="1">
        <v>0</v>
      </c>
      <c r="CH333" s="1"/>
      <c r="CI333" s="1" t="s">
        <v>3</v>
      </c>
      <c r="CJ333" s="1" t="s">
        <v>3</v>
      </c>
      <c r="CK333" t="s">
        <v>3</v>
      </c>
      <c r="CL333" t="s">
        <v>3</v>
      </c>
      <c r="CM333" t="s">
        <v>3</v>
      </c>
      <c r="CN333" t="s">
        <v>3</v>
      </c>
      <c r="CO333" t="s">
        <v>3</v>
      </c>
      <c r="CP333" t="s">
        <v>3</v>
      </c>
      <c r="CQ333" t="s">
        <v>3</v>
      </c>
    </row>
    <row r="335" spans="1:206" x14ac:dyDescent="0.2">
      <c r="A335" s="3">
        <v>52</v>
      </c>
      <c r="B335" s="3">
        <f t="shared" ref="B335:G335" si="204">B376</f>
        <v>1</v>
      </c>
      <c r="C335" s="3">
        <f t="shared" si="204"/>
        <v>3</v>
      </c>
      <c r="D335" s="3">
        <f t="shared" si="204"/>
        <v>333</v>
      </c>
      <c r="E335" s="3">
        <f t="shared" si="204"/>
        <v>0</v>
      </c>
      <c r="F335" s="3" t="str">
        <f t="shared" si="204"/>
        <v>09-01-01</v>
      </c>
      <c r="G335" s="3" t="str">
        <f t="shared" si="204"/>
        <v>Пусконаладочные работы ВЛИ-0,4кВ</v>
      </c>
      <c r="H335" s="3"/>
      <c r="I335" s="3"/>
      <c r="J335" s="3"/>
      <c r="K335" s="3"/>
      <c r="L335" s="3"/>
      <c r="M335" s="3"/>
      <c r="N335" s="3"/>
      <c r="O335" s="3">
        <f t="shared" ref="O335:AT335" si="205">O376</f>
        <v>2811.68</v>
      </c>
      <c r="P335" s="3">
        <f t="shared" si="205"/>
        <v>0</v>
      </c>
      <c r="Q335" s="3">
        <f t="shared" si="205"/>
        <v>0</v>
      </c>
      <c r="R335" s="3">
        <f t="shared" si="205"/>
        <v>0</v>
      </c>
      <c r="S335" s="3">
        <f t="shared" si="205"/>
        <v>2811.68</v>
      </c>
      <c r="T335" s="3">
        <f t="shared" si="205"/>
        <v>0</v>
      </c>
      <c r="U335" s="3">
        <f t="shared" si="205"/>
        <v>4.2950400000000002</v>
      </c>
      <c r="V335" s="3">
        <f t="shared" si="205"/>
        <v>0</v>
      </c>
      <c r="W335" s="3">
        <f t="shared" si="205"/>
        <v>0</v>
      </c>
      <c r="X335" s="3">
        <f t="shared" si="205"/>
        <v>2080.64</v>
      </c>
      <c r="Y335" s="3">
        <f t="shared" si="205"/>
        <v>1012.21</v>
      </c>
      <c r="Z335" s="3">
        <f t="shared" si="205"/>
        <v>0</v>
      </c>
      <c r="AA335" s="3">
        <f t="shared" si="205"/>
        <v>0</v>
      </c>
      <c r="AB335" s="3">
        <f t="shared" si="205"/>
        <v>0</v>
      </c>
      <c r="AC335" s="3">
        <f t="shared" si="205"/>
        <v>0</v>
      </c>
      <c r="AD335" s="3">
        <f t="shared" si="205"/>
        <v>0</v>
      </c>
      <c r="AE335" s="3">
        <f t="shared" si="205"/>
        <v>0</v>
      </c>
      <c r="AF335" s="3">
        <f t="shared" si="205"/>
        <v>0</v>
      </c>
      <c r="AG335" s="3">
        <f t="shared" si="205"/>
        <v>0</v>
      </c>
      <c r="AH335" s="3">
        <f t="shared" si="205"/>
        <v>0</v>
      </c>
      <c r="AI335" s="3">
        <f t="shared" si="205"/>
        <v>0</v>
      </c>
      <c r="AJ335" s="3">
        <f t="shared" si="205"/>
        <v>0</v>
      </c>
      <c r="AK335" s="3">
        <f t="shared" si="205"/>
        <v>0</v>
      </c>
      <c r="AL335" s="3">
        <f t="shared" si="205"/>
        <v>0</v>
      </c>
      <c r="AM335" s="3">
        <f t="shared" si="205"/>
        <v>0</v>
      </c>
      <c r="AN335" s="3">
        <f t="shared" si="205"/>
        <v>0</v>
      </c>
      <c r="AO335" s="3">
        <f t="shared" si="205"/>
        <v>0</v>
      </c>
      <c r="AP335" s="3">
        <f t="shared" si="205"/>
        <v>0</v>
      </c>
      <c r="AQ335" s="3">
        <f t="shared" si="205"/>
        <v>0</v>
      </c>
      <c r="AR335" s="3">
        <f t="shared" si="205"/>
        <v>5904.53</v>
      </c>
      <c r="AS335" s="3">
        <f t="shared" si="205"/>
        <v>0</v>
      </c>
      <c r="AT335" s="3">
        <f t="shared" si="205"/>
        <v>0</v>
      </c>
      <c r="AU335" s="3">
        <f t="shared" ref="AU335:BZ335" si="206">AU376</f>
        <v>5904.53</v>
      </c>
      <c r="AV335" s="3">
        <f t="shared" si="206"/>
        <v>0</v>
      </c>
      <c r="AW335" s="3">
        <f t="shared" si="206"/>
        <v>0</v>
      </c>
      <c r="AX335" s="3">
        <f t="shared" si="206"/>
        <v>0</v>
      </c>
      <c r="AY335" s="3">
        <f t="shared" si="206"/>
        <v>0</v>
      </c>
      <c r="AZ335" s="3">
        <f t="shared" si="206"/>
        <v>0</v>
      </c>
      <c r="BA335" s="3">
        <f t="shared" si="206"/>
        <v>0</v>
      </c>
      <c r="BB335" s="3">
        <f t="shared" si="206"/>
        <v>0</v>
      </c>
      <c r="BC335" s="3">
        <f t="shared" si="206"/>
        <v>0</v>
      </c>
      <c r="BD335" s="3">
        <f t="shared" si="206"/>
        <v>0</v>
      </c>
      <c r="BE335" s="3">
        <f t="shared" si="206"/>
        <v>0</v>
      </c>
      <c r="BF335" s="3">
        <f t="shared" si="206"/>
        <v>0</v>
      </c>
      <c r="BG335" s="3">
        <f t="shared" si="206"/>
        <v>0</v>
      </c>
      <c r="BH335" s="3">
        <f t="shared" si="206"/>
        <v>0</v>
      </c>
      <c r="BI335" s="3">
        <f t="shared" si="206"/>
        <v>0</v>
      </c>
      <c r="BJ335" s="3">
        <f t="shared" si="206"/>
        <v>0</v>
      </c>
      <c r="BK335" s="3">
        <f t="shared" si="206"/>
        <v>0</v>
      </c>
      <c r="BL335" s="3">
        <f t="shared" si="206"/>
        <v>0</v>
      </c>
      <c r="BM335" s="3">
        <f t="shared" si="206"/>
        <v>0</v>
      </c>
      <c r="BN335" s="3">
        <f t="shared" si="206"/>
        <v>0</v>
      </c>
      <c r="BO335" s="3">
        <f t="shared" si="206"/>
        <v>0</v>
      </c>
      <c r="BP335" s="3">
        <f t="shared" si="206"/>
        <v>0</v>
      </c>
      <c r="BQ335" s="3">
        <f t="shared" si="206"/>
        <v>0</v>
      </c>
      <c r="BR335" s="3">
        <f t="shared" si="206"/>
        <v>0</v>
      </c>
      <c r="BS335" s="3">
        <f t="shared" si="206"/>
        <v>0</v>
      </c>
      <c r="BT335" s="3">
        <f t="shared" si="206"/>
        <v>0</v>
      </c>
      <c r="BU335" s="3">
        <f t="shared" si="206"/>
        <v>0</v>
      </c>
      <c r="BV335" s="3">
        <f t="shared" si="206"/>
        <v>0</v>
      </c>
      <c r="BW335" s="3">
        <f t="shared" si="206"/>
        <v>0</v>
      </c>
      <c r="BX335" s="3">
        <f t="shared" si="206"/>
        <v>0</v>
      </c>
      <c r="BY335" s="3">
        <f t="shared" si="206"/>
        <v>0</v>
      </c>
      <c r="BZ335" s="3">
        <f t="shared" si="206"/>
        <v>0</v>
      </c>
      <c r="CA335" s="3">
        <f t="shared" ref="CA335:DF335" si="207">CA376</f>
        <v>0</v>
      </c>
      <c r="CB335" s="3">
        <f t="shared" si="207"/>
        <v>0</v>
      </c>
      <c r="CC335" s="3">
        <f t="shared" si="207"/>
        <v>0</v>
      </c>
      <c r="CD335" s="3">
        <f t="shared" si="207"/>
        <v>0</v>
      </c>
      <c r="CE335" s="3">
        <f t="shared" si="207"/>
        <v>0</v>
      </c>
      <c r="CF335" s="3">
        <f t="shared" si="207"/>
        <v>0</v>
      </c>
      <c r="CG335" s="3">
        <f t="shared" si="207"/>
        <v>0</v>
      </c>
      <c r="CH335" s="3">
        <f t="shared" si="207"/>
        <v>0</v>
      </c>
      <c r="CI335" s="3">
        <f t="shared" si="207"/>
        <v>0</v>
      </c>
      <c r="CJ335" s="3">
        <f t="shared" si="207"/>
        <v>0</v>
      </c>
      <c r="CK335" s="3">
        <f t="shared" si="207"/>
        <v>0</v>
      </c>
      <c r="CL335" s="3">
        <f t="shared" si="207"/>
        <v>0</v>
      </c>
      <c r="CM335" s="3">
        <f t="shared" si="207"/>
        <v>0</v>
      </c>
      <c r="CN335" s="3">
        <f t="shared" si="207"/>
        <v>0</v>
      </c>
      <c r="CO335" s="3">
        <f t="shared" si="207"/>
        <v>0</v>
      </c>
      <c r="CP335" s="3">
        <f t="shared" si="207"/>
        <v>0</v>
      </c>
      <c r="CQ335" s="3">
        <f t="shared" si="207"/>
        <v>0</v>
      </c>
      <c r="CR335" s="3">
        <f t="shared" si="207"/>
        <v>0</v>
      </c>
      <c r="CS335" s="3">
        <f t="shared" si="207"/>
        <v>0</v>
      </c>
      <c r="CT335" s="3">
        <f t="shared" si="207"/>
        <v>0</v>
      </c>
      <c r="CU335" s="3">
        <f t="shared" si="207"/>
        <v>0</v>
      </c>
      <c r="CV335" s="3">
        <f t="shared" si="207"/>
        <v>0</v>
      </c>
      <c r="CW335" s="3">
        <f t="shared" si="207"/>
        <v>0</v>
      </c>
      <c r="CX335" s="3">
        <f t="shared" si="207"/>
        <v>0</v>
      </c>
      <c r="CY335" s="3">
        <f t="shared" si="207"/>
        <v>0</v>
      </c>
      <c r="CZ335" s="3">
        <f t="shared" si="207"/>
        <v>0</v>
      </c>
      <c r="DA335" s="3">
        <f t="shared" si="207"/>
        <v>0</v>
      </c>
      <c r="DB335" s="3">
        <f t="shared" si="207"/>
        <v>0</v>
      </c>
      <c r="DC335" s="3">
        <f t="shared" si="207"/>
        <v>0</v>
      </c>
      <c r="DD335" s="3">
        <f t="shared" si="207"/>
        <v>0</v>
      </c>
      <c r="DE335" s="3">
        <f t="shared" si="207"/>
        <v>0</v>
      </c>
      <c r="DF335" s="3">
        <f t="shared" si="207"/>
        <v>0</v>
      </c>
      <c r="DG335" s="4">
        <f t="shared" ref="DG335:EL335" si="208">DG376</f>
        <v>0</v>
      </c>
      <c r="DH335" s="4">
        <f t="shared" si="208"/>
        <v>0</v>
      </c>
      <c r="DI335" s="4">
        <f t="shared" si="208"/>
        <v>0</v>
      </c>
      <c r="DJ335" s="4">
        <f t="shared" si="208"/>
        <v>0</v>
      </c>
      <c r="DK335" s="4">
        <f t="shared" si="208"/>
        <v>0</v>
      </c>
      <c r="DL335" s="4">
        <f t="shared" si="208"/>
        <v>0</v>
      </c>
      <c r="DM335" s="4">
        <f t="shared" si="208"/>
        <v>0</v>
      </c>
      <c r="DN335" s="4">
        <f t="shared" si="208"/>
        <v>0</v>
      </c>
      <c r="DO335" s="4">
        <f t="shared" si="208"/>
        <v>0</v>
      </c>
      <c r="DP335" s="4">
        <f t="shared" si="208"/>
        <v>0</v>
      </c>
      <c r="DQ335" s="4">
        <f t="shared" si="208"/>
        <v>0</v>
      </c>
      <c r="DR335" s="4">
        <f t="shared" si="208"/>
        <v>0</v>
      </c>
      <c r="DS335" s="4">
        <f t="shared" si="208"/>
        <v>0</v>
      </c>
      <c r="DT335" s="4">
        <f t="shared" si="208"/>
        <v>0</v>
      </c>
      <c r="DU335" s="4">
        <f t="shared" si="208"/>
        <v>0</v>
      </c>
      <c r="DV335" s="4">
        <f t="shared" si="208"/>
        <v>0</v>
      </c>
      <c r="DW335" s="4">
        <f t="shared" si="208"/>
        <v>0</v>
      </c>
      <c r="DX335" s="4">
        <f t="shared" si="208"/>
        <v>0</v>
      </c>
      <c r="DY335" s="4">
        <f t="shared" si="208"/>
        <v>0</v>
      </c>
      <c r="DZ335" s="4">
        <f t="shared" si="208"/>
        <v>0</v>
      </c>
      <c r="EA335" s="4">
        <f t="shared" si="208"/>
        <v>0</v>
      </c>
      <c r="EB335" s="4">
        <f t="shared" si="208"/>
        <v>0</v>
      </c>
      <c r="EC335" s="4">
        <f t="shared" si="208"/>
        <v>0</v>
      </c>
      <c r="ED335" s="4">
        <f t="shared" si="208"/>
        <v>0</v>
      </c>
      <c r="EE335" s="4">
        <f t="shared" si="208"/>
        <v>0</v>
      </c>
      <c r="EF335" s="4">
        <f t="shared" si="208"/>
        <v>0</v>
      </c>
      <c r="EG335" s="4">
        <f t="shared" si="208"/>
        <v>0</v>
      </c>
      <c r="EH335" s="4">
        <f t="shared" si="208"/>
        <v>0</v>
      </c>
      <c r="EI335" s="4">
        <f t="shared" si="208"/>
        <v>0</v>
      </c>
      <c r="EJ335" s="4">
        <f t="shared" si="208"/>
        <v>0</v>
      </c>
      <c r="EK335" s="4">
        <f t="shared" si="208"/>
        <v>0</v>
      </c>
      <c r="EL335" s="4">
        <f t="shared" si="208"/>
        <v>0</v>
      </c>
      <c r="EM335" s="4">
        <f t="shared" ref="EM335:FR335" si="209">EM376</f>
        <v>0</v>
      </c>
      <c r="EN335" s="4">
        <f t="shared" si="209"/>
        <v>0</v>
      </c>
      <c r="EO335" s="4">
        <f t="shared" si="209"/>
        <v>0</v>
      </c>
      <c r="EP335" s="4">
        <f t="shared" si="209"/>
        <v>0</v>
      </c>
      <c r="EQ335" s="4">
        <f t="shared" si="209"/>
        <v>0</v>
      </c>
      <c r="ER335" s="4">
        <f t="shared" si="209"/>
        <v>0</v>
      </c>
      <c r="ES335" s="4">
        <f t="shared" si="209"/>
        <v>0</v>
      </c>
      <c r="ET335" s="4">
        <f t="shared" si="209"/>
        <v>0</v>
      </c>
      <c r="EU335" s="4">
        <f t="shared" si="209"/>
        <v>0</v>
      </c>
      <c r="EV335" s="4">
        <f t="shared" si="209"/>
        <v>0</v>
      </c>
      <c r="EW335" s="4">
        <f t="shared" si="209"/>
        <v>0</v>
      </c>
      <c r="EX335" s="4">
        <f t="shared" si="209"/>
        <v>0</v>
      </c>
      <c r="EY335" s="4">
        <f t="shared" si="209"/>
        <v>0</v>
      </c>
      <c r="EZ335" s="4">
        <f t="shared" si="209"/>
        <v>0</v>
      </c>
      <c r="FA335" s="4">
        <f t="shared" si="209"/>
        <v>0</v>
      </c>
      <c r="FB335" s="4">
        <f t="shared" si="209"/>
        <v>0</v>
      </c>
      <c r="FC335" s="4">
        <f t="shared" si="209"/>
        <v>0</v>
      </c>
      <c r="FD335" s="4">
        <f t="shared" si="209"/>
        <v>0</v>
      </c>
      <c r="FE335" s="4">
        <f t="shared" si="209"/>
        <v>0</v>
      </c>
      <c r="FF335" s="4">
        <f t="shared" si="209"/>
        <v>0</v>
      </c>
      <c r="FG335" s="4">
        <f t="shared" si="209"/>
        <v>0</v>
      </c>
      <c r="FH335" s="4">
        <f t="shared" si="209"/>
        <v>0</v>
      </c>
      <c r="FI335" s="4">
        <f t="shared" si="209"/>
        <v>0</v>
      </c>
      <c r="FJ335" s="4">
        <f t="shared" si="209"/>
        <v>0</v>
      </c>
      <c r="FK335" s="4">
        <f t="shared" si="209"/>
        <v>0</v>
      </c>
      <c r="FL335" s="4">
        <f t="shared" si="209"/>
        <v>0</v>
      </c>
      <c r="FM335" s="4">
        <f t="shared" si="209"/>
        <v>0</v>
      </c>
      <c r="FN335" s="4">
        <f t="shared" si="209"/>
        <v>0</v>
      </c>
      <c r="FO335" s="4">
        <f t="shared" si="209"/>
        <v>0</v>
      </c>
      <c r="FP335" s="4">
        <f t="shared" si="209"/>
        <v>0</v>
      </c>
      <c r="FQ335" s="4">
        <f t="shared" si="209"/>
        <v>0</v>
      </c>
      <c r="FR335" s="4">
        <f t="shared" si="209"/>
        <v>0</v>
      </c>
      <c r="FS335" s="4">
        <f t="shared" ref="FS335:GX335" si="210">FS376</f>
        <v>0</v>
      </c>
      <c r="FT335" s="4">
        <f t="shared" si="210"/>
        <v>0</v>
      </c>
      <c r="FU335" s="4">
        <f t="shared" si="210"/>
        <v>0</v>
      </c>
      <c r="FV335" s="4">
        <f t="shared" si="210"/>
        <v>0</v>
      </c>
      <c r="FW335" s="4">
        <f t="shared" si="210"/>
        <v>0</v>
      </c>
      <c r="FX335" s="4">
        <f t="shared" si="210"/>
        <v>0</v>
      </c>
      <c r="FY335" s="4">
        <f t="shared" si="210"/>
        <v>0</v>
      </c>
      <c r="FZ335" s="4">
        <f t="shared" si="210"/>
        <v>0</v>
      </c>
      <c r="GA335" s="4">
        <f t="shared" si="210"/>
        <v>0</v>
      </c>
      <c r="GB335" s="4">
        <f t="shared" si="210"/>
        <v>0</v>
      </c>
      <c r="GC335" s="4">
        <f t="shared" si="210"/>
        <v>0</v>
      </c>
      <c r="GD335" s="4">
        <f t="shared" si="210"/>
        <v>0</v>
      </c>
      <c r="GE335" s="4">
        <f t="shared" si="210"/>
        <v>0</v>
      </c>
      <c r="GF335" s="4">
        <f t="shared" si="210"/>
        <v>0</v>
      </c>
      <c r="GG335" s="4">
        <f t="shared" si="210"/>
        <v>0</v>
      </c>
      <c r="GH335" s="4">
        <f t="shared" si="210"/>
        <v>0</v>
      </c>
      <c r="GI335" s="4">
        <f t="shared" si="210"/>
        <v>0</v>
      </c>
      <c r="GJ335" s="4">
        <f t="shared" si="210"/>
        <v>0</v>
      </c>
      <c r="GK335" s="4">
        <f t="shared" si="210"/>
        <v>0</v>
      </c>
      <c r="GL335" s="4">
        <f t="shared" si="210"/>
        <v>0</v>
      </c>
      <c r="GM335" s="4">
        <f t="shared" si="210"/>
        <v>0</v>
      </c>
      <c r="GN335" s="4">
        <f t="shared" si="210"/>
        <v>0</v>
      </c>
      <c r="GO335" s="4">
        <f t="shared" si="210"/>
        <v>0</v>
      </c>
      <c r="GP335" s="4">
        <f t="shared" si="210"/>
        <v>0</v>
      </c>
      <c r="GQ335" s="4">
        <f t="shared" si="210"/>
        <v>0</v>
      </c>
      <c r="GR335" s="4">
        <f t="shared" si="210"/>
        <v>0</v>
      </c>
      <c r="GS335" s="4">
        <f t="shared" si="210"/>
        <v>0</v>
      </c>
      <c r="GT335" s="4">
        <f t="shared" si="210"/>
        <v>0</v>
      </c>
      <c r="GU335" s="4">
        <f t="shared" si="210"/>
        <v>0</v>
      </c>
      <c r="GV335" s="4">
        <f t="shared" si="210"/>
        <v>0</v>
      </c>
      <c r="GW335" s="4">
        <f t="shared" si="210"/>
        <v>0</v>
      </c>
      <c r="GX335" s="4">
        <f t="shared" si="210"/>
        <v>0</v>
      </c>
    </row>
    <row r="337" spans="1:255" x14ac:dyDescent="0.2">
      <c r="A337" s="1">
        <v>4</v>
      </c>
      <c r="B337" s="1">
        <v>1</v>
      </c>
      <c r="C337" s="1"/>
      <c r="D337" s="1">
        <f>ROW(A346)</f>
        <v>346</v>
      </c>
      <c r="E337" s="1"/>
      <c r="F337" s="1" t="s">
        <v>16</v>
      </c>
      <c r="G337" s="1" t="s">
        <v>284</v>
      </c>
      <c r="H337" s="1" t="s">
        <v>3</v>
      </c>
      <c r="I337" s="1">
        <v>0</v>
      </c>
      <c r="J337" s="1"/>
      <c r="K337" s="1">
        <v>-1</v>
      </c>
      <c r="L337" s="1"/>
      <c r="M337" s="1" t="s">
        <v>3</v>
      </c>
      <c r="N337" s="1"/>
      <c r="O337" s="1"/>
      <c r="P337" s="1"/>
      <c r="Q337" s="1"/>
      <c r="R337" s="1"/>
      <c r="S337" s="1">
        <v>0</v>
      </c>
      <c r="T337" s="1"/>
      <c r="U337" s="1" t="s">
        <v>3</v>
      </c>
      <c r="V337" s="1">
        <v>0</v>
      </c>
      <c r="W337" s="1"/>
      <c r="X337" s="1"/>
      <c r="Y337" s="1"/>
      <c r="Z337" s="1"/>
      <c r="AA337" s="1"/>
      <c r="AB337" s="1" t="s">
        <v>3</v>
      </c>
      <c r="AC337" s="1" t="s">
        <v>3</v>
      </c>
      <c r="AD337" s="1" t="s">
        <v>3</v>
      </c>
      <c r="AE337" s="1" t="s">
        <v>3</v>
      </c>
      <c r="AF337" s="1" t="s">
        <v>3</v>
      </c>
      <c r="AG337" s="1" t="s">
        <v>3</v>
      </c>
      <c r="AH337" s="1"/>
      <c r="AI337" s="1"/>
      <c r="AJ337" s="1"/>
      <c r="AK337" s="1"/>
      <c r="AL337" s="1"/>
      <c r="AM337" s="1"/>
      <c r="AN337" s="1"/>
      <c r="AO337" s="1"/>
      <c r="AP337" s="1" t="s">
        <v>3</v>
      </c>
      <c r="AQ337" s="1" t="s">
        <v>3</v>
      </c>
      <c r="AR337" s="1" t="s">
        <v>3</v>
      </c>
      <c r="AS337" s="1"/>
      <c r="AT337" s="1"/>
      <c r="AU337" s="1"/>
      <c r="AV337" s="1"/>
      <c r="AW337" s="1"/>
      <c r="AX337" s="1"/>
      <c r="AY337" s="1"/>
      <c r="AZ337" s="1" t="s">
        <v>3</v>
      </c>
      <c r="BA337" s="1"/>
      <c r="BB337" s="1" t="s">
        <v>3</v>
      </c>
      <c r="BC337" s="1" t="s">
        <v>3</v>
      </c>
      <c r="BD337" s="1" t="s">
        <v>3</v>
      </c>
      <c r="BE337" s="1" t="s">
        <v>3</v>
      </c>
      <c r="BF337" s="1" t="s">
        <v>3</v>
      </c>
      <c r="BG337" s="1" t="s">
        <v>3</v>
      </c>
      <c r="BH337" s="1" t="s">
        <v>3</v>
      </c>
      <c r="BI337" s="1" t="s">
        <v>3</v>
      </c>
      <c r="BJ337" s="1" t="s">
        <v>3</v>
      </c>
      <c r="BK337" s="1" t="s">
        <v>3</v>
      </c>
      <c r="BL337" s="1" t="s">
        <v>3</v>
      </c>
      <c r="BM337" s="1" t="s">
        <v>3</v>
      </c>
      <c r="BN337" s="1" t="s">
        <v>3</v>
      </c>
      <c r="BO337" s="1" t="s">
        <v>3</v>
      </c>
      <c r="BP337" s="1" t="s">
        <v>3</v>
      </c>
      <c r="BQ337" s="1"/>
      <c r="BR337" s="1"/>
      <c r="BS337" s="1"/>
      <c r="BT337" s="1"/>
      <c r="BU337" s="1"/>
      <c r="BV337" s="1"/>
      <c r="BW337" s="1"/>
      <c r="BX337" s="1">
        <v>0</v>
      </c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>
        <v>0</v>
      </c>
    </row>
    <row r="339" spans="1:255" x14ac:dyDescent="0.2">
      <c r="A339" s="3">
        <v>52</v>
      </c>
      <c r="B339" s="3">
        <f t="shared" ref="B339:G339" si="211">B346</f>
        <v>1</v>
      </c>
      <c r="C339" s="3">
        <f t="shared" si="211"/>
        <v>4</v>
      </c>
      <c r="D339" s="3">
        <f t="shared" si="211"/>
        <v>337</v>
      </c>
      <c r="E339" s="3">
        <f t="shared" si="211"/>
        <v>0</v>
      </c>
      <c r="F339" s="3" t="str">
        <f t="shared" si="211"/>
        <v>Новый раздел</v>
      </c>
      <c r="G339" s="3" t="str">
        <f t="shared" si="211"/>
        <v>ПНР ВЛИ-0,4кВ</v>
      </c>
      <c r="H339" s="3"/>
      <c r="I339" s="3"/>
      <c r="J339" s="3"/>
      <c r="K339" s="3"/>
      <c r="L339" s="3"/>
      <c r="M339" s="3"/>
      <c r="N339" s="3"/>
      <c r="O339" s="3">
        <f t="shared" ref="O339:AT339" si="212">O346</f>
        <v>2811.68</v>
      </c>
      <c r="P339" s="3">
        <f t="shared" si="212"/>
        <v>0</v>
      </c>
      <c r="Q339" s="3">
        <f t="shared" si="212"/>
        <v>0</v>
      </c>
      <c r="R339" s="3">
        <f t="shared" si="212"/>
        <v>0</v>
      </c>
      <c r="S339" s="3">
        <f t="shared" si="212"/>
        <v>2811.68</v>
      </c>
      <c r="T339" s="3">
        <f t="shared" si="212"/>
        <v>0</v>
      </c>
      <c r="U339" s="3">
        <f t="shared" si="212"/>
        <v>4.2950400000000002</v>
      </c>
      <c r="V339" s="3">
        <f t="shared" si="212"/>
        <v>0</v>
      </c>
      <c r="W339" s="3">
        <f t="shared" si="212"/>
        <v>0</v>
      </c>
      <c r="X339" s="3">
        <f t="shared" si="212"/>
        <v>2080.64</v>
      </c>
      <c r="Y339" s="3">
        <f t="shared" si="212"/>
        <v>1012.21</v>
      </c>
      <c r="Z339" s="3">
        <f t="shared" si="212"/>
        <v>0</v>
      </c>
      <c r="AA339" s="3">
        <f t="shared" si="212"/>
        <v>0</v>
      </c>
      <c r="AB339" s="3">
        <f t="shared" si="212"/>
        <v>2811.68</v>
      </c>
      <c r="AC339" s="3">
        <f t="shared" si="212"/>
        <v>0</v>
      </c>
      <c r="AD339" s="3">
        <f t="shared" si="212"/>
        <v>0</v>
      </c>
      <c r="AE339" s="3">
        <f t="shared" si="212"/>
        <v>0</v>
      </c>
      <c r="AF339" s="3">
        <f t="shared" si="212"/>
        <v>2811.68</v>
      </c>
      <c r="AG339" s="3">
        <f t="shared" si="212"/>
        <v>0</v>
      </c>
      <c r="AH339" s="3">
        <f t="shared" si="212"/>
        <v>4.2950400000000002</v>
      </c>
      <c r="AI339" s="3">
        <f t="shared" si="212"/>
        <v>0</v>
      </c>
      <c r="AJ339" s="3">
        <f t="shared" si="212"/>
        <v>0</v>
      </c>
      <c r="AK339" s="3">
        <f t="shared" si="212"/>
        <v>2080.64</v>
      </c>
      <c r="AL339" s="3">
        <f t="shared" si="212"/>
        <v>1012.21</v>
      </c>
      <c r="AM339" s="3">
        <f t="shared" si="212"/>
        <v>0</v>
      </c>
      <c r="AN339" s="3">
        <f t="shared" si="212"/>
        <v>0</v>
      </c>
      <c r="AO339" s="3">
        <f t="shared" si="212"/>
        <v>0</v>
      </c>
      <c r="AP339" s="3">
        <f t="shared" si="212"/>
        <v>0</v>
      </c>
      <c r="AQ339" s="3">
        <f t="shared" si="212"/>
        <v>0</v>
      </c>
      <c r="AR339" s="3">
        <f t="shared" si="212"/>
        <v>5904.53</v>
      </c>
      <c r="AS339" s="3">
        <f t="shared" si="212"/>
        <v>0</v>
      </c>
      <c r="AT339" s="3">
        <f t="shared" si="212"/>
        <v>0</v>
      </c>
      <c r="AU339" s="3">
        <f t="shared" ref="AU339:BZ339" si="213">AU346</f>
        <v>5904.53</v>
      </c>
      <c r="AV339" s="3">
        <f t="shared" si="213"/>
        <v>0</v>
      </c>
      <c r="AW339" s="3">
        <f t="shared" si="213"/>
        <v>0</v>
      </c>
      <c r="AX339" s="3">
        <f t="shared" si="213"/>
        <v>0</v>
      </c>
      <c r="AY339" s="3">
        <f t="shared" si="213"/>
        <v>0</v>
      </c>
      <c r="AZ339" s="3">
        <f t="shared" si="213"/>
        <v>0</v>
      </c>
      <c r="BA339" s="3">
        <f t="shared" si="213"/>
        <v>0</v>
      </c>
      <c r="BB339" s="3">
        <f t="shared" si="213"/>
        <v>0</v>
      </c>
      <c r="BC339" s="3">
        <f t="shared" si="213"/>
        <v>0</v>
      </c>
      <c r="BD339" s="3">
        <f t="shared" si="213"/>
        <v>0</v>
      </c>
      <c r="BE339" s="3">
        <f t="shared" si="213"/>
        <v>0</v>
      </c>
      <c r="BF339" s="3">
        <f t="shared" si="213"/>
        <v>0</v>
      </c>
      <c r="BG339" s="3">
        <f t="shared" si="213"/>
        <v>0</v>
      </c>
      <c r="BH339" s="3">
        <f t="shared" si="213"/>
        <v>0</v>
      </c>
      <c r="BI339" s="3">
        <f t="shared" si="213"/>
        <v>0</v>
      </c>
      <c r="BJ339" s="3">
        <f t="shared" si="213"/>
        <v>0</v>
      </c>
      <c r="BK339" s="3">
        <f t="shared" si="213"/>
        <v>0</v>
      </c>
      <c r="BL339" s="3">
        <f t="shared" si="213"/>
        <v>0</v>
      </c>
      <c r="BM339" s="3">
        <f t="shared" si="213"/>
        <v>0</v>
      </c>
      <c r="BN339" s="3">
        <f t="shared" si="213"/>
        <v>0</v>
      </c>
      <c r="BO339" s="3">
        <f t="shared" si="213"/>
        <v>0</v>
      </c>
      <c r="BP339" s="3">
        <f t="shared" si="213"/>
        <v>0</v>
      </c>
      <c r="BQ339" s="3">
        <f t="shared" si="213"/>
        <v>0</v>
      </c>
      <c r="BR339" s="3">
        <f t="shared" si="213"/>
        <v>0</v>
      </c>
      <c r="BS339" s="3">
        <f t="shared" si="213"/>
        <v>0</v>
      </c>
      <c r="BT339" s="3">
        <f t="shared" si="213"/>
        <v>0</v>
      </c>
      <c r="BU339" s="3">
        <f t="shared" si="213"/>
        <v>0</v>
      </c>
      <c r="BV339" s="3">
        <f t="shared" si="213"/>
        <v>0</v>
      </c>
      <c r="BW339" s="3">
        <f t="shared" si="213"/>
        <v>0</v>
      </c>
      <c r="BX339" s="3">
        <f t="shared" si="213"/>
        <v>0</v>
      </c>
      <c r="BY339" s="3">
        <f t="shared" si="213"/>
        <v>0</v>
      </c>
      <c r="BZ339" s="3">
        <f t="shared" si="213"/>
        <v>0</v>
      </c>
      <c r="CA339" s="3">
        <f t="shared" ref="CA339:DF339" si="214">CA346</f>
        <v>5904.53</v>
      </c>
      <c r="CB339" s="3">
        <f t="shared" si="214"/>
        <v>0</v>
      </c>
      <c r="CC339" s="3">
        <f t="shared" si="214"/>
        <v>0</v>
      </c>
      <c r="CD339" s="3">
        <f t="shared" si="214"/>
        <v>5904.53</v>
      </c>
      <c r="CE339" s="3">
        <f t="shared" si="214"/>
        <v>0</v>
      </c>
      <c r="CF339" s="3">
        <f t="shared" si="214"/>
        <v>0</v>
      </c>
      <c r="CG339" s="3">
        <f t="shared" si="214"/>
        <v>0</v>
      </c>
      <c r="CH339" s="3">
        <f t="shared" si="214"/>
        <v>0</v>
      </c>
      <c r="CI339" s="3">
        <f t="shared" si="214"/>
        <v>0</v>
      </c>
      <c r="CJ339" s="3">
        <f t="shared" si="214"/>
        <v>0</v>
      </c>
      <c r="CK339" s="3">
        <f t="shared" si="214"/>
        <v>0</v>
      </c>
      <c r="CL339" s="3">
        <f t="shared" si="214"/>
        <v>0</v>
      </c>
      <c r="CM339" s="3">
        <f t="shared" si="214"/>
        <v>0</v>
      </c>
      <c r="CN339" s="3">
        <f t="shared" si="214"/>
        <v>0</v>
      </c>
      <c r="CO339" s="3">
        <f t="shared" si="214"/>
        <v>0</v>
      </c>
      <c r="CP339" s="3">
        <f t="shared" si="214"/>
        <v>0</v>
      </c>
      <c r="CQ339" s="3">
        <f t="shared" si="214"/>
        <v>0</v>
      </c>
      <c r="CR339" s="3">
        <f t="shared" si="214"/>
        <v>0</v>
      </c>
      <c r="CS339" s="3">
        <f t="shared" si="214"/>
        <v>0</v>
      </c>
      <c r="CT339" s="3">
        <f t="shared" si="214"/>
        <v>0</v>
      </c>
      <c r="CU339" s="3">
        <f t="shared" si="214"/>
        <v>0</v>
      </c>
      <c r="CV339" s="3">
        <f t="shared" si="214"/>
        <v>0</v>
      </c>
      <c r="CW339" s="3">
        <f t="shared" si="214"/>
        <v>0</v>
      </c>
      <c r="CX339" s="3">
        <f t="shared" si="214"/>
        <v>0</v>
      </c>
      <c r="CY339" s="3">
        <f t="shared" si="214"/>
        <v>0</v>
      </c>
      <c r="CZ339" s="3">
        <f t="shared" si="214"/>
        <v>0</v>
      </c>
      <c r="DA339" s="3">
        <f t="shared" si="214"/>
        <v>0</v>
      </c>
      <c r="DB339" s="3">
        <f t="shared" si="214"/>
        <v>0</v>
      </c>
      <c r="DC339" s="3">
        <f t="shared" si="214"/>
        <v>0</v>
      </c>
      <c r="DD339" s="3">
        <f t="shared" si="214"/>
        <v>0</v>
      </c>
      <c r="DE339" s="3">
        <f t="shared" si="214"/>
        <v>0</v>
      </c>
      <c r="DF339" s="3">
        <f t="shared" si="214"/>
        <v>0</v>
      </c>
      <c r="DG339" s="4">
        <f t="shared" ref="DG339:EL339" si="215">DG346</f>
        <v>0</v>
      </c>
      <c r="DH339" s="4">
        <f t="shared" si="215"/>
        <v>0</v>
      </c>
      <c r="DI339" s="4">
        <f t="shared" si="215"/>
        <v>0</v>
      </c>
      <c r="DJ339" s="4">
        <f t="shared" si="215"/>
        <v>0</v>
      </c>
      <c r="DK339" s="4">
        <f t="shared" si="215"/>
        <v>0</v>
      </c>
      <c r="DL339" s="4">
        <f t="shared" si="215"/>
        <v>0</v>
      </c>
      <c r="DM339" s="4">
        <f t="shared" si="215"/>
        <v>0</v>
      </c>
      <c r="DN339" s="4">
        <f t="shared" si="215"/>
        <v>0</v>
      </c>
      <c r="DO339" s="4">
        <f t="shared" si="215"/>
        <v>0</v>
      </c>
      <c r="DP339" s="4">
        <f t="shared" si="215"/>
        <v>0</v>
      </c>
      <c r="DQ339" s="4">
        <f t="shared" si="215"/>
        <v>0</v>
      </c>
      <c r="DR339" s="4">
        <f t="shared" si="215"/>
        <v>0</v>
      </c>
      <c r="DS339" s="4">
        <f t="shared" si="215"/>
        <v>0</v>
      </c>
      <c r="DT339" s="4">
        <f t="shared" si="215"/>
        <v>0</v>
      </c>
      <c r="DU339" s="4">
        <f t="shared" si="215"/>
        <v>0</v>
      </c>
      <c r="DV339" s="4">
        <f t="shared" si="215"/>
        <v>0</v>
      </c>
      <c r="DW339" s="4">
        <f t="shared" si="215"/>
        <v>0</v>
      </c>
      <c r="DX339" s="4">
        <f t="shared" si="215"/>
        <v>0</v>
      </c>
      <c r="DY339" s="4">
        <f t="shared" si="215"/>
        <v>0</v>
      </c>
      <c r="DZ339" s="4">
        <f t="shared" si="215"/>
        <v>0</v>
      </c>
      <c r="EA339" s="4">
        <f t="shared" si="215"/>
        <v>0</v>
      </c>
      <c r="EB339" s="4">
        <f t="shared" si="215"/>
        <v>0</v>
      </c>
      <c r="EC339" s="4">
        <f t="shared" si="215"/>
        <v>0</v>
      </c>
      <c r="ED339" s="4">
        <f t="shared" si="215"/>
        <v>0</v>
      </c>
      <c r="EE339" s="4">
        <f t="shared" si="215"/>
        <v>0</v>
      </c>
      <c r="EF339" s="4">
        <f t="shared" si="215"/>
        <v>0</v>
      </c>
      <c r="EG339" s="4">
        <f t="shared" si="215"/>
        <v>0</v>
      </c>
      <c r="EH339" s="4">
        <f t="shared" si="215"/>
        <v>0</v>
      </c>
      <c r="EI339" s="4">
        <f t="shared" si="215"/>
        <v>0</v>
      </c>
      <c r="EJ339" s="4">
        <f t="shared" si="215"/>
        <v>0</v>
      </c>
      <c r="EK339" s="4">
        <f t="shared" si="215"/>
        <v>0</v>
      </c>
      <c r="EL339" s="4">
        <f t="shared" si="215"/>
        <v>0</v>
      </c>
      <c r="EM339" s="4">
        <f t="shared" ref="EM339:FR339" si="216">EM346</f>
        <v>0</v>
      </c>
      <c r="EN339" s="4">
        <f t="shared" si="216"/>
        <v>0</v>
      </c>
      <c r="EO339" s="4">
        <f t="shared" si="216"/>
        <v>0</v>
      </c>
      <c r="EP339" s="4">
        <f t="shared" si="216"/>
        <v>0</v>
      </c>
      <c r="EQ339" s="4">
        <f t="shared" si="216"/>
        <v>0</v>
      </c>
      <c r="ER339" s="4">
        <f t="shared" si="216"/>
        <v>0</v>
      </c>
      <c r="ES339" s="4">
        <f t="shared" si="216"/>
        <v>0</v>
      </c>
      <c r="ET339" s="4">
        <f t="shared" si="216"/>
        <v>0</v>
      </c>
      <c r="EU339" s="4">
        <f t="shared" si="216"/>
        <v>0</v>
      </c>
      <c r="EV339" s="4">
        <f t="shared" si="216"/>
        <v>0</v>
      </c>
      <c r="EW339" s="4">
        <f t="shared" si="216"/>
        <v>0</v>
      </c>
      <c r="EX339" s="4">
        <f t="shared" si="216"/>
        <v>0</v>
      </c>
      <c r="EY339" s="4">
        <f t="shared" si="216"/>
        <v>0</v>
      </c>
      <c r="EZ339" s="4">
        <f t="shared" si="216"/>
        <v>0</v>
      </c>
      <c r="FA339" s="4">
        <f t="shared" si="216"/>
        <v>0</v>
      </c>
      <c r="FB339" s="4">
        <f t="shared" si="216"/>
        <v>0</v>
      </c>
      <c r="FC339" s="4">
        <f t="shared" si="216"/>
        <v>0</v>
      </c>
      <c r="FD339" s="4">
        <f t="shared" si="216"/>
        <v>0</v>
      </c>
      <c r="FE339" s="4">
        <f t="shared" si="216"/>
        <v>0</v>
      </c>
      <c r="FF339" s="4">
        <f t="shared" si="216"/>
        <v>0</v>
      </c>
      <c r="FG339" s="4">
        <f t="shared" si="216"/>
        <v>0</v>
      </c>
      <c r="FH339" s="4">
        <f t="shared" si="216"/>
        <v>0</v>
      </c>
      <c r="FI339" s="4">
        <f t="shared" si="216"/>
        <v>0</v>
      </c>
      <c r="FJ339" s="4">
        <f t="shared" si="216"/>
        <v>0</v>
      </c>
      <c r="FK339" s="4">
        <f t="shared" si="216"/>
        <v>0</v>
      </c>
      <c r="FL339" s="4">
        <f t="shared" si="216"/>
        <v>0</v>
      </c>
      <c r="FM339" s="4">
        <f t="shared" si="216"/>
        <v>0</v>
      </c>
      <c r="FN339" s="4">
        <f t="shared" si="216"/>
        <v>0</v>
      </c>
      <c r="FO339" s="4">
        <f t="shared" si="216"/>
        <v>0</v>
      </c>
      <c r="FP339" s="4">
        <f t="shared" si="216"/>
        <v>0</v>
      </c>
      <c r="FQ339" s="4">
        <f t="shared" si="216"/>
        <v>0</v>
      </c>
      <c r="FR339" s="4">
        <f t="shared" si="216"/>
        <v>0</v>
      </c>
      <c r="FS339" s="4">
        <f t="shared" ref="FS339:GX339" si="217">FS346</f>
        <v>0</v>
      </c>
      <c r="FT339" s="4">
        <f t="shared" si="217"/>
        <v>0</v>
      </c>
      <c r="FU339" s="4">
        <f t="shared" si="217"/>
        <v>0</v>
      </c>
      <c r="FV339" s="4">
        <f t="shared" si="217"/>
        <v>0</v>
      </c>
      <c r="FW339" s="4">
        <f t="shared" si="217"/>
        <v>0</v>
      </c>
      <c r="FX339" s="4">
        <f t="shared" si="217"/>
        <v>0</v>
      </c>
      <c r="FY339" s="4">
        <f t="shared" si="217"/>
        <v>0</v>
      </c>
      <c r="FZ339" s="4">
        <f t="shared" si="217"/>
        <v>0</v>
      </c>
      <c r="GA339" s="4">
        <f t="shared" si="217"/>
        <v>0</v>
      </c>
      <c r="GB339" s="4">
        <f t="shared" si="217"/>
        <v>0</v>
      </c>
      <c r="GC339" s="4">
        <f t="shared" si="217"/>
        <v>0</v>
      </c>
      <c r="GD339" s="4">
        <f t="shared" si="217"/>
        <v>0</v>
      </c>
      <c r="GE339" s="4">
        <f t="shared" si="217"/>
        <v>0</v>
      </c>
      <c r="GF339" s="4">
        <f t="shared" si="217"/>
        <v>0</v>
      </c>
      <c r="GG339" s="4">
        <f t="shared" si="217"/>
        <v>0</v>
      </c>
      <c r="GH339" s="4">
        <f t="shared" si="217"/>
        <v>0</v>
      </c>
      <c r="GI339" s="4">
        <f t="shared" si="217"/>
        <v>0</v>
      </c>
      <c r="GJ339" s="4">
        <f t="shared" si="217"/>
        <v>0</v>
      </c>
      <c r="GK339" s="4">
        <f t="shared" si="217"/>
        <v>0</v>
      </c>
      <c r="GL339" s="4">
        <f t="shared" si="217"/>
        <v>0</v>
      </c>
      <c r="GM339" s="4">
        <f t="shared" si="217"/>
        <v>0</v>
      </c>
      <c r="GN339" s="4">
        <f t="shared" si="217"/>
        <v>0</v>
      </c>
      <c r="GO339" s="4">
        <f t="shared" si="217"/>
        <v>0</v>
      </c>
      <c r="GP339" s="4">
        <f t="shared" si="217"/>
        <v>0</v>
      </c>
      <c r="GQ339" s="4">
        <f t="shared" si="217"/>
        <v>0</v>
      </c>
      <c r="GR339" s="4">
        <f t="shared" si="217"/>
        <v>0</v>
      </c>
      <c r="GS339" s="4">
        <f t="shared" si="217"/>
        <v>0</v>
      </c>
      <c r="GT339" s="4">
        <f t="shared" si="217"/>
        <v>0</v>
      </c>
      <c r="GU339" s="4">
        <f t="shared" si="217"/>
        <v>0</v>
      </c>
      <c r="GV339" s="4">
        <f t="shared" si="217"/>
        <v>0</v>
      </c>
      <c r="GW339" s="4">
        <f t="shared" si="217"/>
        <v>0</v>
      </c>
      <c r="GX339" s="4">
        <f t="shared" si="217"/>
        <v>0</v>
      </c>
    </row>
    <row r="341" spans="1:255" ht="409.5" x14ac:dyDescent="0.2">
      <c r="A341" s="2">
        <v>17</v>
      </c>
      <c r="B341" s="2">
        <v>1</v>
      </c>
      <c r="C341" s="2">
        <f>ROW(SmtRes!A114)</f>
        <v>114</v>
      </c>
      <c r="D341" s="2">
        <f>ROW(EtalonRes!A114)</f>
        <v>114</v>
      </c>
      <c r="E341" s="2" t="s">
        <v>148</v>
      </c>
      <c r="F341" s="2" t="s">
        <v>285</v>
      </c>
      <c r="G341" s="2" t="s">
        <v>286</v>
      </c>
      <c r="H341" s="2" t="s">
        <v>287</v>
      </c>
      <c r="I341" s="2">
        <f>ROUND(2,7)</f>
        <v>2</v>
      </c>
      <c r="J341" s="2">
        <v>0</v>
      </c>
      <c r="K341" s="2">
        <f>ROUND(2,7)</f>
        <v>2</v>
      </c>
      <c r="L341" s="2"/>
      <c r="M341" s="2"/>
      <c r="N341" s="2"/>
      <c r="O341" s="2">
        <f>ROUND(CP341,2)</f>
        <v>1571.13</v>
      </c>
      <c r="P341" s="2">
        <f>SUMIF(SmtRes!AQ113:'SmtRes'!AQ114,"=1",SmtRes!DF113:'SmtRes'!DF114)</f>
        <v>0</v>
      </c>
      <c r="Q341" s="2">
        <f>SUMIF(SmtRes!AQ113:'SmtRes'!AQ114,"=1",SmtRes!DG113:'SmtRes'!DG114)</f>
        <v>0</v>
      </c>
      <c r="R341" s="2">
        <f>SUMIF(SmtRes!AQ113:'SmtRes'!AQ114,"=1",SmtRes!DH113:'SmtRes'!DH114)</f>
        <v>0</v>
      </c>
      <c r="S341" s="2">
        <f>SUMIF(SmtRes!AQ113:'SmtRes'!AQ114,"=1",SmtRes!DI113:'SmtRes'!DI114)</f>
        <v>1571.13</v>
      </c>
      <c r="T341" s="2">
        <f>ROUND(CU341*I341,2)</f>
        <v>0</v>
      </c>
      <c r="U341" s="2">
        <f>SUMIF(SmtRes!AQ113:'SmtRes'!AQ114,"=1",SmtRes!CV113:'SmtRes'!CV114)</f>
        <v>2.4</v>
      </c>
      <c r="V341" s="2">
        <f>SUMIF(SmtRes!AQ113:'SmtRes'!AQ114,"=1",SmtRes!CW113:'SmtRes'!CW114)</f>
        <v>0</v>
      </c>
      <c r="W341" s="2">
        <f>ROUND(CX341*I341,2)</f>
        <v>0</v>
      </c>
      <c r="X341" s="2">
        <f t="shared" ref="X341:Y344" si="218">ROUND(CY341,2)</f>
        <v>1162.6400000000001</v>
      </c>
      <c r="Y341" s="2">
        <f t="shared" si="218"/>
        <v>565.61</v>
      </c>
      <c r="Z341" s="2"/>
      <c r="AA341" s="2">
        <v>61975248</v>
      </c>
      <c r="AB341" s="2">
        <f>ROUND((AC341+AD341+AF341),6)</f>
        <v>785.56200000000001</v>
      </c>
      <c r="AC341" s="2">
        <f>ROUND((0),6)</f>
        <v>0</v>
      </c>
      <c r="AD341" s="2">
        <f>ROUND((((0)-(0))+AE341),6)</f>
        <v>0</v>
      </c>
      <c r="AE341" s="2">
        <f>ROUND((0),6)</f>
        <v>0</v>
      </c>
      <c r="AF341" s="2">
        <f>ROUND((SUM(SmtRes!BT113:'SmtRes'!BT114)),6)</f>
        <v>785.56200000000001</v>
      </c>
      <c r="AG341" s="2">
        <f>ROUND((AP341),6)</f>
        <v>0</v>
      </c>
      <c r="AH341" s="2">
        <f>(SUM(SmtRes!BU113:'SmtRes'!BU114))</f>
        <v>1.2</v>
      </c>
      <c r="AI341" s="2">
        <f>(0)</f>
        <v>0</v>
      </c>
      <c r="AJ341" s="2">
        <f>(AS341)</f>
        <v>0</v>
      </c>
      <c r="AK341" s="2">
        <v>654.63499999999999</v>
      </c>
      <c r="AL341" s="2">
        <v>0</v>
      </c>
      <c r="AM341" s="2">
        <v>0</v>
      </c>
      <c r="AN341" s="2">
        <v>0</v>
      </c>
      <c r="AO341" s="2">
        <v>654.63499999999999</v>
      </c>
      <c r="AP341" s="2">
        <v>0</v>
      </c>
      <c r="AQ341" s="2">
        <v>1</v>
      </c>
      <c r="AR341" s="2">
        <v>0</v>
      </c>
      <c r="AS341" s="2">
        <v>0</v>
      </c>
      <c r="AT341" s="2">
        <v>74</v>
      </c>
      <c r="AU341" s="2">
        <v>36</v>
      </c>
      <c r="AV341" s="2">
        <v>1</v>
      </c>
      <c r="AW341" s="2">
        <v>1</v>
      </c>
      <c r="AX341" s="2"/>
      <c r="AY341" s="2"/>
      <c r="AZ341" s="2">
        <v>1</v>
      </c>
      <c r="BA341" s="2">
        <v>1</v>
      </c>
      <c r="BB341" s="2">
        <v>1</v>
      </c>
      <c r="BC341" s="2">
        <v>1</v>
      </c>
      <c r="BD341" s="2" t="s">
        <v>3</v>
      </c>
      <c r="BE341" s="2" t="s">
        <v>3</v>
      </c>
      <c r="BF341" s="2" t="s">
        <v>3</v>
      </c>
      <c r="BG341" s="2" t="s">
        <v>3</v>
      </c>
      <c r="BH341" s="2">
        <v>0</v>
      </c>
      <c r="BI341" s="2">
        <v>4</v>
      </c>
      <c r="BJ341" s="2" t="s">
        <v>288</v>
      </c>
      <c r="BK341" s="2"/>
      <c r="BL341" s="2"/>
      <c r="BM341" s="2">
        <v>200001</v>
      </c>
      <c r="BN341" s="2">
        <v>0</v>
      </c>
      <c r="BO341" s="2" t="s">
        <v>3</v>
      </c>
      <c r="BP341" s="2">
        <v>0</v>
      </c>
      <c r="BQ341" s="2">
        <v>4</v>
      </c>
      <c r="BR341" s="2">
        <v>0</v>
      </c>
      <c r="BS341" s="2">
        <v>1</v>
      </c>
      <c r="BT341" s="2">
        <v>1</v>
      </c>
      <c r="BU341" s="2">
        <v>1</v>
      </c>
      <c r="BV341" s="2">
        <v>1</v>
      </c>
      <c r="BW341" s="2">
        <v>1</v>
      </c>
      <c r="BX341" s="2">
        <v>1</v>
      </c>
      <c r="BY341" s="2" t="s">
        <v>3</v>
      </c>
      <c r="BZ341" s="2">
        <v>74</v>
      </c>
      <c r="CA341" s="2">
        <v>36</v>
      </c>
      <c r="CB341" s="2" t="s">
        <v>3</v>
      </c>
      <c r="CC341" s="2"/>
      <c r="CD341" s="2"/>
      <c r="CE341" s="2">
        <v>0</v>
      </c>
      <c r="CF341" s="2">
        <v>0</v>
      </c>
      <c r="CG341" s="2">
        <v>0</v>
      </c>
      <c r="CH341" s="2"/>
      <c r="CI341" s="2"/>
      <c r="CJ341" s="2"/>
      <c r="CK341" s="2"/>
      <c r="CL341" s="2"/>
      <c r="CM341" s="2">
        <v>0</v>
      </c>
      <c r="CN341" s="7" t="s">
        <v>532</v>
      </c>
      <c r="CO341" s="2">
        <v>0</v>
      </c>
      <c r="CP341" s="2">
        <f>(P341+Q341+S341+R341)</f>
        <v>1571.13</v>
      </c>
      <c r="CQ341" s="2">
        <f>SUMIF(SmtRes!AQ113:'SmtRes'!AQ114,"=1",SmtRes!AA113:'SmtRes'!AA114)</f>
        <v>0</v>
      </c>
      <c r="CR341" s="2">
        <f>SUMIF(SmtRes!AQ113:'SmtRes'!AQ114,"=1",SmtRes!AB113:'SmtRes'!AB114)</f>
        <v>0</v>
      </c>
      <c r="CS341" s="2">
        <f>SUMIF(SmtRes!AQ113:'SmtRes'!AQ114,"=1",SmtRes!AC113:'SmtRes'!AC114)</f>
        <v>0</v>
      </c>
      <c r="CT341" s="2">
        <f>SUMIF(SmtRes!AQ113:'SmtRes'!AQ114,"=1",SmtRes!AD113:'SmtRes'!AD114)</f>
        <v>1309.27</v>
      </c>
      <c r="CU341" s="2">
        <f>AG341</f>
        <v>0</v>
      </c>
      <c r="CV341" s="2">
        <f>SUMIF(SmtRes!AQ113:'SmtRes'!AQ114,"=1",SmtRes!BU113:'SmtRes'!BU114)</f>
        <v>1.2</v>
      </c>
      <c r="CW341" s="2">
        <f>SUMIF(SmtRes!AQ113:'SmtRes'!AQ114,"=1",SmtRes!BV113:'SmtRes'!BV114)</f>
        <v>0</v>
      </c>
      <c r="CX341" s="2">
        <f>AJ341</f>
        <v>0</v>
      </c>
      <c r="CY341" s="2">
        <f>(((S341+R341)*AT341)/100)</f>
        <v>1162.6362000000001</v>
      </c>
      <c r="CZ341" s="2">
        <f>(((S341+R341)*AU341)/100)</f>
        <v>565.60680000000002</v>
      </c>
      <c r="DA341" s="2"/>
      <c r="DB341" s="2">
        <v>13</v>
      </c>
      <c r="DC341" s="2" t="s">
        <v>3</v>
      </c>
      <c r="DD341" s="2" t="s">
        <v>3</v>
      </c>
      <c r="DE341" s="2" t="s">
        <v>289</v>
      </c>
      <c r="DF341" s="2" t="s">
        <v>289</v>
      </c>
      <c r="DG341" s="2" t="s">
        <v>289</v>
      </c>
      <c r="DH341" s="2" t="s">
        <v>3</v>
      </c>
      <c r="DI341" s="2" t="s">
        <v>289</v>
      </c>
      <c r="DJ341" s="2" t="s">
        <v>289</v>
      </c>
      <c r="DK341" s="2" t="s">
        <v>3</v>
      </c>
      <c r="DL341" s="2" t="s">
        <v>3</v>
      </c>
      <c r="DM341" s="2" t="s">
        <v>3</v>
      </c>
      <c r="DN341" s="2">
        <v>0</v>
      </c>
      <c r="DO341" s="2">
        <v>0</v>
      </c>
      <c r="DP341" s="2">
        <v>1</v>
      </c>
      <c r="DQ341" s="2">
        <v>1</v>
      </c>
      <c r="DR341" s="2"/>
      <c r="DS341" s="2"/>
      <c r="DT341" s="2"/>
      <c r="DU341" s="2">
        <v>1013</v>
      </c>
      <c r="DV341" s="2" t="s">
        <v>287</v>
      </c>
      <c r="DW341" s="2" t="s">
        <v>287</v>
      </c>
      <c r="DX341" s="2">
        <v>1</v>
      </c>
      <c r="DY341" s="2"/>
      <c r="DZ341" s="2" t="s">
        <v>3</v>
      </c>
      <c r="EA341" s="2" t="s">
        <v>3</v>
      </c>
      <c r="EB341" s="2" t="s">
        <v>3</v>
      </c>
      <c r="EC341" s="2" t="s">
        <v>3</v>
      </c>
      <c r="ED341" s="2"/>
      <c r="EE341" s="2">
        <v>52126883</v>
      </c>
      <c r="EF341" s="2">
        <v>4</v>
      </c>
      <c r="EG341" s="2" t="s">
        <v>290</v>
      </c>
      <c r="EH341" s="2">
        <v>83</v>
      </c>
      <c r="EI341" s="2" t="s">
        <v>290</v>
      </c>
      <c r="EJ341" s="2">
        <v>4</v>
      </c>
      <c r="EK341" s="2">
        <v>200001</v>
      </c>
      <c r="EL341" s="2" t="s">
        <v>291</v>
      </c>
      <c r="EM341" s="2" t="s">
        <v>292</v>
      </c>
      <c r="EN341" s="2"/>
      <c r="EO341" s="2" t="s">
        <v>293</v>
      </c>
      <c r="EP341" s="2"/>
      <c r="EQ341" s="2">
        <v>0</v>
      </c>
      <c r="ER341" s="2">
        <v>0</v>
      </c>
      <c r="ES341" s="2">
        <v>0</v>
      </c>
      <c r="ET341" s="2">
        <v>0</v>
      </c>
      <c r="EU341" s="2">
        <v>0</v>
      </c>
      <c r="EV341" s="2">
        <v>0</v>
      </c>
      <c r="EW341" s="2">
        <v>1</v>
      </c>
      <c r="EX341" s="2">
        <v>0</v>
      </c>
      <c r="EY341" s="2">
        <v>0</v>
      </c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>
        <v>0</v>
      </c>
      <c r="FR341" s="2">
        <v>0</v>
      </c>
      <c r="FS341" s="2">
        <v>0</v>
      </c>
      <c r="FT341" s="2"/>
      <c r="FU341" s="2"/>
      <c r="FV341" s="2"/>
      <c r="FW341" s="2"/>
      <c r="FX341" s="2">
        <v>74</v>
      </c>
      <c r="FY341" s="2">
        <v>36</v>
      </c>
      <c r="FZ341" s="2"/>
      <c r="GA341" s="2" t="s">
        <v>3</v>
      </c>
      <c r="GB341" s="2"/>
      <c r="GC341" s="2"/>
      <c r="GD341" s="2">
        <v>1</v>
      </c>
      <c r="GE341" s="2"/>
      <c r="GF341" s="2">
        <v>-1980658166</v>
      </c>
      <c r="GG341" s="2">
        <v>2</v>
      </c>
      <c r="GH341" s="2">
        <v>1</v>
      </c>
      <c r="GI341" s="2">
        <v>-2</v>
      </c>
      <c r="GJ341" s="2">
        <v>0</v>
      </c>
      <c r="GK341" s="2">
        <v>0</v>
      </c>
      <c r="GL341" s="2">
        <f>ROUND(IF(AND(BH341=3,BI341=3,FS341&lt;&gt;0),P341,0),2)</f>
        <v>0</v>
      </c>
      <c r="GM341" s="2">
        <f>ROUND(O341+X341+Y341,2)+GX341</f>
        <v>3299.38</v>
      </c>
      <c r="GN341" s="2">
        <f>IF(OR(BI341=0,BI341=1),GM341-GX341,0)</f>
        <v>0</v>
      </c>
      <c r="GO341" s="2">
        <f>IF(BI341=2,GM341-GX341,0)</f>
        <v>0</v>
      </c>
      <c r="GP341" s="2">
        <f>IF(BI341=4,GM341-GX341,0)</f>
        <v>3299.38</v>
      </c>
      <c r="GQ341" s="2"/>
      <c r="GR341" s="2">
        <v>0</v>
      </c>
      <c r="GS341" s="2">
        <v>3</v>
      </c>
      <c r="GT341" s="2">
        <v>0</v>
      </c>
      <c r="GU341" s="2" t="s">
        <v>3</v>
      </c>
      <c r="GV341" s="2">
        <f>ROUND((GT341),6)</f>
        <v>0</v>
      </c>
      <c r="GW341" s="2">
        <v>1</v>
      </c>
      <c r="GX341" s="2">
        <f>ROUND(HC341*I341,2)</f>
        <v>0</v>
      </c>
      <c r="GY341" s="2"/>
      <c r="GZ341" s="2"/>
      <c r="HA341" s="2">
        <v>0</v>
      </c>
      <c r="HB341" s="2">
        <v>0</v>
      </c>
      <c r="HC341" s="2">
        <f>GV341*GW341</f>
        <v>0</v>
      </c>
      <c r="HD341" s="2"/>
      <c r="HE341" s="2" t="s">
        <v>3</v>
      </c>
      <c r="HF341" s="2" t="s">
        <v>3</v>
      </c>
      <c r="HG341" s="2"/>
      <c r="HH341" s="2"/>
      <c r="HI341" s="2"/>
      <c r="HJ341" s="2"/>
      <c r="HK341" s="2"/>
      <c r="HL341" s="2"/>
      <c r="HM341" s="2" t="s">
        <v>3</v>
      </c>
      <c r="HN341" s="2" t="s">
        <v>294</v>
      </c>
      <c r="HO341" s="2" t="s">
        <v>295</v>
      </c>
      <c r="HP341" s="2" t="s">
        <v>290</v>
      </c>
      <c r="HQ341" s="2" t="s">
        <v>290</v>
      </c>
      <c r="HR341" s="2"/>
      <c r="HS341" s="2">
        <v>0</v>
      </c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>
        <v>0</v>
      </c>
      <c r="IL341" s="2"/>
      <c r="IM341" s="2"/>
      <c r="IN341" s="2"/>
      <c r="IO341" s="2"/>
      <c r="IP341" s="2"/>
      <c r="IQ341" s="2"/>
      <c r="IR341" s="2"/>
      <c r="IS341" s="2"/>
      <c r="IT341" s="2"/>
      <c r="IU341" s="2"/>
    </row>
    <row r="342" spans="1:255" ht="409.5" x14ac:dyDescent="0.2">
      <c r="A342" s="2">
        <v>17</v>
      </c>
      <c r="B342" s="2">
        <v>1</v>
      </c>
      <c r="C342" s="2">
        <f>ROW(SmtRes!A116)</f>
        <v>116</v>
      </c>
      <c r="D342" s="2">
        <f>ROW(EtalonRes!A116)</f>
        <v>116</v>
      </c>
      <c r="E342" s="2" t="s">
        <v>152</v>
      </c>
      <c r="F342" s="2" t="s">
        <v>296</v>
      </c>
      <c r="G342" s="2" t="s">
        <v>297</v>
      </c>
      <c r="H342" s="2" t="s">
        <v>298</v>
      </c>
      <c r="I342" s="2">
        <f>ROUND((2)/100,7)</f>
        <v>0.02</v>
      </c>
      <c r="J342" s="2">
        <v>0</v>
      </c>
      <c r="K342" s="2">
        <f>ROUND((2)/100,7)</f>
        <v>0.02</v>
      </c>
      <c r="L342" s="2"/>
      <c r="M342" s="2"/>
      <c r="N342" s="2"/>
      <c r="O342" s="2">
        <f>ROUND(CP342,2)</f>
        <v>203.61</v>
      </c>
      <c r="P342" s="2">
        <f>SUMIF(SmtRes!AQ115:'SmtRes'!AQ116,"=1",SmtRes!DF115:'SmtRes'!DF116)</f>
        <v>0</v>
      </c>
      <c r="Q342" s="2">
        <f>SUMIF(SmtRes!AQ115:'SmtRes'!AQ116,"=1",SmtRes!DG115:'SmtRes'!DG116)</f>
        <v>0</v>
      </c>
      <c r="R342" s="2">
        <f>SUMIF(SmtRes!AQ115:'SmtRes'!AQ116,"=1",SmtRes!DH115:'SmtRes'!DH116)</f>
        <v>0</v>
      </c>
      <c r="S342" s="2">
        <f>SUMIF(SmtRes!AQ115:'SmtRes'!AQ116,"=1",SmtRes!DI115:'SmtRes'!DI116)</f>
        <v>203.61</v>
      </c>
      <c r="T342" s="2">
        <f>ROUND(CU342*I342,2)</f>
        <v>0</v>
      </c>
      <c r="U342" s="2">
        <f>SUMIF(SmtRes!AQ115:'SmtRes'!AQ116,"=1",SmtRes!CV115:'SmtRes'!CV116)</f>
        <v>0.31103999999999998</v>
      </c>
      <c r="V342" s="2">
        <f>SUMIF(SmtRes!AQ115:'SmtRes'!AQ116,"=1",SmtRes!CW115:'SmtRes'!CW116)</f>
        <v>0</v>
      </c>
      <c r="W342" s="2">
        <f>ROUND(CX342*I342,2)</f>
        <v>0</v>
      </c>
      <c r="X342" s="2">
        <f t="shared" si="218"/>
        <v>150.66999999999999</v>
      </c>
      <c r="Y342" s="2">
        <f t="shared" si="218"/>
        <v>73.3</v>
      </c>
      <c r="Z342" s="2"/>
      <c r="AA342" s="2">
        <v>61975248</v>
      </c>
      <c r="AB342" s="2">
        <f>ROUND((AC342+AD342+AF342),6)</f>
        <v>10180.883519999999</v>
      </c>
      <c r="AC342" s="2">
        <f>ROUND((0),6)</f>
        <v>0</v>
      </c>
      <c r="AD342" s="2">
        <f>ROUND((((0)-(0))+AE342),6)</f>
        <v>0</v>
      </c>
      <c r="AE342" s="2">
        <f>ROUND((0),6)</f>
        <v>0</v>
      </c>
      <c r="AF342" s="2">
        <f>ROUND((SUM(SmtRes!BT115:'SmtRes'!BT116)),6)</f>
        <v>10180.883519999999</v>
      </c>
      <c r="AG342" s="2">
        <f>ROUND((AP342),6)</f>
        <v>0</v>
      </c>
      <c r="AH342" s="2">
        <f>(SUM(SmtRes!BU115:'SmtRes'!BU116))</f>
        <v>15.552</v>
      </c>
      <c r="AI342" s="2">
        <f>(0)</f>
        <v>0</v>
      </c>
      <c r="AJ342" s="2">
        <f>(AS342)</f>
        <v>0</v>
      </c>
      <c r="AK342" s="2">
        <v>8484.0695999999989</v>
      </c>
      <c r="AL342" s="2">
        <v>0</v>
      </c>
      <c r="AM342" s="2">
        <v>0</v>
      </c>
      <c r="AN342" s="2">
        <v>0</v>
      </c>
      <c r="AO342" s="2">
        <v>8484.0695999999989</v>
      </c>
      <c r="AP342" s="2">
        <v>0</v>
      </c>
      <c r="AQ342" s="2">
        <v>12.96</v>
      </c>
      <c r="AR342" s="2">
        <v>0</v>
      </c>
      <c r="AS342" s="2">
        <v>0</v>
      </c>
      <c r="AT342" s="2">
        <v>74</v>
      </c>
      <c r="AU342" s="2">
        <v>36</v>
      </c>
      <c r="AV342" s="2">
        <v>1</v>
      </c>
      <c r="AW342" s="2">
        <v>1</v>
      </c>
      <c r="AX342" s="2"/>
      <c r="AY342" s="2"/>
      <c r="AZ342" s="2">
        <v>1</v>
      </c>
      <c r="BA342" s="2">
        <v>1</v>
      </c>
      <c r="BB342" s="2">
        <v>1</v>
      </c>
      <c r="BC342" s="2">
        <v>1</v>
      </c>
      <c r="BD342" s="2" t="s">
        <v>3</v>
      </c>
      <c r="BE342" s="2" t="s">
        <v>3</v>
      </c>
      <c r="BF342" s="2" t="s">
        <v>3</v>
      </c>
      <c r="BG342" s="2" t="s">
        <v>3</v>
      </c>
      <c r="BH342" s="2">
        <v>0</v>
      </c>
      <c r="BI342" s="2">
        <v>4</v>
      </c>
      <c r="BJ342" s="2" t="s">
        <v>299</v>
      </c>
      <c r="BK342" s="2"/>
      <c r="BL342" s="2"/>
      <c r="BM342" s="2">
        <v>200001</v>
      </c>
      <c r="BN342" s="2">
        <v>0</v>
      </c>
      <c r="BO342" s="2" t="s">
        <v>3</v>
      </c>
      <c r="BP342" s="2">
        <v>0</v>
      </c>
      <c r="BQ342" s="2">
        <v>4</v>
      </c>
      <c r="BR342" s="2">
        <v>0</v>
      </c>
      <c r="BS342" s="2">
        <v>1</v>
      </c>
      <c r="BT342" s="2">
        <v>1</v>
      </c>
      <c r="BU342" s="2">
        <v>1</v>
      </c>
      <c r="BV342" s="2">
        <v>1</v>
      </c>
      <c r="BW342" s="2">
        <v>1</v>
      </c>
      <c r="BX342" s="2">
        <v>1</v>
      </c>
      <c r="BY342" s="2" t="s">
        <v>3</v>
      </c>
      <c r="BZ342" s="2">
        <v>74</v>
      </c>
      <c r="CA342" s="2">
        <v>36</v>
      </c>
      <c r="CB342" s="2" t="s">
        <v>3</v>
      </c>
      <c r="CC342" s="2"/>
      <c r="CD342" s="2"/>
      <c r="CE342" s="2">
        <v>0</v>
      </c>
      <c r="CF342" s="2">
        <v>0</v>
      </c>
      <c r="CG342" s="2">
        <v>0</v>
      </c>
      <c r="CH342" s="2"/>
      <c r="CI342" s="2"/>
      <c r="CJ342" s="2"/>
      <c r="CK342" s="2"/>
      <c r="CL342" s="2"/>
      <c r="CM342" s="2">
        <v>0</v>
      </c>
      <c r="CN342" s="7" t="s">
        <v>532</v>
      </c>
      <c r="CO342" s="2">
        <v>0</v>
      </c>
      <c r="CP342" s="2">
        <f>(P342+Q342+S342+R342)</f>
        <v>203.61</v>
      </c>
      <c r="CQ342" s="2">
        <f>SUMIF(SmtRes!AQ115:'SmtRes'!AQ116,"=1",SmtRes!AA115:'SmtRes'!AA116)</f>
        <v>0</v>
      </c>
      <c r="CR342" s="2">
        <f>SUMIF(SmtRes!AQ115:'SmtRes'!AQ116,"=1",SmtRes!AB115:'SmtRes'!AB116)</f>
        <v>0</v>
      </c>
      <c r="CS342" s="2">
        <f>SUMIF(SmtRes!AQ115:'SmtRes'!AQ116,"=1",SmtRes!AC115:'SmtRes'!AC116)</f>
        <v>0</v>
      </c>
      <c r="CT342" s="2">
        <f>SUMIF(SmtRes!AQ115:'SmtRes'!AQ116,"=1",SmtRes!AD115:'SmtRes'!AD116)</f>
        <v>1309.27</v>
      </c>
      <c r="CU342" s="2">
        <f>AG342</f>
        <v>0</v>
      </c>
      <c r="CV342" s="2">
        <f>SUMIF(SmtRes!AQ115:'SmtRes'!AQ116,"=1",SmtRes!BU115:'SmtRes'!BU116)</f>
        <v>15.552</v>
      </c>
      <c r="CW342" s="2">
        <f>SUMIF(SmtRes!AQ115:'SmtRes'!AQ116,"=1",SmtRes!BV115:'SmtRes'!BV116)</f>
        <v>0</v>
      </c>
      <c r="CX342" s="2">
        <f>AJ342</f>
        <v>0</v>
      </c>
      <c r="CY342" s="2">
        <f>(((S342+R342)*AT342)/100)</f>
        <v>150.67140000000001</v>
      </c>
      <c r="CZ342" s="2">
        <f>(((S342+R342)*AU342)/100)</f>
        <v>73.299600000000012</v>
      </c>
      <c r="DA342" s="2"/>
      <c r="DB342" s="2">
        <v>14</v>
      </c>
      <c r="DC342" s="2" t="s">
        <v>3</v>
      </c>
      <c r="DD342" s="2" t="s">
        <v>3</v>
      </c>
      <c r="DE342" s="2" t="s">
        <v>289</v>
      </c>
      <c r="DF342" s="2" t="s">
        <v>289</v>
      </c>
      <c r="DG342" s="2" t="s">
        <v>289</v>
      </c>
      <c r="DH342" s="2" t="s">
        <v>3</v>
      </c>
      <c r="DI342" s="2" t="s">
        <v>289</v>
      </c>
      <c r="DJ342" s="2" t="s">
        <v>289</v>
      </c>
      <c r="DK342" s="2" t="s">
        <v>3</v>
      </c>
      <c r="DL342" s="2" t="s">
        <v>3</v>
      </c>
      <c r="DM342" s="2" t="s">
        <v>3</v>
      </c>
      <c r="DN342" s="2">
        <v>0</v>
      </c>
      <c r="DO342" s="2">
        <v>0</v>
      </c>
      <c r="DP342" s="2">
        <v>1</v>
      </c>
      <c r="DQ342" s="2">
        <v>1</v>
      </c>
      <c r="DR342" s="2"/>
      <c r="DS342" s="2"/>
      <c r="DT342" s="2"/>
      <c r="DU342" s="2">
        <v>1013</v>
      </c>
      <c r="DV342" s="2" t="s">
        <v>298</v>
      </c>
      <c r="DW342" s="2" t="s">
        <v>298</v>
      </c>
      <c r="DX342" s="2">
        <v>1</v>
      </c>
      <c r="DY342" s="2"/>
      <c r="DZ342" s="2" t="s">
        <v>3</v>
      </c>
      <c r="EA342" s="2" t="s">
        <v>3</v>
      </c>
      <c r="EB342" s="2" t="s">
        <v>3</v>
      </c>
      <c r="EC342" s="2" t="s">
        <v>3</v>
      </c>
      <c r="ED342" s="2"/>
      <c r="EE342" s="2">
        <v>52126883</v>
      </c>
      <c r="EF342" s="2">
        <v>4</v>
      </c>
      <c r="EG342" s="2" t="s">
        <v>290</v>
      </c>
      <c r="EH342" s="2">
        <v>83</v>
      </c>
      <c r="EI342" s="2" t="s">
        <v>290</v>
      </c>
      <c r="EJ342" s="2">
        <v>4</v>
      </c>
      <c r="EK342" s="2">
        <v>200001</v>
      </c>
      <c r="EL342" s="2" t="s">
        <v>291</v>
      </c>
      <c r="EM342" s="2" t="s">
        <v>292</v>
      </c>
      <c r="EN342" s="2"/>
      <c r="EO342" s="2" t="s">
        <v>293</v>
      </c>
      <c r="EP342" s="2"/>
      <c r="EQ342" s="2">
        <v>0</v>
      </c>
      <c r="ER342" s="2">
        <v>0</v>
      </c>
      <c r="ES342" s="2">
        <v>0</v>
      </c>
      <c r="ET342" s="2">
        <v>0</v>
      </c>
      <c r="EU342" s="2">
        <v>0</v>
      </c>
      <c r="EV342" s="2">
        <v>0</v>
      </c>
      <c r="EW342" s="2">
        <v>12.96</v>
      </c>
      <c r="EX342" s="2">
        <v>0</v>
      </c>
      <c r="EY342" s="2">
        <v>0</v>
      </c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>
        <v>0</v>
      </c>
      <c r="FR342" s="2">
        <v>0</v>
      </c>
      <c r="FS342" s="2">
        <v>0</v>
      </c>
      <c r="FT342" s="2"/>
      <c r="FU342" s="2"/>
      <c r="FV342" s="2"/>
      <c r="FW342" s="2"/>
      <c r="FX342" s="2">
        <v>74</v>
      </c>
      <c r="FY342" s="2">
        <v>36</v>
      </c>
      <c r="FZ342" s="2"/>
      <c r="GA342" s="2" t="s">
        <v>3</v>
      </c>
      <c r="GB342" s="2"/>
      <c r="GC342" s="2"/>
      <c r="GD342" s="2">
        <v>1</v>
      </c>
      <c r="GE342" s="2"/>
      <c r="GF342" s="2">
        <v>-1735373992</v>
      </c>
      <c r="GG342" s="2">
        <v>2</v>
      </c>
      <c r="GH342" s="2">
        <v>1</v>
      </c>
      <c r="GI342" s="2">
        <v>-2</v>
      </c>
      <c r="GJ342" s="2">
        <v>0</v>
      </c>
      <c r="GK342" s="2">
        <v>0</v>
      </c>
      <c r="GL342" s="2">
        <f>ROUND(IF(AND(BH342=3,BI342=3,FS342&lt;&gt;0),P342,0),2)</f>
        <v>0</v>
      </c>
      <c r="GM342" s="2">
        <f>ROUND(O342+X342+Y342,2)+GX342</f>
        <v>427.58</v>
      </c>
      <c r="GN342" s="2">
        <f>IF(OR(BI342=0,BI342=1),GM342-GX342,0)</f>
        <v>0</v>
      </c>
      <c r="GO342" s="2">
        <f>IF(BI342=2,GM342-GX342,0)</f>
        <v>0</v>
      </c>
      <c r="GP342" s="2">
        <f>IF(BI342=4,GM342-GX342,0)</f>
        <v>427.58</v>
      </c>
      <c r="GQ342" s="2"/>
      <c r="GR342" s="2">
        <v>0</v>
      </c>
      <c r="GS342" s="2">
        <v>3</v>
      </c>
      <c r="GT342" s="2">
        <v>0</v>
      </c>
      <c r="GU342" s="2" t="s">
        <v>3</v>
      </c>
      <c r="GV342" s="2">
        <f>ROUND((GT342),6)</f>
        <v>0</v>
      </c>
      <c r="GW342" s="2">
        <v>1</v>
      </c>
      <c r="GX342" s="2">
        <f>ROUND(HC342*I342,2)</f>
        <v>0</v>
      </c>
      <c r="GY342" s="2"/>
      <c r="GZ342" s="2"/>
      <c r="HA342" s="2">
        <v>0</v>
      </c>
      <c r="HB342" s="2">
        <v>0</v>
      </c>
      <c r="HC342" s="2">
        <f>GV342*GW342</f>
        <v>0</v>
      </c>
      <c r="HD342" s="2"/>
      <c r="HE342" s="2" t="s">
        <v>3</v>
      </c>
      <c r="HF342" s="2" t="s">
        <v>3</v>
      </c>
      <c r="HG342" s="2"/>
      <c r="HH342" s="2"/>
      <c r="HI342" s="2"/>
      <c r="HJ342" s="2"/>
      <c r="HK342" s="2"/>
      <c r="HL342" s="2"/>
      <c r="HM342" s="2" t="s">
        <v>3</v>
      </c>
      <c r="HN342" s="2" t="s">
        <v>294</v>
      </c>
      <c r="HO342" s="2" t="s">
        <v>295</v>
      </c>
      <c r="HP342" s="2" t="s">
        <v>290</v>
      </c>
      <c r="HQ342" s="2" t="s">
        <v>290</v>
      </c>
      <c r="HR342" s="2"/>
      <c r="HS342" s="2">
        <v>0</v>
      </c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>
        <v>0</v>
      </c>
      <c r="IL342" s="2"/>
      <c r="IM342" s="2"/>
      <c r="IN342" s="2"/>
      <c r="IO342" s="2"/>
      <c r="IP342" s="2"/>
      <c r="IQ342" s="2"/>
      <c r="IR342" s="2"/>
      <c r="IS342" s="2"/>
      <c r="IT342" s="2"/>
      <c r="IU342" s="2"/>
    </row>
    <row r="343" spans="1:255" ht="409.5" x14ac:dyDescent="0.2">
      <c r="A343" s="2">
        <v>17</v>
      </c>
      <c r="B343" s="2">
        <v>1</v>
      </c>
      <c r="C343" s="2">
        <f>ROW(SmtRes!A118)</f>
        <v>118</v>
      </c>
      <c r="D343" s="2">
        <f>ROW(EtalonRes!A118)</f>
        <v>118</v>
      </c>
      <c r="E343" s="2" t="s">
        <v>158</v>
      </c>
      <c r="F343" s="2" t="s">
        <v>300</v>
      </c>
      <c r="G343" s="2" t="s">
        <v>301</v>
      </c>
      <c r="H343" s="2" t="s">
        <v>90</v>
      </c>
      <c r="I343" s="2">
        <f>ROUND(1,7)</f>
        <v>1</v>
      </c>
      <c r="J343" s="2">
        <v>0</v>
      </c>
      <c r="K343" s="2">
        <f>ROUND(1,7)</f>
        <v>1</v>
      </c>
      <c r="L343" s="2"/>
      <c r="M343" s="2"/>
      <c r="N343" s="2"/>
      <c r="O343" s="2">
        <f>ROUND(CP343,2)</f>
        <v>785.56</v>
      </c>
      <c r="P343" s="2">
        <f>SUMIF(SmtRes!AQ117:'SmtRes'!AQ118,"=1",SmtRes!DF117:'SmtRes'!DF118)</f>
        <v>0</v>
      </c>
      <c r="Q343" s="2">
        <f>SUMIF(SmtRes!AQ117:'SmtRes'!AQ118,"=1",SmtRes!DG117:'SmtRes'!DG118)</f>
        <v>0</v>
      </c>
      <c r="R343" s="2">
        <f>SUMIF(SmtRes!AQ117:'SmtRes'!AQ118,"=1",SmtRes!DH117:'SmtRes'!DH118)</f>
        <v>0</v>
      </c>
      <c r="S343" s="2">
        <f>SUMIF(SmtRes!AQ117:'SmtRes'!AQ118,"=1",SmtRes!DI117:'SmtRes'!DI118)</f>
        <v>785.56</v>
      </c>
      <c r="T343" s="2">
        <f>ROUND(CU343*I343,2)</f>
        <v>0</v>
      </c>
      <c r="U343" s="2">
        <f>SUMIF(SmtRes!AQ117:'SmtRes'!AQ118,"=1",SmtRes!CV117:'SmtRes'!CV118)</f>
        <v>1.2</v>
      </c>
      <c r="V343" s="2">
        <f>SUMIF(SmtRes!AQ117:'SmtRes'!AQ118,"=1",SmtRes!CW117:'SmtRes'!CW118)</f>
        <v>0</v>
      </c>
      <c r="W343" s="2">
        <f>ROUND(CX343*I343,2)</f>
        <v>0</v>
      </c>
      <c r="X343" s="2">
        <f t="shared" si="218"/>
        <v>581.30999999999995</v>
      </c>
      <c r="Y343" s="2">
        <f t="shared" si="218"/>
        <v>282.8</v>
      </c>
      <c r="Z343" s="2"/>
      <c r="AA343" s="2">
        <v>61975248</v>
      </c>
      <c r="AB343" s="2">
        <f>ROUND((AC343+AD343+AF343),6)</f>
        <v>785.56200000000001</v>
      </c>
      <c r="AC343" s="2">
        <f>ROUND((0),6)</f>
        <v>0</v>
      </c>
      <c r="AD343" s="2">
        <f>ROUND((((0)-(0))+AE343),6)</f>
        <v>0</v>
      </c>
      <c r="AE343" s="2">
        <f>ROUND((0),6)</f>
        <v>0</v>
      </c>
      <c r="AF343" s="2">
        <f>ROUND((SUM(SmtRes!BT117:'SmtRes'!BT118)),6)</f>
        <v>785.56200000000001</v>
      </c>
      <c r="AG343" s="2">
        <f>ROUND((AP343),6)</f>
        <v>0</v>
      </c>
      <c r="AH343" s="2">
        <f>(SUM(SmtRes!BU117:'SmtRes'!BU118))</f>
        <v>1.2</v>
      </c>
      <c r="AI343" s="2">
        <f>(0)</f>
        <v>0</v>
      </c>
      <c r="AJ343" s="2">
        <f>(AS343)</f>
        <v>0</v>
      </c>
      <c r="AK343" s="2">
        <v>654.63499999999999</v>
      </c>
      <c r="AL343" s="2">
        <v>0</v>
      </c>
      <c r="AM343" s="2">
        <v>0</v>
      </c>
      <c r="AN343" s="2">
        <v>0</v>
      </c>
      <c r="AO343" s="2">
        <v>654.63499999999999</v>
      </c>
      <c r="AP343" s="2">
        <v>0</v>
      </c>
      <c r="AQ343" s="2">
        <v>1</v>
      </c>
      <c r="AR343" s="2">
        <v>0</v>
      </c>
      <c r="AS343" s="2">
        <v>0</v>
      </c>
      <c r="AT343" s="2">
        <v>74</v>
      </c>
      <c r="AU343" s="2">
        <v>36</v>
      </c>
      <c r="AV343" s="2">
        <v>1</v>
      </c>
      <c r="AW343" s="2">
        <v>1</v>
      </c>
      <c r="AX343" s="2"/>
      <c r="AY343" s="2"/>
      <c r="AZ343" s="2">
        <v>1</v>
      </c>
      <c r="BA343" s="2">
        <v>1</v>
      </c>
      <c r="BB343" s="2">
        <v>1</v>
      </c>
      <c r="BC343" s="2">
        <v>1</v>
      </c>
      <c r="BD343" s="2" t="s">
        <v>3</v>
      </c>
      <c r="BE343" s="2" t="s">
        <v>3</v>
      </c>
      <c r="BF343" s="2" t="s">
        <v>3</v>
      </c>
      <c r="BG343" s="2" t="s">
        <v>3</v>
      </c>
      <c r="BH343" s="2">
        <v>0</v>
      </c>
      <c r="BI343" s="2">
        <v>4</v>
      </c>
      <c r="BJ343" s="2" t="s">
        <v>302</v>
      </c>
      <c r="BK343" s="2"/>
      <c r="BL343" s="2"/>
      <c r="BM343" s="2">
        <v>200001</v>
      </c>
      <c r="BN343" s="2">
        <v>0</v>
      </c>
      <c r="BO343" s="2" t="s">
        <v>3</v>
      </c>
      <c r="BP343" s="2">
        <v>0</v>
      </c>
      <c r="BQ343" s="2">
        <v>4</v>
      </c>
      <c r="BR343" s="2">
        <v>0</v>
      </c>
      <c r="BS343" s="2">
        <v>1</v>
      </c>
      <c r="BT343" s="2">
        <v>1</v>
      </c>
      <c r="BU343" s="2">
        <v>1</v>
      </c>
      <c r="BV343" s="2">
        <v>1</v>
      </c>
      <c r="BW343" s="2">
        <v>1</v>
      </c>
      <c r="BX343" s="2">
        <v>1</v>
      </c>
      <c r="BY343" s="2" t="s">
        <v>3</v>
      </c>
      <c r="BZ343" s="2">
        <v>74</v>
      </c>
      <c r="CA343" s="2">
        <v>36</v>
      </c>
      <c r="CB343" s="2" t="s">
        <v>3</v>
      </c>
      <c r="CC343" s="2"/>
      <c r="CD343" s="2"/>
      <c r="CE343" s="2">
        <v>0</v>
      </c>
      <c r="CF343" s="2">
        <v>0</v>
      </c>
      <c r="CG343" s="2">
        <v>0</v>
      </c>
      <c r="CH343" s="2"/>
      <c r="CI343" s="2"/>
      <c r="CJ343" s="2"/>
      <c r="CK343" s="2"/>
      <c r="CL343" s="2"/>
      <c r="CM343" s="2">
        <v>0</v>
      </c>
      <c r="CN343" s="7" t="s">
        <v>532</v>
      </c>
      <c r="CO343" s="2">
        <v>0</v>
      </c>
      <c r="CP343" s="2">
        <f>(P343+Q343+S343+R343)</f>
        <v>785.56</v>
      </c>
      <c r="CQ343" s="2">
        <f>SUMIF(SmtRes!AQ117:'SmtRes'!AQ118,"=1",SmtRes!AA117:'SmtRes'!AA118)</f>
        <v>0</v>
      </c>
      <c r="CR343" s="2">
        <f>SUMIF(SmtRes!AQ117:'SmtRes'!AQ118,"=1",SmtRes!AB117:'SmtRes'!AB118)</f>
        <v>0</v>
      </c>
      <c r="CS343" s="2">
        <f>SUMIF(SmtRes!AQ117:'SmtRes'!AQ118,"=1",SmtRes!AC117:'SmtRes'!AC118)</f>
        <v>0</v>
      </c>
      <c r="CT343" s="2">
        <f>SUMIF(SmtRes!AQ117:'SmtRes'!AQ118,"=1",SmtRes!AD117:'SmtRes'!AD118)</f>
        <v>1309.27</v>
      </c>
      <c r="CU343" s="2">
        <f>AG343</f>
        <v>0</v>
      </c>
      <c r="CV343" s="2">
        <f>SUMIF(SmtRes!AQ117:'SmtRes'!AQ118,"=1",SmtRes!BU117:'SmtRes'!BU118)</f>
        <v>1.2</v>
      </c>
      <c r="CW343" s="2">
        <f>SUMIF(SmtRes!AQ117:'SmtRes'!AQ118,"=1",SmtRes!BV117:'SmtRes'!BV118)</f>
        <v>0</v>
      </c>
      <c r="CX343" s="2">
        <f>AJ343</f>
        <v>0</v>
      </c>
      <c r="CY343" s="2">
        <f>(((S343+R343)*AT343)/100)</f>
        <v>581.31439999999998</v>
      </c>
      <c r="CZ343" s="2">
        <f>(((S343+R343)*AU343)/100)</f>
        <v>282.80159999999995</v>
      </c>
      <c r="DA343" s="2"/>
      <c r="DB343" s="2">
        <v>15</v>
      </c>
      <c r="DC343" s="2" t="s">
        <v>3</v>
      </c>
      <c r="DD343" s="2" t="s">
        <v>3</v>
      </c>
      <c r="DE343" s="2" t="s">
        <v>289</v>
      </c>
      <c r="DF343" s="2" t="s">
        <v>289</v>
      </c>
      <c r="DG343" s="2" t="s">
        <v>289</v>
      </c>
      <c r="DH343" s="2" t="s">
        <v>3</v>
      </c>
      <c r="DI343" s="2" t="s">
        <v>289</v>
      </c>
      <c r="DJ343" s="2" t="s">
        <v>289</v>
      </c>
      <c r="DK343" s="2" t="s">
        <v>3</v>
      </c>
      <c r="DL343" s="2" t="s">
        <v>3</v>
      </c>
      <c r="DM343" s="2" t="s">
        <v>3</v>
      </c>
      <c r="DN343" s="2">
        <v>0</v>
      </c>
      <c r="DO343" s="2">
        <v>0</v>
      </c>
      <c r="DP343" s="2">
        <v>1</v>
      </c>
      <c r="DQ343" s="2">
        <v>1</v>
      </c>
      <c r="DR343" s="2"/>
      <c r="DS343" s="2"/>
      <c r="DT343" s="2"/>
      <c r="DU343" s="2">
        <v>1013</v>
      </c>
      <c r="DV343" s="2" t="s">
        <v>90</v>
      </c>
      <c r="DW343" s="2" t="s">
        <v>90</v>
      </c>
      <c r="DX343" s="2">
        <v>1</v>
      </c>
      <c r="DY343" s="2"/>
      <c r="DZ343" s="2" t="s">
        <v>3</v>
      </c>
      <c r="EA343" s="2" t="s">
        <v>3</v>
      </c>
      <c r="EB343" s="2" t="s">
        <v>3</v>
      </c>
      <c r="EC343" s="2" t="s">
        <v>3</v>
      </c>
      <c r="ED343" s="2"/>
      <c r="EE343" s="2">
        <v>52126883</v>
      </c>
      <c r="EF343" s="2">
        <v>4</v>
      </c>
      <c r="EG343" s="2" t="s">
        <v>290</v>
      </c>
      <c r="EH343" s="2">
        <v>83</v>
      </c>
      <c r="EI343" s="2" t="s">
        <v>290</v>
      </c>
      <c r="EJ343" s="2">
        <v>4</v>
      </c>
      <c r="EK343" s="2">
        <v>200001</v>
      </c>
      <c r="EL343" s="2" t="s">
        <v>291</v>
      </c>
      <c r="EM343" s="2" t="s">
        <v>292</v>
      </c>
      <c r="EN343" s="2"/>
      <c r="EO343" s="2" t="s">
        <v>293</v>
      </c>
      <c r="EP343" s="2"/>
      <c r="EQ343" s="2">
        <v>0</v>
      </c>
      <c r="ER343" s="2">
        <v>0</v>
      </c>
      <c r="ES343" s="2">
        <v>0</v>
      </c>
      <c r="ET343" s="2">
        <v>0</v>
      </c>
      <c r="EU343" s="2">
        <v>0</v>
      </c>
      <c r="EV343" s="2">
        <v>0</v>
      </c>
      <c r="EW343" s="2">
        <v>1</v>
      </c>
      <c r="EX343" s="2">
        <v>0</v>
      </c>
      <c r="EY343" s="2">
        <v>0</v>
      </c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>
        <v>0</v>
      </c>
      <c r="FR343" s="2">
        <v>0</v>
      </c>
      <c r="FS343" s="2">
        <v>0</v>
      </c>
      <c r="FT343" s="2"/>
      <c r="FU343" s="2"/>
      <c r="FV343" s="2"/>
      <c r="FW343" s="2"/>
      <c r="FX343" s="2">
        <v>74</v>
      </c>
      <c r="FY343" s="2">
        <v>36</v>
      </c>
      <c r="FZ343" s="2"/>
      <c r="GA343" s="2" t="s">
        <v>3</v>
      </c>
      <c r="GB343" s="2"/>
      <c r="GC343" s="2"/>
      <c r="GD343" s="2">
        <v>1</v>
      </c>
      <c r="GE343" s="2"/>
      <c r="GF343" s="2">
        <v>1347420768</v>
      </c>
      <c r="GG343" s="2">
        <v>2</v>
      </c>
      <c r="GH343" s="2">
        <v>1</v>
      </c>
      <c r="GI343" s="2">
        <v>-2</v>
      </c>
      <c r="GJ343" s="2">
        <v>0</v>
      </c>
      <c r="GK343" s="2">
        <v>0</v>
      </c>
      <c r="GL343" s="2">
        <f>ROUND(IF(AND(BH343=3,BI343=3,FS343&lt;&gt;0),P343,0),2)</f>
        <v>0</v>
      </c>
      <c r="GM343" s="2">
        <f>ROUND(O343+X343+Y343,2)+GX343</f>
        <v>1649.67</v>
      </c>
      <c r="GN343" s="2">
        <f>IF(OR(BI343=0,BI343=1),GM343-GX343,0)</f>
        <v>0</v>
      </c>
      <c r="GO343" s="2">
        <f>IF(BI343=2,GM343-GX343,0)</f>
        <v>0</v>
      </c>
      <c r="GP343" s="2">
        <f>IF(BI343=4,GM343-GX343,0)</f>
        <v>1649.67</v>
      </c>
      <c r="GQ343" s="2"/>
      <c r="GR343" s="2">
        <v>0</v>
      </c>
      <c r="GS343" s="2">
        <v>3</v>
      </c>
      <c r="GT343" s="2">
        <v>0</v>
      </c>
      <c r="GU343" s="2" t="s">
        <v>3</v>
      </c>
      <c r="GV343" s="2">
        <f>ROUND((GT343),6)</f>
        <v>0</v>
      </c>
      <c r="GW343" s="2">
        <v>1</v>
      </c>
      <c r="GX343" s="2">
        <f>ROUND(HC343*I343,2)</f>
        <v>0</v>
      </c>
      <c r="GY343" s="2"/>
      <c r="GZ343" s="2"/>
      <c r="HA343" s="2">
        <v>0</v>
      </c>
      <c r="HB343" s="2">
        <v>0</v>
      </c>
      <c r="HC343" s="2">
        <f>GV343*GW343</f>
        <v>0</v>
      </c>
      <c r="HD343" s="2"/>
      <c r="HE343" s="2" t="s">
        <v>3</v>
      </c>
      <c r="HF343" s="2" t="s">
        <v>3</v>
      </c>
      <c r="HG343" s="2"/>
      <c r="HH343" s="2"/>
      <c r="HI343" s="2"/>
      <c r="HJ343" s="2"/>
      <c r="HK343" s="2"/>
      <c r="HL343" s="2"/>
      <c r="HM343" s="2" t="s">
        <v>3</v>
      </c>
      <c r="HN343" s="2" t="s">
        <v>294</v>
      </c>
      <c r="HO343" s="2" t="s">
        <v>295</v>
      </c>
      <c r="HP343" s="2" t="s">
        <v>290</v>
      </c>
      <c r="HQ343" s="2" t="s">
        <v>290</v>
      </c>
      <c r="HR343" s="2"/>
      <c r="HS343" s="2">
        <v>0</v>
      </c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>
        <v>0</v>
      </c>
      <c r="IL343" s="2"/>
      <c r="IM343" s="2"/>
      <c r="IN343" s="2"/>
      <c r="IO343" s="2"/>
      <c r="IP343" s="2"/>
      <c r="IQ343" s="2"/>
      <c r="IR343" s="2"/>
      <c r="IS343" s="2"/>
      <c r="IT343" s="2"/>
      <c r="IU343" s="2"/>
    </row>
    <row r="344" spans="1:255" ht="409.5" x14ac:dyDescent="0.2">
      <c r="A344" s="2">
        <v>17</v>
      </c>
      <c r="B344" s="2">
        <v>1</v>
      </c>
      <c r="C344" s="2">
        <f>ROW(SmtRes!A120)</f>
        <v>120</v>
      </c>
      <c r="D344" s="2">
        <f>ROW(EtalonRes!A120)</f>
        <v>120</v>
      </c>
      <c r="E344" s="2" t="s">
        <v>170</v>
      </c>
      <c r="F344" s="2" t="s">
        <v>303</v>
      </c>
      <c r="G344" s="2" t="s">
        <v>304</v>
      </c>
      <c r="H344" s="2" t="s">
        <v>90</v>
      </c>
      <c r="I344" s="2">
        <f>ROUND(1,7)</f>
        <v>1</v>
      </c>
      <c r="J344" s="2">
        <v>0</v>
      </c>
      <c r="K344" s="2">
        <f>ROUND(1,7)</f>
        <v>1</v>
      </c>
      <c r="L344" s="2"/>
      <c r="M344" s="2"/>
      <c r="N344" s="2"/>
      <c r="O344" s="2">
        <f>ROUND(CP344,2)</f>
        <v>251.38</v>
      </c>
      <c r="P344" s="2">
        <f>SUMIF(SmtRes!AQ119:'SmtRes'!AQ120,"=1",SmtRes!DF119:'SmtRes'!DF120)</f>
        <v>0</v>
      </c>
      <c r="Q344" s="2">
        <f>SUMIF(SmtRes!AQ119:'SmtRes'!AQ120,"=1",SmtRes!DG119:'SmtRes'!DG120)</f>
        <v>0</v>
      </c>
      <c r="R344" s="2">
        <f>SUMIF(SmtRes!AQ119:'SmtRes'!AQ120,"=1",SmtRes!DH119:'SmtRes'!DH120)</f>
        <v>0</v>
      </c>
      <c r="S344" s="2">
        <f>SUMIF(SmtRes!AQ119:'SmtRes'!AQ120,"=1",SmtRes!DI119:'SmtRes'!DI120)</f>
        <v>251.38</v>
      </c>
      <c r="T344" s="2">
        <f>ROUND(CU344*I344,2)</f>
        <v>0</v>
      </c>
      <c r="U344" s="2">
        <f>SUMIF(SmtRes!AQ119:'SmtRes'!AQ120,"=1",SmtRes!CV119:'SmtRes'!CV120)</f>
        <v>0.38400000000000001</v>
      </c>
      <c r="V344" s="2">
        <f>SUMIF(SmtRes!AQ119:'SmtRes'!AQ120,"=1",SmtRes!CW119:'SmtRes'!CW120)</f>
        <v>0</v>
      </c>
      <c r="W344" s="2">
        <f>ROUND(CX344*I344,2)</f>
        <v>0</v>
      </c>
      <c r="X344" s="2">
        <f t="shared" si="218"/>
        <v>186.02</v>
      </c>
      <c r="Y344" s="2">
        <f t="shared" si="218"/>
        <v>90.5</v>
      </c>
      <c r="Z344" s="2"/>
      <c r="AA344" s="2">
        <v>61975248</v>
      </c>
      <c r="AB344" s="2">
        <f>ROUND((AC344+AD344+AF344),6)</f>
        <v>251.37984</v>
      </c>
      <c r="AC344" s="2">
        <f>ROUND((0),6)</f>
        <v>0</v>
      </c>
      <c r="AD344" s="2">
        <f>ROUND((((0)-(0))+AE344),6)</f>
        <v>0</v>
      </c>
      <c r="AE344" s="2">
        <f>ROUND((0),6)</f>
        <v>0</v>
      </c>
      <c r="AF344" s="2">
        <f>ROUND((SUM(SmtRes!BT119:'SmtRes'!BT120)),6)</f>
        <v>251.37984</v>
      </c>
      <c r="AG344" s="2">
        <f>ROUND((AP344),6)</f>
        <v>0</v>
      </c>
      <c r="AH344" s="2">
        <f>(SUM(SmtRes!BU119:'SmtRes'!BU120))</f>
        <v>0.38400000000000001</v>
      </c>
      <c r="AI344" s="2">
        <f>(0)</f>
        <v>0</v>
      </c>
      <c r="AJ344" s="2">
        <f>(AS344)</f>
        <v>0</v>
      </c>
      <c r="AK344" s="2">
        <v>209.48320000000001</v>
      </c>
      <c r="AL344" s="2">
        <v>0</v>
      </c>
      <c r="AM344" s="2">
        <v>0</v>
      </c>
      <c r="AN344" s="2">
        <v>0</v>
      </c>
      <c r="AO344" s="2">
        <v>209.48320000000001</v>
      </c>
      <c r="AP344" s="2">
        <v>0</v>
      </c>
      <c r="AQ344" s="2">
        <v>0.32</v>
      </c>
      <c r="AR344" s="2">
        <v>0</v>
      </c>
      <c r="AS344" s="2">
        <v>0</v>
      </c>
      <c r="AT344" s="2">
        <v>74</v>
      </c>
      <c r="AU344" s="2">
        <v>36</v>
      </c>
      <c r="AV344" s="2">
        <v>1</v>
      </c>
      <c r="AW344" s="2">
        <v>1</v>
      </c>
      <c r="AX344" s="2"/>
      <c r="AY344" s="2"/>
      <c r="AZ344" s="2">
        <v>1</v>
      </c>
      <c r="BA344" s="2">
        <v>1</v>
      </c>
      <c r="BB344" s="2">
        <v>1</v>
      </c>
      <c r="BC344" s="2">
        <v>1</v>
      </c>
      <c r="BD344" s="2" t="s">
        <v>3</v>
      </c>
      <c r="BE344" s="2" t="s">
        <v>3</v>
      </c>
      <c r="BF344" s="2" t="s">
        <v>3</v>
      </c>
      <c r="BG344" s="2" t="s">
        <v>3</v>
      </c>
      <c r="BH344" s="2">
        <v>0</v>
      </c>
      <c r="BI344" s="2">
        <v>4</v>
      </c>
      <c r="BJ344" s="2" t="s">
        <v>305</v>
      </c>
      <c r="BK344" s="2"/>
      <c r="BL344" s="2"/>
      <c r="BM344" s="2">
        <v>200001</v>
      </c>
      <c r="BN344" s="2">
        <v>0</v>
      </c>
      <c r="BO344" s="2" t="s">
        <v>3</v>
      </c>
      <c r="BP344" s="2">
        <v>0</v>
      </c>
      <c r="BQ344" s="2">
        <v>4</v>
      </c>
      <c r="BR344" s="2">
        <v>0</v>
      </c>
      <c r="BS344" s="2">
        <v>1</v>
      </c>
      <c r="BT344" s="2">
        <v>1</v>
      </c>
      <c r="BU344" s="2">
        <v>1</v>
      </c>
      <c r="BV344" s="2">
        <v>1</v>
      </c>
      <c r="BW344" s="2">
        <v>1</v>
      </c>
      <c r="BX344" s="2">
        <v>1</v>
      </c>
      <c r="BY344" s="2" t="s">
        <v>3</v>
      </c>
      <c r="BZ344" s="2">
        <v>74</v>
      </c>
      <c r="CA344" s="2">
        <v>36</v>
      </c>
      <c r="CB344" s="2" t="s">
        <v>3</v>
      </c>
      <c r="CC344" s="2"/>
      <c r="CD344" s="2"/>
      <c r="CE344" s="2">
        <v>0</v>
      </c>
      <c r="CF344" s="2">
        <v>0</v>
      </c>
      <c r="CG344" s="2">
        <v>0</v>
      </c>
      <c r="CH344" s="2"/>
      <c r="CI344" s="2"/>
      <c r="CJ344" s="2"/>
      <c r="CK344" s="2"/>
      <c r="CL344" s="2"/>
      <c r="CM344" s="2">
        <v>0</v>
      </c>
      <c r="CN344" s="7" t="s">
        <v>532</v>
      </c>
      <c r="CO344" s="2">
        <v>0</v>
      </c>
      <c r="CP344" s="2">
        <f>(P344+Q344+S344+R344)</f>
        <v>251.38</v>
      </c>
      <c r="CQ344" s="2">
        <f>SUMIF(SmtRes!AQ119:'SmtRes'!AQ120,"=1",SmtRes!AA119:'SmtRes'!AA120)</f>
        <v>0</v>
      </c>
      <c r="CR344" s="2">
        <f>SUMIF(SmtRes!AQ119:'SmtRes'!AQ120,"=1",SmtRes!AB119:'SmtRes'!AB120)</f>
        <v>0</v>
      </c>
      <c r="CS344" s="2">
        <f>SUMIF(SmtRes!AQ119:'SmtRes'!AQ120,"=1",SmtRes!AC119:'SmtRes'!AC120)</f>
        <v>0</v>
      </c>
      <c r="CT344" s="2">
        <f>SUMIF(SmtRes!AQ119:'SmtRes'!AQ120,"=1",SmtRes!AD119:'SmtRes'!AD120)</f>
        <v>1309.27</v>
      </c>
      <c r="CU344" s="2">
        <f>AG344</f>
        <v>0</v>
      </c>
      <c r="CV344" s="2">
        <f>SUMIF(SmtRes!AQ119:'SmtRes'!AQ120,"=1",SmtRes!BU119:'SmtRes'!BU120)</f>
        <v>0.38400000000000001</v>
      </c>
      <c r="CW344" s="2">
        <f>SUMIF(SmtRes!AQ119:'SmtRes'!AQ120,"=1",SmtRes!BV119:'SmtRes'!BV120)</f>
        <v>0</v>
      </c>
      <c r="CX344" s="2">
        <f>AJ344</f>
        <v>0</v>
      </c>
      <c r="CY344" s="2">
        <f>(((S344+R344)*AT344)/100)</f>
        <v>186.02119999999999</v>
      </c>
      <c r="CZ344" s="2">
        <f>(((S344+R344)*AU344)/100)</f>
        <v>90.496800000000007</v>
      </c>
      <c r="DA344" s="2"/>
      <c r="DB344" s="2">
        <v>16</v>
      </c>
      <c r="DC344" s="2" t="s">
        <v>3</v>
      </c>
      <c r="DD344" s="2" t="s">
        <v>3</v>
      </c>
      <c r="DE344" s="2" t="s">
        <v>289</v>
      </c>
      <c r="DF344" s="2" t="s">
        <v>289</v>
      </c>
      <c r="DG344" s="2" t="s">
        <v>289</v>
      </c>
      <c r="DH344" s="2" t="s">
        <v>3</v>
      </c>
      <c r="DI344" s="2" t="s">
        <v>289</v>
      </c>
      <c r="DJ344" s="2" t="s">
        <v>289</v>
      </c>
      <c r="DK344" s="2" t="s">
        <v>3</v>
      </c>
      <c r="DL344" s="2" t="s">
        <v>3</v>
      </c>
      <c r="DM344" s="2" t="s">
        <v>3</v>
      </c>
      <c r="DN344" s="2">
        <v>0</v>
      </c>
      <c r="DO344" s="2">
        <v>0</v>
      </c>
      <c r="DP344" s="2">
        <v>1</v>
      </c>
      <c r="DQ344" s="2">
        <v>1</v>
      </c>
      <c r="DR344" s="2"/>
      <c r="DS344" s="2"/>
      <c r="DT344" s="2"/>
      <c r="DU344" s="2">
        <v>1013</v>
      </c>
      <c r="DV344" s="2" t="s">
        <v>90</v>
      </c>
      <c r="DW344" s="2" t="s">
        <v>90</v>
      </c>
      <c r="DX344" s="2">
        <v>1</v>
      </c>
      <c r="DY344" s="2"/>
      <c r="DZ344" s="2" t="s">
        <v>3</v>
      </c>
      <c r="EA344" s="2" t="s">
        <v>3</v>
      </c>
      <c r="EB344" s="2" t="s">
        <v>3</v>
      </c>
      <c r="EC344" s="2" t="s">
        <v>3</v>
      </c>
      <c r="ED344" s="2"/>
      <c r="EE344" s="2">
        <v>52126883</v>
      </c>
      <c r="EF344" s="2">
        <v>4</v>
      </c>
      <c r="EG344" s="2" t="s">
        <v>290</v>
      </c>
      <c r="EH344" s="2">
        <v>83</v>
      </c>
      <c r="EI344" s="2" t="s">
        <v>290</v>
      </c>
      <c r="EJ344" s="2">
        <v>4</v>
      </c>
      <c r="EK344" s="2">
        <v>200001</v>
      </c>
      <c r="EL344" s="2" t="s">
        <v>291</v>
      </c>
      <c r="EM344" s="2" t="s">
        <v>292</v>
      </c>
      <c r="EN344" s="2"/>
      <c r="EO344" s="2" t="s">
        <v>293</v>
      </c>
      <c r="EP344" s="2"/>
      <c r="EQ344" s="2">
        <v>0</v>
      </c>
      <c r="ER344" s="2">
        <v>0</v>
      </c>
      <c r="ES344" s="2">
        <v>0</v>
      </c>
      <c r="ET344" s="2">
        <v>0</v>
      </c>
      <c r="EU344" s="2">
        <v>0</v>
      </c>
      <c r="EV344" s="2">
        <v>0</v>
      </c>
      <c r="EW344" s="2">
        <v>0.32</v>
      </c>
      <c r="EX344" s="2">
        <v>0</v>
      </c>
      <c r="EY344" s="2">
        <v>0</v>
      </c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>
        <v>0</v>
      </c>
      <c r="FR344" s="2">
        <v>0</v>
      </c>
      <c r="FS344" s="2">
        <v>0</v>
      </c>
      <c r="FT344" s="2"/>
      <c r="FU344" s="2"/>
      <c r="FV344" s="2"/>
      <c r="FW344" s="2"/>
      <c r="FX344" s="2">
        <v>74</v>
      </c>
      <c r="FY344" s="2">
        <v>36</v>
      </c>
      <c r="FZ344" s="2"/>
      <c r="GA344" s="2" t="s">
        <v>3</v>
      </c>
      <c r="GB344" s="2"/>
      <c r="GC344" s="2"/>
      <c r="GD344" s="2">
        <v>1</v>
      </c>
      <c r="GE344" s="2"/>
      <c r="GF344" s="2">
        <v>-105858117</v>
      </c>
      <c r="GG344" s="2">
        <v>2</v>
      </c>
      <c r="GH344" s="2">
        <v>1</v>
      </c>
      <c r="GI344" s="2">
        <v>-2</v>
      </c>
      <c r="GJ344" s="2">
        <v>0</v>
      </c>
      <c r="GK344" s="2">
        <v>0</v>
      </c>
      <c r="GL344" s="2">
        <f>ROUND(IF(AND(BH344=3,BI344=3,FS344&lt;&gt;0),P344,0),2)</f>
        <v>0</v>
      </c>
      <c r="GM344" s="2">
        <f>ROUND(O344+X344+Y344,2)+GX344</f>
        <v>527.9</v>
      </c>
      <c r="GN344" s="2">
        <f>IF(OR(BI344=0,BI344=1),GM344-GX344,0)</f>
        <v>0</v>
      </c>
      <c r="GO344" s="2">
        <f>IF(BI344=2,GM344-GX344,0)</f>
        <v>0</v>
      </c>
      <c r="GP344" s="2">
        <f>IF(BI344=4,GM344-GX344,0)</f>
        <v>527.9</v>
      </c>
      <c r="GQ344" s="2"/>
      <c r="GR344" s="2">
        <v>0</v>
      </c>
      <c r="GS344" s="2">
        <v>3</v>
      </c>
      <c r="GT344" s="2">
        <v>0</v>
      </c>
      <c r="GU344" s="2" t="s">
        <v>3</v>
      </c>
      <c r="GV344" s="2">
        <f>ROUND((GT344),6)</f>
        <v>0</v>
      </c>
      <c r="GW344" s="2">
        <v>1</v>
      </c>
      <c r="GX344" s="2">
        <f>ROUND(HC344*I344,2)</f>
        <v>0</v>
      </c>
      <c r="GY344" s="2"/>
      <c r="GZ344" s="2"/>
      <c r="HA344" s="2">
        <v>0</v>
      </c>
      <c r="HB344" s="2">
        <v>0</v>
      </c>
      <c r="HC344" s="2">
        <f>GV344*GW344</f>
        <v>0</v>
      </c>
      <c r="HD344" s="2"/>
      <c r="HE344" s="2" t="s">
        <v>3</v>
      </c>
      <c r="HF344" s="2" t="s">
        <v>3</v>
      </c>
      <c r="HG344" s="2"/>
      <c r="HH344" s="2"/>
      <c r="HI344" s="2"/>
      <c r="HJ344" s="2"/>
      <c r="HK344" s="2"/>
      <c r="HL344" s="2"/>
      <c r="HM344" s="2" t="s">
        <v>3</v>
      </c>
      <c r="HN344" s="2" t="s">
        <v>294</v>
      </c>
      <c r="HO344" s="2" t="s">
        <v>295</v>
      </c>
      <c r="HP344" s="2" t="s">
        <v>290</v>
      </c>
      <c r="HQ344" s="2" t="s">
        <v>290</v>
      </c>
      <c r="HR344" s="2"/>
      <c r="HS344" s="2">
        <v>0</v>
      </c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>
        <v>0</v>
      </c>
      <c r="IL344" s="2"/>
      <c r="IM344" s="2"/>
      <c r="IN344" s="2"/>
      <c r="IO344" s="2"/>
      <c r="IP344" s="2"/>
      <c r="IQ344" s="2"/>
      <c r="IR344" s="2"/>
      <c r="IS344" s="2"/>
      <c r="IT344" s="2"/>
      <c r="IU344" s="2"/>
    </row>
    <row r="346" spans="1:255" x14ac:dyDescent="0.2">
      <c r="A346" s="3">
        <v>51</v>
      </c>
      <c r="B346" s="3">
        <f>B337</f>
        <v>1</v>
      </c>
      <c r="C346" s="3">
        <f>A337</f>
        <v>4</v>
      </c>
      <c r="D346" s="3">
        <f>ROW(A337)</f>
        <v>337</v>
      </c>
      <c r="E346" s="3"/>
      <c r="F346" s="3" t="str">
        <f>IF(F337&lt;&gt;"",F337,"")</f>
        <v>Новый раздел</v>
      </c>
      <c r="G346" s="3" t="str">
        <f>IF(G337&lt;&gt;"",G337,"")</f>
        <v>ПНР ВЛИ-0,4кВ</v>
      </c>
      <c r="H346" s="3">
        <v>0</v>
      </c>
      <c r="I346" s="3"/>
      <c r="J346" s="3"/>
      <c r="K346" s="3"/>
      <c r="L346" s="3"/>
      <c r="M346" s="3"/>
      <c r="N346" s="3"/>
      <c r="O346" s="3">
        <f t="shared" ref="O346:T346" si="219">ROUND(AB346,2)</f>
        <v>2811.68</v>
      </c>
      <c r="P346" s="3">
        <f t="shared" si="219"/>
        <v>0</v>
      </c>
      <c r="Q346" s="3">
        <f t="shared" si="219"/>
        <v>0</v>
      </c>
      <c r="R346" s="3">
        <f t="shared" si="219"/>
        <v>0</v>
      </c>
      <c r="S346" s="3">
        <f t="shared" si="219"/>
        <v>2811.68</v>
      </c>
      <c r="T346" s="3">
        <f t="shared" si="219"/>
        <v>0</v>
      </c>
      <c r="U346" s="3">
        <f>AH346</f>
        <v>4.2950400000000002</v>
      </c>
      <c r="V346" s="3">
        <f>AI346</f>
        <v>0</v>
      </c>
      <c r="W346" s="3">
        <f>ROUND(AJ346,2)</f>
        <v>0</v>
      </c>
      <c r="X346" s="3">
        <f>ROUND(AK346,2)</f>
        <v>2080.64</v>
      </c>
      <c r="Y346" s="3">
        <f>ROUND(AL346,2)</f>
        <v>1012.21</v>
      </c>
      <c r="Z346" s="3"/>
      <c r="AA346" s="3"/>
      <c r="AB346" s="3">
        <f>ROUND(SUMIF(AA341:AA344,"=61975248",O341:O344),2)</f>
        <v>2811.68</v>
      </c>
      <c r="AC346" s="3">
        <f>ROUND(SUMIF(AA341:AA344,"=61975248",P341:P344),2)</f>
        <v>0</v>
      </c>
      <c r="AD346" s="3">
        <f>ROUND(SUMIF(AA341:AA344,"=61975248",Q341:Q344),2)</f>
        <v>0</v>
      </c>
      <c r="AE346" s="3">
        <f>ROUND(SUMIF(AA341:AA344,"=61975248",R341:R344),2)</f>
        <v>0</v>
      </c>
      <c r="AF346" s="3">
        <f>ROUND(SUMIF(AA341:AA344,"=61975248",S341:S344),2)</f>
        <v>2811.68</v>
      </c>
      <c r="AG346" s="3">
        <f>ROUND(SUMIF(AA341:AA344,"=61975248",T341:T344),2)</f>
        <v>0</v>
      </c>
      <c r="AH346" s="3">
        <f>SUMIF(AA341:AA344,"=61975248",U341:U344)</f>
        <v>4.2950400000000002</v>
      </c>
      <c r="AI346" s="3">
        <f>SUMIF(AA341:AA344,"=61975248",V341:V344)</f>
        <v>0</v>
      </c>
      <c r="AJ346" s="3">
        <f>ROUND(SUMIF(AA341:AA344,"=61975248",W341:W344),2)</f>
        <v>0</v>
      </c>
      <c r="AK346" s="3">
        <f>ROUND(SUMIF(AA341:AA344,"=61975248",X341:X344),2)</f>
        <v>2080.64</v>
      </c>
      <c r="AL346" s="3">
        <f>ROUND(SUMIF(AA341:AA344,"=61975248",Y341:Y344),2)</f>
        <v>1012.21</v>
      </c>
      <c r="AM346" s="3"/>
      <c r="AN346" s="3"/>
      <c r="AO346" s="3">
        <f t="shared" ref="AO346:BD346" si="220">ROUND(BX346,2)</f>
        <v>0</v>
      </c>
      <c r="AP346" s="3">
        <f t="shared" si="220"/>
        <v>0</v>
      </c>
      <c r="AQ346" s="3">
        <f t="shared" si="220"/>
        <v>0</v>
      </c>
      <c r="AR346" s="3">
        <f t="shared" si="220"/>
        <v>5904.53</v>
      </c>
      <c r="AS346" s="3">
        <f t="shared" si="220"/>
        <v>0</v>
      </c>
      <c r="AT346" s="3">
        <f t="shared" si="220"/>
        <v>0</v>
      </c>
      <c r="AU346" s="3">
        <f t="shared" si="220"/>
        <v>5904.53</v>
      </c>
      <c r="AV346" s="3">
        <f t="shared" si="220"/>
        <v>0</v>
      </c>
      <c r="AW346" s="3">
        <f t="shared" si="220"/>
        <v>0</v>
      </c>
      <c r="AX346" s="3">
        <f t="shared" si="220"/>
        <v>0</v>
      </c>
      <c r="AY346" s="3">
        <f t="shared" si="220"/>
        <v>0</v>
      </c>
      <c r="AZ346" s="3">
        <f t="shared" si="220"/>
        <v>0</v>
      </c>
      <c r="BA346" s="3">
        <f t="shared" si="220"/>
        <v>0</v>
      </c>
      <c r="BB346" s="3">
        <f t="shared" si="220"/>
        <v>0</v>
      </c>
      <c r="BC346" s="3">
        <f t="shared" si="220"/>
        <v>0</v>
      </c>
      <c r="BD346" s="3">
        <f t="shared" si="220"/>
        <v>0</v>
      </c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>
        <f>ROUND(SUMIF(AA341:AA344,"=61975248",FQ341:FQ344),2)</f>
        <v>0</v>
      </c>
      <c r="BY346" s="3">
        <f>ROUND(SUMIF(AA341:AA344,"=61975248",FR341:FR344),2)</f>
        <v>0</v>
      </c>
      <c r="BZ346" s="3">
        <f>ROUND(SUMIF(AA341:AA344,"=61975248",GL341:GL344),2)</f>
        <v>0</v>
      </c>
      <c r="CA346" s="3">
        <f>ROUND(SUMIF(AA341:AA344,"=61975248",GM341:GM344),2)</f>
        <v>5904.53</v>
      </c>
      <c r="CB346" s="3">
        <f>ROUND(SUMIF(AA341:AA344,"=61975248",GN341:GN344),2)</f>
        <v>0</v>
      </c>
      <c r="CC346" s="3">
        <f>ROUND(SUMIF(AA341:AA344,"=61975248",GO341:GO344),2)</f>
        <v>0</v>
      </c>
      <c r="CD346" s="3">
        <f>ROUND(SUMIF(AA341:AA344,"=61975248",GP341:GP344),2)</f>
        <v>5904.53</v>
      </c>
      <c r="CE346" s="3">
        <f>AC346-BX346</f>
        <v>0</v>
      </c>
      <c r="CF346" s="3">
        <f>AC346-BY346</f>
        <v>0</v>
      </c>
      <c r="CG346" s="3">
        <f>BX346-BZ346</f>
        <v>0</v>
      </c>
      <c r="CH346" s="3">
        <f>AC346-BX346-BY346+BZ346</f>
        <v>0</v>
      </c>
      <c r="CI346" s="3">
        <f>BY346-BZ346</f>
        <v>0</v>
      </c>
      <c r="CJ346" s="3">
        <f>ROUND(SUMIF(AA341:AA344,"=61975248",GX341:GX344),2)</f>
        <v>0</v>
      </c>
      <c r="CK346" s="3">
        <f>ROUND(SUMIF(AA341:AA344,"=61975248",GY341:GY344),2)</f>
        <v>0</v>
      </c>
      <c r="CL346" s="3">
        <f>ROUND(SUMIF(AA341:AA344,"=61975248",GZ341:GZ344),2)</f>
        <v>0</v>
      </c>
      <c r="CM346" s="3">
        <f>ROUND(SUMIF(AA341:AA344,"=61975248",HD341:HD344),2)</f>
        <v>0</v>
      </c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>
        <v>0</v>
      </c>
    </row>
    <row r="348" spans="1:255" x14ac:dyDescent="0.2">
      <c r="A348" s="5">
        <v>50</v>
      </c>
      <c r="B348" s="5">
        <v>0</v>
      </c>
      <c r="C348" s="5">
        <v>0</v>
      </c>
      <c r="D348" s="5">
        <v>1</v>
      </c>
      <c r="E348" s="5">
        <v>201</v>
      </c>
      <c r="F348" s="5">
        <f>ROUND(Source!O346,O348)</f>
        <v>2811.68</v>
      </c>
      <c r="G348" s="5" t="s">
        <v>31</v>
      </c>
      <c r="H348" s="5" t="s">
        <v>32</v>
      </c>
      <c r="I348" s="5"/>
      <c r="J348" s="5"/>
      <c r="K348" s="5">
        <v>201</v>
      </c>
      <c r="L348" s="5">
        <v>1</v>
      </c>
      <c r="M348" s="5">
        <v>3</v>
      </c>
      <c r="N348" s="5" t="s">
        <v>3</v>
      </c>
      <c r="O348" s="5">
        <v>2</v>
      </c>
      <c r="P348" s="5"/>
      <c r="Q348" s="5"/>
      <c r="R348" s="5"/>
      <c r="S348" s="5"/>
      <c r="T348" s="5"/>
      <c r="U348" s="5"/>
      <c r="V348" s="5"/>
      <c r="W348" s="5">
        <v>2811.6800000000003</v>
      </c>
      <c r="X348" s="5">
        <v>1</v>
      </c>
      <c r="Y348" s="5">
        <v>2811.6800000000003</v>
      </c>
      <c r="Z348" s="5"/>
      <c r="AA348" s="5"/>
      <c r="AB348" s="5"/>
    </row>
    <row r="349" spans="1:255" x14ac:dyDescent="0.2">
      <c r="A349" s="5">
        <v>50</v>
      </c>
      <c r="B349" s="5">
        <v>0</v>
      </c>
      <c r="C349" s="5">
        <v>0</v>
      </c>
      <c r="D349" s="5">
        <v>1</v>
      </c>
      <c r="E349" s="5">
        <v>202</v>
      </c>
      <c r="F349" s="5">
        <f>ROUND(Source!P346,O349)</f>
        <v>0</v>
      </c>
      <c r="G349" s="5" t="s">
        <v>33</v>
      </c>
      <c r="H349" s="5" t="s">
        <v>34</v>
      </c>
      <c r="I349" s="5"/>
      <c r="J349" s="5"/>
      <c r="K349" s="5">
        <v>202</v>
      </c>
      <c r="L349" s="5">
        <v>2</v>
      </c>
      <c r="M349" s="5">
        <v>3</v>
      </c>
      <c r="N349" s="5" t="s">
        <v>3</v>
      </c>
      <c r="O349" s="5">
        <v>2</v>
      </c>
      <c r="P349" s="5"/>
      <c r="Q349" s="5"/>
      <c r="R349" s="5"/>
      <c r="S349" s="5"/>
      <c r="T349" s="5"/>
      <c r="U349" s="5"/>
      <c r="V349" s="5"/>
      <c r="W349" s="5">
        <v>0</v>
      </c>
      <c r="X349" s="5">
        <v>1</v>
      </c>
      <c r="Y349" s="5">
        <v>0</v>
      </c>
      <c r="Z349" s="5"/>
      <c r="AA349" s="5"/>
      <c r="AB349" s="5"/>
    </row>
    <row r="350" spans="1:255" x14ac:dyDescent="0.2">
      <c r="A350" s="5">
        <v>50</v>
      </c>
      <c r="B350" s="5">
        <v>0</v>
      </c>
      <c r="C350" s="5">
        <v>0</v>
      </c>
      <c r="D350" s="5">
        <v>1</v>
      </c>
      <c r="E350" s="5">
        <v>222</v>
      </c>
      <c r="F350" s="5">
        <f>ROUND(Source!AO346,O350)</f>
        <v>0</v>
      </c>
      <c r="G350" s="5" t="s">
        <v>35</v>
      </c>
      <c r="H350" s="5" t="s">
        <v>36</v>
      </c>
      <c r="I350" s="5"/>
      <c r="J350" s="5"/>
      <c r="K350" s="5">
        <v>222</v>
      </c>
      <c r="L350" s="5">
        <v>3</v>
      </c>
      <c r="M350" s="5">
        <v>3</v>
      </c>
      <c r="N350" s="5" t="s">
        <v>3</v>
      </c>
      <c r="O350" s="5">
        <v>2</v>
      </c>
      <c r="P350" s="5"/>
      <c r="Q350" s="5"/>
      <c r="R350" s="5"/>
      <c r="S350" s="5"/>
      <c r="T350" s="5"/>
      <c r="U350" s="5"/>
      <c r="V350" s="5"/>
      <c r="W350" s="5">
        <v>0</v>
      </c>
      <c r="X350" s="5">
        <v>1</v>
      </c>
      <c r="Y350" s="5">
        <v>0</v>
      </c>
      <c r="Z350" s="5"/>
      <c r="AA350" s="5"/>
      <c r="AB350" s="5"/>
    </row>
    <row r="351" spans="1:255" x14ac:dyDescent="0.2">
      <c r="A351" s="5">
        <v>50</v>
      </c>
      <c r="B351" s="5">
        <v>0</v>
      </c>
      <c r="C351" s="5">
        <v>0</v>
      </c>
      <c r="D351" s="5">
        <v>1</v>
      </c>
      <c r="E351" s="5">
        <v>225</v>
      </c>
      <c r="F351" s="5">
        <f>ROUND(Source!AV346,O351)</f>
        <v>0</v>
      </c>
      <c r="G351" s="5" t="s">
        <v>37</v>
      </c>
      <c r="H351" s="5" t="s">
        <v>38</v>
      </c>
      <c r="I351" s="5"/>
      <c r="J351" s="5"/>
      <c r="K351" s="5">
        <v>225</v>
      </c>
      <c r="L351" s="5">
        <v>4</v>
      </c>
      <c r="M351" s="5">
        <v>3</v>
      </c>
      <c r="N351" s="5" t="s">
        <v>3</v>
      </c>
      <c r="O351" s="5">
        <v>2</v>
      </c>
      <c r="P351" s="5"/>
      <c r="Q351" s="5"/>
      <c r="R351" s="5"/>
      <c r="S351" s="5"/>
      <c r="T351" s="5"/>
      <c r="U351" s="5"/>
      <c r="V351" s="5"/>
      <c r="W351" s="5">
        <v>0</v>
      </c>
      <c r="X351" s="5">
        <v>1</v>
      </c>
      <c r="Y351" s="5">
        <v>0</v>
      </c>
      <c r="Z351" s="5"/>
      <c r="AA351" s="5"/>
      <c r="AB351" s="5"/>
    </row>
    <row r="352" spans="1:255" x14ac:dyDescent="0.2">
      <c r="A352" s="5">
        <v>50</v>
      </c>
      <c r="B352" s="5">
        <v>0</v>
      </c>
      <c r="C352" s="5">
        <v>0</v>
      </c>
      <c r="D352" s="5">
        <v>1</v>
      </c>
      <c r="E352" s="5">
        <v>226</v>
      </c>
      <c r="F352" s="5">
        <f>ROUND(Source!AW346,O352)</f>
        <v>0</v>
      </c>
      <c r="G352" s="5" t="s">
        <v>39</v>
      </c>
      <c r="H352" s="5" t="s">
        <v>40</v>
      </c>
      <c r="I352" s="5"/>
      <c r="J352" s="5"/>
      <c r="K352" s="5">
        <v>226</v>
      </c>
      <c r="L352" s="5">
        <v>5</v>
      </c>
      <c r="M352" s="5">
        <v>3</v>
      </c>
      <c r="N352" s="5" t="s">
        <v>3</v>
      </c>
      <c r="O352" s="5">
        <v>2</v>
      </c>
      <c r="P352" s="5"/>
      <c r="Q352" s="5"/>
      <c r="R352" s="5"/>
      <c r="S352" s="5"/>
      <c r="T352" s="5"/>
      <c r="U352" s="5"/>
      <c r="V352" s="5"/>
      <c r="W352" s="5">
        <v>0</v>
      </c>
      <c r="X352" s="5">
        <v>1</v>
      </c>
      <c r="Y352" s="5">
        <v>0</v>
      </c>
      <c r="Z352" s="5"/>
      <c r="AA352" s="5"/>
      <c r="AB352" s="5"/>
    </row>
    <row r="353" spans="1:28" x14ac:dyDescent="0.2">
      <c r="A353" s="5">
        <v>50</v>
      </c>
      <c r="B353" s="5">
        <v>0</v>
      </c>
      <c r="C353" s="5">
        <v>0</v>
      </c>
      <c r="D353" s="5">
        <v>1</v>
      </c>
      <c r="E353" s="5">
        <v>227</v>
      </c>
      <c r="F353" s="5">
        <f>ROUND(Source!AX346,O353)</f>
        <v>0</v>
      </c>
      <c r="G353" s="5" t="s">
        <v>41</v>
      </c>
      <c r="H353" s="5" t="s">
        <v>42</v>
      </c>
      <c r="I353" s="5"/>
      <c r="J353" s="5"/>
      <c r="K353" s="5">
        <v>227</v>
      </c>
      <c r="L353" s="5">
        <v>6</v>
      </c>
      <c r="M353" s="5">
        <v>3</v>
      </c>
      <c r="N353" s="5" t="s">
        <v>3</v>
      </c>
      <c r="O353" s="5">
        <v>2</v>
      </c>
      <c r="P353" s="5"/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/>
      <c r="AA353" s="5"/>
      <c r="AB353" s="5"/>
    </row>
    <row r="354" spans="1:28" x14ac:dyDescent="0.2">
      <c r="A354" s="5">
        <v>50</v>
      </c>
      <c r="B354" s="5">
        <v>0</v>
      </c>
      <c r="C354" s="5">
        <v>0</v>
      </c>
      <c r="D354" s="5">
        <v>1</v>
      </c>
      <c r="E354" s="5">
        <v>228</v>
      </c>
      <c r="F354" s="5">
        <f>ROUND(Source!AY346,O354)</f>
        <v>0</v>
      </c>
      <c r="G354" s="5" t="s">
        <v>43</v>
      </c>
      <c r="H354" s="5" t="s">
        <v>44</v>
      </c>
      <c r="I354" s="5"/>
      <c r="J354" s="5"/>
      <c r="K354" s="5">
        <v>228</v>
      </c>
      <c r="L354" s="5">
        <v>7</v>
      </c>
      <c r="M354" s="5">
        <v>3</v>
      </c>
      <c r="N354" s="5" t="s">
        <v>3</v>
      </c>
      <c r="O354" s="5">
        <v>2</v>
      </c>
      <c r="P354" s="5"/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/>
      <c r="AA354" s="5"/>
      <c r="AB354" s="5"/>
    </row>
    <row r="355" spans="1:28" x14ac:dyDescent="0.2">
      <c r="A355" s="5">
        <v>50</v>
      </c>
      <c r="B355" s="5">
        <v>0</v>
      </c>
      <c r="C355" s="5">
        <v>0</v>
      </c>
      <c r="D355" s="5">
        <v>1</v>
      </c>
      <c r="E355" s="5">
        <v>216</v>
      </c>
      <c r="F355" s="5">
        <f>ROUND(Source!AP346,O355)</f>
        <v>0</v>
      </c>
      <c r="G355" s="5" t="s">
        <v>45</v>
      </c>
      <c r="H355" s="5" t="s">
        <v>46</v>
      </c>
      <c r="I355" s="5"/>
      <c r="J355" s="5"/>
      <c r="K355" s="5">
        <v>216</v>
      </c>
      <c r="L355" s="5">
        <v>8</v>
      </c>
      <c r="M355" s="5">
        <v>3</v>
      </c>
      <c r="N355" s="5" t="s">
        <v>3</v>
      </c>
      <c r="O355" s="5">
        <v>2</v>
      </c>
      <c r="P355" s="5"/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/>
      <c r="AA355" s="5"/>
      <c r="AB355" s="5"/>
    </row>
    <row r="356" spans="1:28" x14ac:dyDescent="0.2">
      <c r="A356" s="5">
        <v>50</v>
      </c>
      <c r="B356" s="5">
        <v>0</v>
      </c>
      <c r="C356" s="5">
        <v>0</v>
      </c>
      <c r="D356" s="5">
        <v>1</v>
      </c>
      <c r="E356" s="5">
        <v>223</v>
      </c>
      <c r="F356" s="5">
        <f>ROUND(Source!AQ346,O356)</f>
        <v>0</v>
      </c>
      <c r="G356" s="5" t="s">
        <v>47</v>
      </c>
      <c r="H356" s="5" t="s">
        <v>48</v>
      </c>
      <c r="I356" s="5"/>
      <c r="J356" s="5"/>
      <c r="K356" s="5">
        <v>223</v>
      </c>
      <c r="L356" s="5">
        <v>9</v>
      </c>
      <c r="M356" s="5">
        <v>3</v>
      </c>
      <c r="N356" s="5" t="s">
        <v>3</v>
      </c>
      <c r="O356" s="5">
        <v>2</v>
      </c>
      <c r="P356" s="5"/>
      <c r="Q356" s="5"/>
      <c r="R356" s="5"/>
      <c r="S356" s="5"/>
      <c r="T356" s="5"/>
      <c r="U356" s="5"/>
      <c r="V356" s="5"/>
      <c r="W356" s="5">
        <v>0</v>
      </c>
      <c r="X356" s="5">
        <v>1</v>
      </c>
      <c r="Y356" s="5">
        <v>0</v>
      </c>
      <c r="Z356" s="5"/>
      <c r="AA356" s="5"/>
      <c r="AB356" s="5"/>
    </row>
    <row r="357" spans="1:28" x14ac:dyDescent="0.2">
      <c r="A357" s="5">
        <v>50</v>
      </c>
      <c r="B357" s="5">
        <v>0</v>
      </c>
      <c r="C357" s="5">
        <v>0</v>
      </c>
      <c r="D357" s="5">
        <v>1</v>
      </c>
      <c r="E357" s="5">
        <v>229</v>
      </c>
      <c r="F357" s="5">
        <f>ROUND(Source!AZ346,O357)</f>
        <v>0</v>
      </c>
      <c r="G357" s="5" t="s">
        <v>49</v>
      </c>
      <c r="H357" s="5" t="s">
        <v>50</v>
      </c>
      <c r="I357" s="5"/>
      <c r="J357" s="5"/>
      <c r="K357" s="5">
        <v>229</v>
      </c>
      <c r="L357" s="5">
        <v>10</v>
      </c>
      <c r="M357" s="5">
        <v>3</v>
      </c>
      <c r="N357" s="5" t="s">
        <v>3</v>
      </c>
      <c r="O357" s="5">
        <v>2</v>
      </c>
      <c r="P357" s="5"/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/>
      <c r="AA357" s="5"/>
      <c r="AB357" s="5"/>
    </row>
    <row r="358" spans="1:28" x14ac:dyDescent="0.2">
      <c r="A358" s="5">
        <v>50</v>
      </c>
      <c r="B358" s="5">
        <v>0</v>
      </c>
      <c r="C358" s="5">
        <v>0</v>
      </c>
      <c r="D358" s="5">
        <v>1</v>
      </c>
      <c r="E358" s="5">
        <v>203</v>
      </c>
      <c r="F358" s="5">
        <f>ROUND(Source!Q346,O358)</f>
        <v>0</v>
      </c>
      <c r="G358" s="5" t="s">
        <v>51</v>
      </c>
      <c r="H358" s="5" t="s">
        <v>52</v>
      </c>
      <c r="I358" s="5"/>
      <c r="J358" s="5"/>
      <c r="K358" s="5">
        <v>203</v>
      </c>
      <c r="L358" s="5">
        <v>11</v>
      </c>
      <c r="M358" s="5">
        <v>3</v>
      </c>
      <c r="N358" s="5" t="s">
        <v>3</v>
      </c>
      <c r="O358" s="5">
        <v>2</v>
      </c>
      <c r="P358" s="5"/>
      <c r="Q358" s="5"/>
      <c r="R358" s="5"/>
      <c r="S358" s="5"/>
      <c r="T358" s="5"/>
      <c r="U358" s="5"/>
      <c r="V358" s="5"/>
      <c r="W358" s="5">
        <v>0</v>
      </c>
      <c r="X358" s="5">
        <v>1</v>
      </c>
      <c r="Y358" s="5">
        <v>0</v>
      </c>
      <c r="Z358" s="5"/>
      <c r="AA358" s="5"/>
      <c r="AB358" s="5"/>
    </row>
    <row r="359" spans="1:28" x14ac:dyDescent="0.2">
      <c r="A359" s="5">
        <v>50</v>
      </c>
      <c r="B359" s="5">
        <v>0</v>
      </c>
      <c r="C359" s="5">
        <v>0</v>
      </c>
      <c r="D359" s="5">
        <v>1</v>
      </c>
      <c r="E359" s="5">
        <v>231</v>
      </c>
      <c r="F359" s="5">
        <f>ROUND(Source!BB346,O359)</f>
        <v>0</v>
      </c>
      <c r="G359" s="5" t="s">
        <v>53</v>
      </c>
      <c r="H359" s="5" t="s">
        <v>54</v>
      </c>
      <c r="I359" s="5"/>
      <c r="J359" s="5"/>
      <c r="K359" s="5">
        <v>231</v>
      </c>
      <c r="L359" s="5">
        <v>12</v>
      </c>
      <c r="M359" s="5">
        <v>3</v>
      </c>
      <c r="N359" s="5" t="s">
        <v>3</v>
      </c>
      <c r="O359" s="5">
        <v>2</v>
      </c>
      <c r="P359" s="5"/>
      <c r="Q359" s="5"/>
      <c r="R359" s="5"/>
      <c r="S359" s="5"/>
      <c r="T359" s="5"/>
      <c r="U359" s="5"/>
      <c r="V359" s="5"/>
      <c r="W359" s="5">
        <v>0</v>
      </c>
      <c r="X359" s="5">
        <v>1</v>
      </c>
      <c r="Y359" s="5">
        <v>0</v>
      </c>
      <c r="Z359" s="5"/>
      <c r="AA359" s="5"/>
      <c r="AB359" s="5"/>
    </row>
    <row r="360" spans="1:28" x14ac:dyDescent="0.2">
      <c r="A360" s="5">
        <v>50</v>
      </c>
      <c r="B360" s="5">
        <v>0</v>
      </c>
      <c r="C360" s="5">
        <v>0</v>
      </c>
      <c r="D360" s="5">
        <v>1</v>
      </c>
      <c r="E360" s="5">
        <v>204</v>
      </c>
      <c r="F360" s="5">
        <f>ROUND(Source!R346,O360)</f>
        <v>0</v>
      </c>
      <c r="G360" s="5" t="s">
        <v>55</v>
      </c>
      <c r="H360" s="5" t="s">
        <v>56</v>
      </c>
      <c r="I360" s="5"/>
      <c r="J360" s="5"/>
      <c r="K360" s="5">
        <v>204</v>
      </c>
      <c r="L360" s="5">
        <v>13</v>
      </c>
      <c r="M360" s="5">
        <v>3</v>
      </c>
      <c r="N360" s="5" t="s">
        <v>3</v>
      </c>
      <c r="O360" s="5">
        <v>2</v>
      </c>
      <c r="P360" s="5"/>
      <c r="Q360" s="5"/>
      <c r="R360" s="5"/>
      <c r="S360" s="5"/>
      <c r="T360" s="5"/>
      <c r="U360" s="5"/>
      <c r="V360" s="5"/>
      <c r="W360" s="5">
        <v>0</v>
      </c>
      <c r="X360" s="5">
        <v>1</v>
      </c>
      <c r="Y360" s="5">
        <v>0</v>
      </c>
      <c r="Z360" s="5"/>
      <c r="AA360" s="5"/>
      <c r="AB360" s="5"/>
    </row>
    <row r="361" spans="1:28" x14ac:dyDescent="0.2">
      <c r="A361" s="5">
        <v>50</v>
      </c>
      <c r="B361" s="5">
        <v>0</v>
      </c>
      <c r="C361" s="5">
        <v>0</v>
      </c>
      <c r="D361" s="5">
        <v>1</v>
      </c>
      <c r="E361" s="5">
        <v>205</v>
      </c>
      <c r="F361" s="5">
        <f>ROUND(Source!S346,O361)</f>
        <v>2811.68</v>
      </c>
      <c r="G361" s="5" t="s">
        <v>57</v>
      </c>
      <c r="H361" s="5" t="s">
        <v>58</v>
      </c>
      <c r="I361" s="5"/>
      <c r="J361" s="5"/>
      <c r="K361" s="5">
        <v>205</v>
      </c>
      <c r="L361" s="5">
        <v>14</v>
      </c>
      <c r="M361" s="5">
        <v>3</v>
      </c>
      <c r="N361" s="5" t="s">
        <v>3</v>
      </c>
      <c r="O361" s="5">
        <v>2</v>
      </c>
      <c r="P361" s="5"/>
      <c r="Q361" s="5"/>
      <c r="R361" s="5"/>
      <c r="S361" s="5"/>
      <c r="T361" s="5"/>
      <c r="U361" s="5"/>
      <c r="V361" s="5"/>
      <c r="W361" s="5">
        <v>2811.6800000000003</v>
      </c>
      <c r="X361" s="5">
        <v>1</v>
      </c>
      <c r="Y361" s="5">
        <v>2811.6800000000003</v>
      </c>
      <c r="Z361" s="5"/>
      <c r="AA361" s="5"/>
      <c r="AB361" s="5"/>
    </row>
    <row r="362" spans="1:28" x14ac:dyDescent="0.2">
      <c r="A362" s="5">
        <v>50</v>
      </c>
      <c r="B362" s="5">
        <v>0</v>
      </c>
      <c r="C362" s="5">
        <v>0</v>
      </c>
      <c r="D362" s="5">
        <v>1</v>
      </c>
      <c r="E362" s="5">
        <v>232</v>
      </c>
      <c r="F362" s="5">
        <f>ROUND(Source!BC346,O362)</f>
        <v>0</v>
      </c>
      <c r="G362" s="5" t="s">
        <v>59</v>
      </c>
      <c r="H362" s="5" t="s">
        <v>60</v>
      </c>
      <c r="I362" s="5"/>
      <c r="J362" s="5"/>
      <c r="K362" s="5">
        <v>232</v>
      </c>
      <c r="L362" s="5">
        <v>15</v>
      </c>
      <c r="M362" s="5">
        <v>3</v>
      </c>
      <c r="N362" s="5" t="s">
        <v>3</v>
      </c>
      <c r="O362" s="5">
        <v>2</v>
      </c>
      <c r="P362" s="5"/>
      <c r="Q362" s="5"/>
      <c r="R362" s="5"/>
      <c r="S362" s="5"/>
      <c r="T362" s="5"/>
      <c r="U362" s="5"/>
      <c r="V362" s="5"/>
      <c r="W362" s="5">
        <v>0</v>
      </c>
      <c r="X362" s="5">
        <v>1</v>
      </c>
      <c r="Y362" s="5">
        <v>0</v>
      </c>
      <c r="Z362" s="5"/>
      <c r="AA362" s="5"/>
      <c r="AB362" s="5"/>
    </row>
    <row r="363" spans="1:28" x14ac:dyDescent="0.2">
      <c r="A363" s="5">
        <v>50</v>
      </c>
      <c r="B363" s="5">
        <v>0</v>
      </c>
      <c r="C363" s="5">
        <v>0</v>
      </c>
      <c r="D363" s="5">
        <v>1</v>
      </c>
      <c r="E363" s="5">
        <v>214</v>
      </c>
      <c r="F363" s="5">
        <f>ROUND(Source!AS346,O363)</f>
        <v>0</v>
      </c>
      <c r="G363" s="5" t="s">
        <v>61</v>
      </c>
      <c r="H363" s="5" t="s">
        <v>62</v>
      </c>
      <c r="I363" s="5"/>
      <c r="J363" s="5"/>
      <c r="K363" s="5">
        <v>214</v>
      </c>
      <c r="L363" s="5">
        <v>16</v>
      </c>
      <c r="M363" s="5">
        <v>3</v>
      </c>
      <c r="N363" s="5" t="s">
        <v>3</v>
      </c>
      <c r="O363" s="5">
        <v>2</v>
      </c>
      <c r="P363" s="5"/>
      <c r="Q363" s="5"/>
      <c r="R363" s="5"/>
      <c r="S363" s="5"/>
      <c r="T363" s="5"/>
      <c r="U363" s="5"/>
      <c r="V363" s="5"/>
      <c r="W363" s="5">
        <v>0</v>
      </c>
      <c r="X363" s="5">
        <v>1</v>
      </c>
      <c r="Y363" s="5">
        <v>0</v>
      </c>
      <c r="Z363" s="5"/>
      <c r="AA363" s="5"/>
      <c r="AB363" s="5"/>
    </row>
    <row r="364" spans="1:28" x14ac:dyDescent="0.2">
      <c r="A364" s="5">
        <v>50</v>
      </c>
      <c r="B364" s="5">
        <v>0</v>
      </c>
      <c r="C364" s="5">
        <v>0</v>
      </c>
      <c r="D364" s="5">
        <v>1</v>
      </c>
      <c r="E364" s="5">
        <v>215</v>
      </c>
      <c r="F364" s="5">
        <f>ROUND(Source!AT346,O364)</f>
        <v>0</v>
      </c>
      <c r="G364" s="5" t="s">
        <v>63</v>
      </c>
      <c r="H364" s="5" t="s">
        <v>64</v>
      </c>
      <c r="I364" s="5"/>
      <c r="J364" s="5"/>
      <c r="K364" s="5">
        <v>215</v>
      </c>
      <c r="L364" s="5">
        <v>17</v>
      </c>
      <c r="M364" s="5">
        <v>3</v>
      </c>
      <c r="N364" s="5" t="s">
        <v>3</v>
      </c>
      <c r="O364" s="5">
        <v>2</v>
      </c>
      <c r="P364" s="5"/>
      <c r="Q364" s="5"/>
      <c r="R364" s="5"/>
      <c r="S364" s="5"/>
      <c r="T364" s="5"/>
      <c r="U364" s="5"/>
      <c r="V364" s="5"/>
      <c r="W364" s="5">
        <v>0</v>
      </c>
      <c r="X364" s="5">
        <v>1</v>
      </c>
      <c r="Y364" s="5">
        <v>0</v>
      </c>
      <c r="Z364" s="5"/>
      <c r="AA364" s="5"/>
      <c r="AB364" s="5"/>
    </row>
    <row r="365" spans="1:28" x14ac:dyDescent="0.2">
      <c r="A365" s="5">
        <v>50</v>
      </c>
      <c r="B365" s="5">
        <v>0</v>
      </c>
      <c r="C365" s="5">
        <v>0</v>
      </c>
      <c r="D365" s="5">
        <v>1</v>
      </c>
      <c r="E365" s="5">
        <v>217</v>
      </c>
      <c r="F365" s="5">
        <f>ROUND(Source!AU346,O365)</f>
        <v>5904.53</v>
      </c>
      <c r="G365" s="5" t="s">
        <v>65</v>
      </c>
      <c r="H365" s="5" t="s">
        <v>66</v>
      </c>
      <c r="I365" s="5"/>
      <c r="J365" s="5"/>
      <c r="K365" s="5">
        <v>217</v>
      </c>
      <c r="L365" s="5">
        <v>18</v>
      </c>
      <c r="M365" s="5">
        <v>3</v>
      </c>
      <c r="N365" s="5" t="s">
        <v>3</v>
      </c>
      <c r="O365" s="5">
        <v>2</v>
      </c>
      <c r="P365" s="5"/>
      <c r="Q365" s="5"/>
      <c r="R365" s="5"/>
      <c r="S365" s="5"/>
      <c r="T365" s="5"/>
      <c r="U365" s="5"/>
      <c r="V365" s="5"/>
      <c r="W365" s="5">
        <v>5904.53</v>
      </c>
      <c r="X365" s="5">
        <v>1</v>
      </c>
      <c r="Y365" s="5">
        <v>5904.53</v>
      </c>
      <c r="Z365" s="5"/>
      <c r="AA365" s="5"/>
      <c r="AB365" s="5"/>
    </row>
    <row r="366" spans="1:28" x14ac:dyDescent="0.2">
      <c r="A366" s="5">
        <v>50</v>
      </c>
      <c r="B366" s="5">
        <v>0</v>
      </c>
      <c r="C366" s="5">
        <v>0</v>
      </c>
      <c r="D366" s="5">
        <v>1</v>
      </c>
      <c r="E366" s="5">
        <v>230</v>
      </c>
      <c r="F366" s="5">
        <f>ROUND(Source!BA346,O366)</f>
        <v>0</v>
      </c>
      <c r="G366" s="5" t="s">
        <v>67</v>
      </c>
      <c r="H366" s="5" t="s">
        <v>68</v>
      </c>
      <c r="I366" s="5"/>
      <c r="J366" s="5"/>
      <c r="K366" s="5">
        <v>230</v>
      </c>
      <c r="L366" s="5">
        <v>19</v>
      </c>
      <c r="M366" s="5">
        <v>3</v>
      </c>
      <c r="N366" s="5" t="s">
        <v>3</v>
      </c>
      <c r="O366" s="5">
        <v>2</v>
      </c>
      <c r="P366" s="5"/>
      <c r="Q366" s="5"/>
      <c r="R366" s="5"/>
      <c r="S366" s="5"/>
      <c r="T366" s="5"/>
      <c r="U366" s="5"/>
      <c r="V366" s="5"/>
      <c r="W366" s="5">
        <v>0</v>
      </c>
      <c r="X366" s="5">
        <v>1</v>
      </c>
      <c r="Y366" s="5">
        <v>0</v>
      </c>
      <c r="Z366" s="5"/>
      <c r="AA366" s="5"/>
      <c r="AB366" s="5"/>
    </row>
    <row r="367" spans="1:28" x14ac:dyDescent="0.2">
      <c r="A367" s="5">
        <v>50</v>
      </c>
      <c r="B367" s="5">
        <v>0</v>
      </c>
      <c r="C367" s="5">
        <v>0</v>
      </c>
      <c r="D367" s="5">
        <v>1</v>
      </c>
      <c r="E367" s="5">
        <v>206</v>
      </c>
      <c r="F367" s="5">
        <f>ROUND(Source!T346,O367)</f>
        <v>0</v>
      </c>
      <c r="G367" s="5" t="s">
        <v>69</v>
      </c>
      <c r="H367" s="5" t="s">
        <v>70</v>
      </c>
      <c r="I367" s="5"/>
      <c r="J367" s="5"/>
      <c r="K367" s="5">
        <v>206</v>
      </c>
      <c r="L367" s="5">
        <v>20</v>
      </c>
      <c r="M367" s="5">
        <v>3</v>
      </c>
      <c r="N367" s="5" t="s">
        <v>3</v>
      </c>
      <c r="O367" s="5">
        <v>2</v>
      </c>
      <c r="P367" s="5"/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/>
      <c r="AA367" s="5"/>
      <c r="AB367" s="5"/>
    </row>
    <row r="368" spans="1:28" x14ac:dyDescent="0.2">
      <c r="A368" s="5">
        <v>50</v>
      </c>
      <c r="B368" s="5">
        <v>0</v>
      </c>
      <c r="C368" s="5">
        <v>0</v>
      </c>
      <c r="D368" s="5">
        <v>1</v>
      </c>
      <c r="E368" s="5">
        <v>207</v>
      </c>
      <c r="F368" s="5">
        <f>ROUND(Source!U346,O368)</f>
        <v>4.2950400000000002</v>
      </c>
      <c r="G368" s="5" t="s">
        <v>71</v>
      </c>
      <c r="H368" s="5" t="s">
        <v>72</v>
      </c>
      <c r="I368" s="5"/>
      <c r="J368" s="5"/>
      <c r="K368" s="5">
        <v>207</v>
      </c>
      <c r="L368" s="5">
        <v>21</v>
      </c>
      <c r="M368" s="5">
        <v>3</v>
      </c>
      <c r="N368" s="5" t="s">
        <v>3</v>
      </c>
      <c r="O368" s="5">
        <v>7</v>
      </c>
      <c r="P368" s="5"/>
      <c r="Q368" s="5"/>
      <c r="R368" s="5"/>
      <c r="S368" s="5"/>
      <c r="T368" s="5"/>
      <c r="U368" s="5"/>
      <c r="V368" s="5"/>
      <c r="W368" s="5">
        <v>4.2950400000000002</v>
      </c>
      <c r="X368" s="5">
        <v>1</v>
      </c>
      <c r="Y368" s="5">
        <v>4.2950400000000002</v>
      </c>
      <c r="Z368" s="5"/>
      <c r="AA368" s="5"/>
      <c r="AB368" s="5"/>
    </row>
    <row r="369" spans="1:206" x14ac:dyDescent="0.2">
      <c r="A369" s="5">
        <v>50</v>
      </c>
      <c r="B369" s="5">
        <v>0</v>
      </c>
      <c r="C369" s="5">
        <v>0</v>
      </c>
      <c r="D369" s="5">
        <v>1</v>
      </c>
      <c r="E369" s="5">
        <v>208</v>
      </c>
      <c r="F369" s="5">
        <f>ROUND(Source!V346,O369)</f>
        <v>0</v>
      </c>
      <c r="G369" s="5" t="s">
        <v>73</v>
      </c>
      <c r="H369" s="5" t="s">
        <v>74</v>
      </c>
      <c r="I369" s="5"/>
      <c r="J369" s="5"/>
      <c r="K369" s="5">
        <v>208</v>
      </c>
      <c r="L369" s="5">
        <v>22</v>
      </c>
      <c r="M369" s="5">
        <v>3</v>
      </c>
      <c r="N369" s="5" t="s">
        <v>3</v>
      </c>
      <c r="O369" s="5">
        <v>7</v>
      </c>
      <c r="P369" s="5"/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/>
      <c r="AA369" s="5"/>
      <c r="AB369" s="5"/>
    </row>
    <row r="370" spans="1:206" x14ac:dyDescent="0.2">
      <c r="A370" s="5">
        <v>50</v>
      </c>
      <c r="B370" s="5">
        <v>0</v>
      </c>
      <c r="C370" s="5">
        <v>0</v>
      </c>
      <c r="D370" s="5">
        <v>1</v>
      </c>
      <c r="E370" s="5">
        <v>209</v>
      </c>
      <c r="F370" s="5">
        <f>ROUND(Source!W346,O370)</f>
        <v>0</v>
      </c>
      <c r="G370" s="5" t="s">
        <v>75</v>
      </c>
      <c r="H370" s="5" t="s">
        <v>76</v>
      </c>
      <c r="I370" s="5"/>
      <c r="J370" s="5"/>
      <c r="K370" s="5">
        <v>209</v>
      </c>
      <c r="L370" s="5">
        <v>23</v>
      </c>
      <c r="M370" s="5">
        <v>3</v>
      </c>
      <c r="N370" s="5" t="s">
        <v>3</v>
      </c>
      <c r="O370" s="5">
        <v>2</v>
      </c>
      <c r="P370" s="5"/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/>
      <c r="AA370" s="5"/>
      <c r="AB370" s="5"/>
    </row>
    <row r="371" spans="1:206" x14ac:dyDescent="0.2">
      <c r="A371" s="5">
        <v>50</v>
      </c>
      <c r="B371" s="5">
        <v>0</v>
      </c>
      <c r="C371" s="5">
        <v>0</v>
      </c>
      <c r="D371" s="5">
        <v>1</v>
      </c>
      <c r="E371" s="5">
        <v>233</v>
      </c>
      <c r="F371" s="5">
        <f>ROUND(Source!BD346,O371)</f>
        <v>0</v>
      </c>
      <c r="G371" s="5" t="s">
        <v>77</v>
      </c>
      <c r="H371" s="5" t="s">
        <v>78</v>
      </c>
      <c r="I371" s="5"/>
      <c r="J371" s="5"/>
      <c r="K371" s="5">
        <v>233</v>
      </c>
      <c r="L371" s="5">
        <v>24</v>
      </c>
      <c r="M371" s="5">
        <v>3</v>
      </c>
      <c r="N371" s="5" t="s">
        <v>3</v>
      </c>
      <c r="O371" s="5">
        <v>2</v>
      </c>
      <c r="P371" s="5"/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/>
      <c r="AA371" s="5"/>
      <c r="AB371" s="5"/>
    </row>
    <row r="372" spans="1:206" x14ac:dyDescent="0.2">
      <c r="A372" s="5">
        <v>50</v>
      </c>
      <c r="B372" s="5">
        <v>0</v>
      </c>
      <c r="C372" s="5">
        <v>0</v>
      </c>
      <c r="D372" s="5">
        <v>1</v>
      </c>
      <c r="E372" s="5">
        <v>210</v>
      </c>
      <c r="F372" s="5">
        <f>ROUND(Source!X346,O372)</f>
        <v>2080.64</v>
      </c>
      <c r="G372" s="5" t="s">
        <v>79</v>
      </c>
      <c r="H372" s="5" t="s">
        <v>80</v>
      </c>
      <c r="I372" s="5"/>
      <c r="J372" s="5"/>
      <c r="K372" s="5">
        <v>210</v>
      </c>
      <c r="L372" s="5">
        <v>25</v>
      </c>
      <c r="M372" s="5">
        <v>3</v>
      </c>
      <c r="N372" s="5" t="s">
        <v>3</v>
      </c>
      <c r="O372" s="5">
        <v>2</v>
      </c>
      <c r="P372" s="5"/>
      <c r="Q372" s="5"/>
      <c r="R372" s="5"/>
      <c r="S372" s="5"/>
      <c r="T372" s="5"/>
      <c r="U372" s="5"/>
      <c r="V372" s="5"/>
      <c r="W372" s="5">
        <v>2080.64</v>
      </c>
      <c r="X372" s="5">
        <v>1</v>
      </c>
      <c r="Y372" s="5">
        <v>2080.64</v>
      </c>
      <c r="Z372" s="5"/>
      <c r="AA372" s="5"/>
      <c r="AB372" s="5"/>
    </row>
    <row r="373" spans="1:206" x14ac:dyDescent="0.2">
      <c r="A373" s="5">
        <v>50</v>
      </c>
      <c r="B373" s="5">
        <v>0</v>
      </c>
      <c r="C373" s="5">
        <v>0</v>
      </c>
      <c r="D373" s="5">
        <v>1</v>
      </c>
      <c r="E373" s="5">
        <v>211</v>
      </c>
      <c r="F373" s="5">
        <f>ROUND(Source!Y346,O373)</f>
        <v>1012.21</v>
      </c>
      <c r="G373" s="5" t="s">
        <v>81</v>
      </c>
      <c r="H373" s="5" t="s">
        <v>82</v>
      </c>
      <c r="I373" s="5"/>
      <c r="J373" s="5"/>
      <c r="K373" s="5">
        <v>211</v>
      </c>
      <c r="L373" s="5">
        <v>26</v>
      </c>
      <c r="M373" s="5">
        <v>3</v>
      </c>
      <c r="N373" s="5" t="s">
        <v>3</v>
      </c>
      <c r="O373" s="5">
        <v>2</v>
      </c>
      <c r="P373" s="5"/>
      <c r="Q373" s="5"/>
      <c r="R373" s="5"/>
      <c r="S373" s="5"/>
      <c r="T373" s="5"/>
      <c r="U373" s="5"/>
      <c r="V373" s="5"/>
      <c r="W373" s="5">
        <v>1012.21</v>
      </c>
      <c r="X373" s="5">
        <v>1</v>
      </c>
      <c r="Y373" s="5">
        <v>1012.21</v>
      </c>
      <c r="Z373" s="5"/>
      <c r="AA373" s="5"/>
      <c r="AB373" s="5"/>
    </row>
    <row r="374" spans="1:206" x14ac:dyDescent="0.2">
      <c r="A374" s="5">
        <v>50</v>
      </c>
      <c r="B374" s="5">
        <v>0</v>
      </c>
      <c r="C374" s="5">
        <v>0</v>
      </c>
      <c r="D374" s="5">
        <v>1</v>
      </c>
      <c r="E374" s="5">
        <v>224</v>
      </c>
      <c r="F374" s="5">
        <f>ROUND(Source!AR346,O374)</f>
        <v>5904.53</v>
      </c>
      <c r="G374" s="5" t="s">
        <v>83</v>
      </c>
      <c r="H374" s="5" t="s">
        <v>84</v>
      </c>
      <c r="I374" s="5"/>
      <c r="J374" s="5"/>
      <c r="K374" s="5">
        <v>224</v>
      </c>
      <c r="L374" s="5">
        <v>27</v>
      </c>
      <c r="M374" s="5">
        <v>3</v>
      </c>
      <c r="N374" s="5" t="s">
        <v>3</v>
      </c>
      <c r="O374" s="5">
        <v>2</v>
      </c>
      <c r="P374" s="5"/>
      <c r="Q374" s="5"/>
      <c r="R374" s="5"/>
      <c r="S374" s="5"/>
      <c r="T374" s="5"/>
      <c r="U374" s="5"/>
      <c r="V374" s="5"/>
      <c r="W374" s="5">
        <v>5904.53</v>
      </c>
      <c r="X374" s="5">
        <v>1</v>
      </c>
      <c r="Y374" s="5">
        <v>5904.53</v>
      </c>
      <c r="Z374" s="5"/>
      <c r="AA374" s="5"/>
      <c r="AB374" s="5"/>
    </row>
    <row r="376" spans="1:206" x14ac:dyDescent="0.2">
      <c r="A376" s="3">
        <v>51</v>
      </c>
      <c r="B376" s="3">
        <f>B333</f>
        <v>1</v>
      </c>
      <c r="C376" s="3">
        <f>A333</f>
        <v>3</v>
      </c>
      <c r="D376" s="3">
        <f>ROW(A333)</f>
        <v>333</v>
      </c>
      <c r="E376" s="3"/>
      <c r="F376" s="3" t="str">
        <f>IF(F333&lt;&gt;"",F333,"")</f>
        <v>09-01-01</v>
      </c>
      <c r="G376" s="3" t="str">
        <f>IF(G333&lt;&gt;"",G333,"")</f>
        <v>Пусконаладочные работы ВЛИ-0,4кВ</v>
      </c>
      <c r="H376" s="3">
        <v>0</v>
      </c>
      <c r="I376" s="3"/>
      <c r="J376" s="3"/>
      <c r="K376" s="3"/>
      <c r="L376" s="3"/>
      <c r="M376" s="3"/>
      <c r="N376" s="3"/>
      <c r="O376" s="3">
        <f t="shared" ref="O376:T376" si="221">ROUND(O346+AB376,2)</f>
        <v>2811.68</v>
      </c>
      <c r="P376" s="3">
        <f t="shared" si="221"/>
        <v>0</v>
      </c>
      <c r="Q376" s="3">
        <f t="shared" si="221"/>
        <v>0</v>
      </c>
      <c r="R376" s="3">
        <f t="shared" si="221"/>
        <v>0</v>
      </c>
      <c r="S376" s="3">
        <f t="shared" si="221"/>
        <v>2811.68</v>
      </c>
      <c r="T376" s="3">
        <f t="shared" si="221"/>
        <v>0</v>
      </c>
      <c r="U376" s="3">
        <f>U346+AH376</f>
        <v>4.2950400000000002</v>
      </c>
      <c r="V376" s="3">
        <f>V346+AI376</f>
        <v>0</v>
      </c>
      <c r="W376" s="3">
        <f>ROUND(W346+AJ376,2)</f>
        <v>0</v>
      </c>
      <c r="X376" s="3">
        <f>ROUND(X346+AK376,2)</f>
        <v>2080.64</v>
      </c>
      <c r="Y376" s="3">
        <f>ROUND(Y346+AL376,2)</f>
        <v>1012.21</v>
      </c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>
        <f t="shared" ref="AO376:BD376" si="222">ROUND(AO346+BX376,2)</f>
        <v>0</v>
      </c>
      <c r="AP376" s="3">
        <f t="shared" si="222"/>
        <v>0</v>
      </c>
      <c r="AQ376" s="3">
        <f t="shared" si="222"/>
        <v>0</v>
      </c>
      <c r="AR376" s="3">
        <f t="shared" si="222"/>
        <v>5904.53</v>
      </c>
      <c r="AS376" s="3">
        <f t="shared" si="222"/>
        <v>0</v>
      </c>
      <c r="AT376" s="3">
        <f t="shared" si="222"/>
        <v>0</v>
      </c>
      <c r="AU376" s="3">
        <f t="shared" si="222"/>
        <v>5904.53</v>
      </c>
      <c r="AV376" s="3">
        <f t="shared" si="222"/>
        <v>0</v>
      </c>
      <c r="AW376" s="3">
        <f t="shared" si="222"/>
        <v>0</v>
      </c>
      <c r="AX376" s="3">
        <f t="shared" si="222"/>
        <v>0</v>
      </c>
      <c r="AY376" s="3">
        <f t="shared" si="222"/>
        <v>0</v>
      </c>
      <c r="AZ376" s="3">
        <f t="shared" si="222"/>
        <v>0</v>
      </c>
      <c r="BA376" s="3">
        <f t="shared" si="222"/>
        <v>0</v>
      </c>
      <c r="BB376" s="3">
        <f t="shared" si="222"/>
        <v>0</v>
      </c>
      <c r="BC376" s="3">
        <f t="shared" si="222"/>
        <v>0</v>
      </c>
      <c r="BD376" s="3">
        <f t="shared" si="222"/>
        <v>0</v>
      </c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>
        <v>0</v>
      </c>
    </row>
    <row r="378" spans="1:206" x14ac:dyDescent="0.2">
      <c r="A378" s="5">
        <v>50</v>
      </c>
      <c r="B378" s="5">
        <v>0</v>
      </c>
      <c r="C378" s="5">
        <v>0</v>
      </c>
      <c r="D378" s="5">
        <v>1</v>
      </c>
      <c r="E378" s="5">
        <v>201</v>
      </c>
      <c r="F378" s="5">
        <f>ROUND(Source!O376,O378)</f>
        <v>2811.68</v>
      </c>
      <c r="G378" s="5" t="s">
        <v>31</v>
      </c>
      <c r="H378" s="5" t="s">
        <v>32</v>
      </c>
      <c r="I378" s="5"/>
      <c r="J378" s="5"/>
      <c r="K378" s="5">
        <v>201</v>
      </c>
      <c r="L378" s="5">
        <v>1</v>
      </c>
      <c r="M378" s="5">
        <v>3</v>
      </c>
      <c r="N378" s="5" t="s">
        <v>3</v>
      </c>
      <c r="O378" s="5">
        <v>2</v>
      </c>
      <c r="P378" s="5"/>
      <c r="Q378" s="5"/>
      <c r="R378" s="5"/>
      <c r="S378" s="5"/>
      <c r="T378" s="5"/>
      <c r="U378" s="5"/>
      <c r="V378" s="5"/>
      <c r="W378" s="5">
        <v>2811.6800000000003</v>
      </c>
      <c r="X378" s="5">
        <v>1</v>
      </c>
      <c r="Y378" s="5">
        <v>2811.6800000000003</v>
      </c>
      <c r="Z378" s="5"/>
      <c r="AA378" s="5"/>
      <c r="AB378" s="5"/>
    </row>
    <row r="379" spans="1:206" x14ac:dyDescent="0.2">
      <c r="A379" s="5">
        <v>50</v>
      </c>
      <c r="B379" s="5">
        <v>0</v>
      </c>
      <c r="C379" s="5">
        <v>0</v>
      </c>
      <c r="D379" s="5">
        <v>1</v>
      </c>
      <c r="E379" s="5">
        <v>202</v>
      </c>
      <c r="F379" s="5">
        <f>ROUND(Source!P376,O379)</f>
        <v>0</v>
      </c>
      <c r="G379" s="5" t="s">
        <v>33</v>
      </c>
      <c r="H379" s="5" t="s">
        <v>34</v>
      </c>
      <c r="I379" s="5"/>
      <c r="J379" s="5"/>
      <c r="K379" s="5">
        <v>202</v>
      </c>
      <c r="L379" s="5">
        <v>2</v>
      </c>
      <c r="M379" s="5">
        <v>3</v>
      </c>
      <c r="N379" s="5" t="s">
        <v>3</v>
      </c>
      <c r="O379" s="5">
        <v>2</v>
      </c>
      <c r="P379" s="5"/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/>
      <c r="AA379" s="5"/>
      <c r="AB379" s="5"/>
    </row>
    <row r="380" spans="1:206" x14ac:dyDescent="0.2">
      <c r="A380" s="5">
        <v>50</v>
      </c>
      <c r="B380" s="5">
        <v>0</v>
      </c>
      <c r="C380" s="5">
        <v>0</v>
      </c>
      <c r="D380" s="5">
        <v>1</v>
      </c>
      <c r="E380" s="5">
        <v>222</v>
      </c>
      <c r="F380" s="5">
        <f>ROUND(Source!AO376,O380)</f>
        <v>0</v>
      </c>
      <c r="G380" s="5" t="s">
        <v>35</v>
      </c>
      <c r="H380" s="5" t="s">
        <v>36</v>
      </c>
      <c r="I380" s="5"/>
      <c r="J380" s="5"/>
      <c r="K380" s="5">
        <v>222</v>
      </c>
      <c r="L380" s="5">
        <v>3</v>
      </c>
      <c r="M380" s="5">
        <v>3</v>
      </c>
      <c r="N380" s="5" t="s">
        <v>3</v>
      </c>
      <c r="O380" s="5">
        <v>2</v>
      </c>
      <c r="P380" s="5"/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/>
      <c r="AA380" s="5"/>
      <c r="AB380" s="5"/>
    </row>
    <row r="381" spans="1:206" x14ac:dyDescent="0.2">
      <c r="A381" s="5">
        <v>50</v>
      </c>
      <c r="B381" s="5">
        <v>0</v>
      </c>
      <c r="C381" s="5">
        <v>0</v>
      </c>
      <c r="D381" s="5">
        <v>1</v>
      </c>
      <c r="E381" s="5">
        <v>225</v>
      </c>
      <c r="F381" s="5">
        <f>ROUND(Source!AV376,O381)</f>
        <v>0</v>
      </c>
      <c r="G381" s="5" t="s">
        <v>37</v>
      </c>
      <c r="H381" s="5" t="s">
        <v>38</v>
      </c>
      <c r="I381" s="5"/>
      <c r="J381" s="5"/>
      <c r="K381" s="5">
        <v>225</v>
      </c>
      <c r="L381" s="5">
        <v>4</v>
      </c>
      <c r="M381" s="5">
        <v>3</v>
      </c>
      <c r="N381" s="5" t="s">
        <v>3</v>
      </c>
      <c r="O381" s="5">
        <v>2</v>
      </c>
      <c r="P381" s="5"/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/>
      <c r="AA381" s="5"/>
      <c r="AB381" s="5"/>
    </row>
    <row r="382" spans="1:206" x14ac:dyDescent="0.2">
      <c r="A382" s="5">
        <v>50</v>
      </c>
      <c r="B382" s="5">
        <v>0</v>
      </c>
      <c r="C382" s="5">
        <v>0</v>
      </c>
      <c r="D382" s="5">
        <v>1</v>
      </c>
      <c r="E382" s="5">
        <v>226</v>
      </c>
      <c r="F382" s="5">
        <f>ROUND(Source!AW376,O382)</f>
        <v>0</v>
      </c>
      <c r="G382" s="5" t="s">
        <v>39</v>
      </c>
      <c r="H382" s="5" t="s">
        <v>40</v>
      </c>
      <c r="I382" s="5"/>
      <c r="J382" s="5"/>
      <c r="K382" s="5">
        <v>226</v>
      </c>
      <c r="L382" s="5">
        <v>5</v>
      </c>
      <c r="M382" s="5">
        <v>3</v>
      </c>
      <c r="N382" s="5" t="s">
        <v>3</v>
      </c>
      <c r="O382" s="5">
        <v>2</v>
      </c>
      <c r="P382" s="5"/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/>
      <c r="AA382" s="5"/>
      <c r="AB382" s="5"/>
    </row>
    <row r="383" spans="1:206" x14ac:dyDescent="0.2">
      <c r="A383" s="5">
        <v>50</v>
      </c>
      <c r="B383" s="5">
        <v>0</v>
      </c>
      <c r="C383" s="5">
        <v>0</v>
      </c>
      <c r="D383" s="5">
        <v>1</v>
      </c>
      <c r="E383" s="5">
        <v>227</v>
      </c>
      <c r="F383" s="5">
        <f>ROUND(Source!AX376,O383)</f>
        <v>0</v>
      </c>
      <c r="G383" s="5" t="s">
        <v>41</v>
      </c>
      <c r="H383" s="5" t="s">
        <v>42</v>
      </c>
      <c r="I383" s="5"/>
      <c r="J383" s="5"/>
      <c r="K383" s="5">
        <v>227</v>
      </c>
      <c r="L383" s="5">
        <v>6</v>
      </c>
      <c r="M383" s="5">
        <v>3</v>
      </c>
      <c r="N383" s="5" t="s">
        <v>3</v>
      </c>
      <c r="O383" s="5">
        <v>2</v>
      </c>
      <c r="P383" s="5"/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/>
      <c r="AA383" s="5"/>
      <c r="AB383" s="5"/>
    </row>
    <row r="384" spans="1:206" x14ac:dyDescent="0.2">
      <c r="A384" s="5">
        <v>50</v>
      </c>
      <c r="B384" s="5">
        <v>0</v>
      </c>
      <c r="C384" s="5">
        <v>0</v>
      </c>
      <c r="D384" s="5">
        <v>1</v>
      </c>
      <c r="E384" s="5">
        <v>228</v>
      </c>
      <c r="F384" s="5">
        <f>ROUND(Source!AY376,O384)</f>
        <v>0</v>
      </c>
      <c r="G384" s="5" t="s">
        <v>43</v>
      </c>
      <c r="H384" s="5" t="s">
        <v>44</v>
      </c>
      <c r="I384" s="5"/>
      <c r="J384" s="5"/>
      <c r="K384" s="5">
        <v>228</v>
      </c>
      <c r="L384" s="5">
        <v>7</v>
      </c>
      <c r="M384" s="5">
        <v>3</v>
      </c>
      <c r="N384" s="5" t="s">
        <v>3</v>
      </c>
      <c r="O384" s="5">
        <v>2</v>
      </c>
      <c r="P384" s="5"/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/>
      <c r="AA384" s="5"/>
      <c r="AB384" s="5"/>
    </row>
    <row r="385" spans="1:28" x14ac:dyDescent="0.2">
      <c r="A385" s="5">
        <v>50</v>
      </c>
      <c r="B385" s="5">
        <v>0</v>
      </c>
      <c r="C385" s="5">
        <v>0</v>
      </c>
      <c r="D385" s="5">
        <v>1</v>
      </c>
      <c r="E385" s="5">
        <v>216</v>
      </c>
      <c r="F385" s="5">
        <f>ROUND(Source!AP376,O385)</f>
        <v>0</v>
      </c>
      <c r="G385" s="5" t="s">
        <v>45</v>
      </c>
      <c r="H385" s="5" t="s">
        <v>46</v>
      </c>
      <c r="I385" s="5"/>
      <c r="J385" s="5"/>
      <c r="K385" s="5">
        <v>216</v>
      </c>
      <c r="L385" s="5">
        <v>8</v>
      </c>
      <c r="M385" s="5">
        <v>3</v>
      </c>
      <c r="N385" s="5" t="s">
        <v>3</v>
      </c>
      <c r="O385" s="5">
        <v>2</v>
      </c>
      <c r="P385" s="5"/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/>
      <c r="AA385" s="5"/>
      <c r="AB385" s="5"/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223</v>
      </c>
      <c r="F386" s="5">
        <f>ROUND(Source!AQ376,O386)</f>
        <v>0</v>
      </c>
      <c r="G386" s="5" t="s">
        <v>47</v>
      </c>
      <c r="H386" s="5" t="s">
        <v>48</v>
      </c>
      <c r="I386" s="5"/>
      <c r="J386" s="5"/>
      <c r="K386" s="5">
        <v>223</v>
      </c>
      <c r="L386" s="5">
        <v>9</v>
      </c>
      <c r="M386" s="5">
        <v>3</v>
      </c>
      <c r="N386" s="5" t="s">
        <v>3</v>
      </c>
      <c r="O386" s="5">
        <v>2</v>
      </c>
      <c r="P386" s="5"/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/>
      <c r="AA386" s="5"/>
      <c r="AB386" s="5"/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229</v>
      </c>
      <c r="F387" s="5">
        <f>ROUND(Source!AZ376,O387)</f>
        <v>0</v>
      </c>
      <c r="G387" s="5" t="s">
        <v>49</v>
      </c>
      <c r="H387" s="5" t="s">
        <v>50</v>
      </c>
      <c r="I387" s="5"/>
      <c r="J387" s="5"/>
      <c r="K387" s="5">
        <v>229</v>
      </c>
      <c r="L387" s="5">
        <v>10</v>
      </c>
      <c r="M387" s="5">
        <v>3</v>
      </c>
      <c r="N387" s="5" t="s">
        <v>3</v>
      </c>
      <c r="O387" s="5">
        <v>2</v>
      </c>
      <c r="P387" s="5"/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/>
      <c r="AA387" s="5"/>
      <c r="AB387" s="5"/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203</v>
      </c>
      <c r="F388" s="5">
        <f>ROUND(Source!Q376,O388)</f>
        <v>0</v>
      </c>
      <c r="G388" s="5" t="s">
        <v>51</v>
      </c>
      <c r="H388" s="5" t="s">
        <v>52</v>
      </c>
      <c r="I388" s="5"/>
      <c r="J388" s="5"/>
      <c r="K388" s="5">
        <v>203</v>
      </c>
      <c r="L388" s="5">
        <v>11</v>
      </c>
      <c r="M388" s="5">
        <v>3</v>
      </c>
      <c r="N388" s="5" t="s">
        <v>3</v>
      </c>
      <c r="O388" s="5">
        <v>2</v>
      </c>
      <c r="P388" s="5"/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/>
      <c r="AA388" s="5"/>
      <c r="AB388" s="5"/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231</v>
      </c>
      <c r="F389" s="5">
        <f>ROUND(Source!BB376,O389)</f>
        <v>0</v>
      </c>
      <c r="G389" s="5" t="s">
        <v>53</v>
      </c>
      <c r="H389" s="5" t="s">
        <v>54</v>
      </c>
      <c r="I389" s="5"/>
      <c r="J389" s="5"/>
      <c r="K389" s="5">
        <v>231</v>
      </c>
      <c r="L389" s="5">
        <v>12</v>
      </c>
      <c r="M389" s="5">
        <v>3</v>
      </c>
      <c r="N389" s="5" t="s">
        <v>3</v>
      </c>
      <c r="O389" s="5">
        <v>2</v>
      </c>
      <c r="P389" s="5"/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/>
      <c r="AA389" s="5"/>
      <c r="AB389" s="5"/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204</v>
      </c>
      <c r="F390" s="5">
        <f>ROUND(Source!R376,O390)</f>
        <v>0</v>
      </c>
      <c r="G390" s="5" t="s">
        <v>55</v>
      </c>
      <c r="H390" s="5" t="s">
        <v>56</v>
      </c>
      <c r="I390" s="5"/>
      <c r="J390" s="5"/>
      <c r="K390" s="5">
        <v>204</v>
      </c>
      <c r="L390" s="5">
        <v>13</v>
      </c>
      <c r="M390" s="5">
        <v>3</v>
      </c>
      <c r="N390" s="5" t="s">
        <v>3</v>
      </c>
      <c r="O390" s="5">
        <v>2</v>
      </c>
      <c r="P390" s="5"/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/>
      <c r="AA390" s="5"/>
      <c r="AB390" s="5"/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205</v>
      </c>
      <c r="F391" s="5">
        <f>ROUND(Source!S376,O391)</f>
        <v>2811.68</v>
      </c>
      <c r="G391" s="5" t="s">
        <v>57</v>
      </c>
      <c r="H391" s="5" t="s">
        <v>58</v>
      </c>
      <c r="I391" s="5"/>
      <c r="J391" s="5"/>
      <c r="K391" s="5">
        <v>205</v>
      </c>
      <c r="L391" s="5">
        <v>14</v>
      </c>
      <c r="M391" s="5">
        <v>3</v>
      </c>
      <c r="N391" s="5" t="s">
        <v>3</v>
      </c>
      <c r="O391" s="5">
        <v>2</v>
      </c>
      <c r="P391" s="5"/>
      <c r="Q391" s="5"/>
      <c r="R391" s="5"/>
      <c r="S391" s="5"/>
      <c r="T391" s="5"/>
      <c r="U391" s="5"/>
      <c r="V391" s="5"/>
      <c r="W391" s="5">
        <v>2811.6800000000003</v>
      </c>
      <c r="X391" s="5">
        <v>1</v>
      </c>
      <c r="Y391" s="5">
        <v>2811.6800000000003</v>
      </c>
      <c r="Z391" s="5"/>
      <c r="AA391" s="5"/>
      <c r="AB391" s="5"/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232</v>
      </c>
      <c r="F392" s="5">
        <f>ROUND(Source!BC376,O392)</f>
        <v>0</v>
      </c>
      <c r="G392" s="5" t="s">
        <v>59</v>
      </c>
      <c r="H392" s="5" t="s">
        <v>60</v>
      </c>
      <c r="I392" s="5"/>
      <c r="J392" s="5"/>
      <c r="K392" s="5">
        <v>232</v>
      </c>
      <c r="L392" s="5">
        <v>15</v>
      </c>
      <c r="M392" s="5">
        <v>3</v>
      </c>
      <c r="N392" s="5" t="s">
        <v>3</v>
      </c>
      <c r="O392" s="5">
        <v>2</v>
      </c>
      <c r="P392" s="5"/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/>
      <c r="AA392" s="5"/>
      <c r="AB392" s="5"/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214</v>
      </c>
      <c r="F393" s="5">
        <f>ROUND(Source!AS376,O393)</f>
        <v>0</v>
      </c>
      <c r="G393" s="5" t="s">
        <v>61</v>
      </c>
      <c r="H393" s="5" t="s">
        <v>62</v>
      </c>
      <c r="I393" s="5"/>
      <c r="J393" s="5"/>
      <c r="K393" s="5">
        <v>214</v>
      </c>
      <c r="L393" s="5">
        <v>16</v>
      </c>
      <c r="M393" s="5">
        <v>3</v>
      </c>
      <c r="N393" s="5" t="s">
        <v>3</v>
      </c>
      <c r="O393" s="5">
        <v>2</v>
      </c>
      <c r="P393" s="5"/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/>
      <c r="AA393" s="5"/>
      <c r="AB393" s="5"/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215</v>
      </c>
      <c r="F394" s="5">
        <f>ROUND(Source!AT376,O394)</f>
        <v>0</v>
      </c>
      <c r="G394" s="5" t="s">
        <v>63</v>
      </c>
      <c r="H394" s="5" t="s">
        <v>64</v>
      </c>
      <c r="I394" s="5"/>
      <c r="J394" s="5"/>
      <c r="K394" s="5">
        <v>215</v>
      </c>
      <c r="L394" s="5">
        <v>17</v>
      </c>
      <c r="M394" s="5">
        <v>3</v>
      </c>
      <c r="N394" s="5" t="s">
        <v>3</v>
      </c>
      <c r="O394" s="5">
        <v>2</v>
      </c>
      <c r="P394" s="5"/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/>
      <c r="AA394" s="5"/>
      <c r="AB394" s="5"/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217</v>
      </c>
      <c r="F395" s="5">
        <f>ROUND(Source!AU376,O395)</f>
        <v>5904.53</v>
      </c>
      <c r="G395" s="5" t="s">
        <v>65</v>
      </c>
      <c r="H395" s="5" t="s">
        <v>66</v>
      </c>
      <c r="I395" s="5"/>
      <c r="J395" s="5"/>
      <c r="K395" s="5">
        <v>217</v>
      </c>
      <c r="L395" s="5">
        <v>18</v>
      </c>
      <c r="M395" s="5">
        <v>3</v>
      </c>
      <c r="N395" s="5" t="s">
        <v>3</v>
      </c>
      <c r="O395" s="5">
        <v>2</v>
      </c>
      <c r="P395" s="5"/>
      <c r="Q395" s="5"/>
      <c r="R395" s="5"/>
      <c r="S395" s="5"/>
      <c r="T395" s="5"/>
      <c r="U395" s="5"/>
      <c r="V395" s="5"/>
      <c r="W395" s="5">
        <v>5904.53</v>
      </c>
      <c r="X395" s="5">
        <v>1</v>
      </c>
      <c r="Y395" s="5">
        <v>5904.53</v>
      </c>
      <c r="Z395" s="5"/>
      <c r="AA395" s="5"/>
      <c r="AB395" s="5"/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230</v>
      </c>
      <c r="F396" s="5">
        <f>ROUND(Source!BA376,O396)</f>
        <v>0</v>
      </c>
      <c r="G396" s="5" t="s">
        <v>67</v>
      </c>
      <c r="H396" s="5" t="s">
        <v>68</v>
      </c>
      <c r="I396" s="5"/>
      <c r="J396" s="5"/>
      <c r="K396" s="5">
        <v>230</v>
      </c>
      <c r="L396" s="5">
        <v>19</v>
      </c>
      <c r="M396" s="5">
        <v>3</v>
      </c>
      <c r="N396" s="5" t="s">
        <v>3</v>
      </c>
      <c r="O396" s="5">
        <v>2</v>
      </c>
      <c r="P396" s="5"/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/>
      <c r="AA396" s="5"/>
      <c r="AB396" s="5"/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206</v>
      </c>
      <c r="F397" s="5">
        <f>ROUND(Source!T376,O397)</f>
        <v>0</v>
      </c>
      <c r="G397" s="5" t="s">
        <v>69</v>
      </c>
      <c r="H397" s="5" t="s">
        <v>70</v>
      </c>
      <c r="I397" s="5"/>
      <c r="J397" s="5"/>
      <c r="K397" s="5">
        <v>206</v>
      </c>
      <c r="L397" s="5">
        <v>20</v>
      </c>
      <c r="M397" s="5">
        <v>3</v>
      </c>
      <c r="N397" s="5" t="s">
        <v>3</v>
      </c>
      <c r="O397" s="5">
        <v>2</v>
      </c>
      <c r="P397" s="5"/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/>
      <c r="AA397" s="5"/>
      <c r="AB397" s="5"/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207</v>
      </c>
      <c r="F398" s="5">
        <f>ROUND(Source!U376,O398)</f>
        <v>4.2950400000000002</v>
      </c>
      <c r="G398" s="5" t="s">
        <v>71</v>
      </c>
      <c r="H398" s="5" t="s">
        <v>72</v>
      </c>
      <c r="I398" s="5"/>
      <c r="J398" s="5"/>
      <c r="K398" s="5">
        <v>207</v>
      </c>
      <c r="L398" s="5">
        <v>21</v>
      </c>
      <c r="M398" s="5">
        <v>3</v>
      </c>
      <c r="N398" s="5" t="s">
        <v>3</v>
      </c>
      <c r="O398" s="5">
        <v>7</v>
      </c>
      <c r="P398" s="5"/>
      <c r="Q398" s="5"/>
      <c r="R398" s="5"/>
      <c r="S398" s="5"/>
      <c r="T398" s="5"/>
      <c r="U398" s="5"/>
      <c r="V398" s="5"/>
      <c r="W398" s="5">
        <v>4.2950400000000002</v>
      </c>
      <c r="X398" s="5">
        <v>1</v>
      </c>
      <c r="Y398" s="5">
        <v>4.2950400000000002</v>
      </c>
      <c r="Z398" s="5"/>
      <c r="AA398" s="5"/>
      <c r="AB398" s="5"/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208</v>
      </c>
      <c r="F399" s="5">
        <f>ROUND(Source!V376,O399)</f>
        <v>0</v>
      </c>
      <c r="G399" s="5" t="s">
        <v>73</v>
      </c>
      <c r="H399" s="5" t="s">
        <v>74</v>
      </c>
      <c r="I399" s="5"/>
      <c r="J399" s="5"/>
      <c r="K399" s="5">
        <v>208</v>
      </c>
      <c r="L399" s="5">
        <v>22</v>
      </c>
      <c r="M399" s="5">
        <v>3</v>
      </c>
      <c r="N399" s="5" t="s">
        <v>3</v>
      </c>
      <c r="O399" s="5">
        <v>7</v>
      </c>
      <c r="P399" s="5"/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/>
      <c r="AA399" s="5"/>
      <c r="AB399" s="5"/>
    </row>
    <row r="400" spans="1:28" x14ac:dyDescent="0.2">
      <c r="A400" s="5">
        <v>50</v>
      </c>
      <c r="B400" s="5">
        <v>0</v>
      </c>
      <c r="C400" s="5">
        <v>0</v>
      </c>
      <c r="D400" s="5">
        <v>1</v>
      </c>
      <c r="E400" s="5">
        <v>209</v>
      </c>
      <c r="F400" s="5">
        <f>ROUND(Source!W376,O400)</f>
        <v>0</v>
      </c>
      <c r="G400" s="5" t="s">
        <v>75</v>
      </c>
      <c r="H400" s="5" t="s">
        <v>76</v>
      </c>
      <c r="I400" s="5"/>
      <c r="J400" s="5"/>
      <c r="K400" s="5">
        <v>209</v>
      </c>
      <c r="L400" s="5">
        <v>23</v>
      </c>
      <c r="M400" s="5">
        <v>3</v>
      </c>
      <c r="N400" s="5" t="s">
        <v>3</v>
      </c>
      <c r="O400" s="5">
        <v>2</v>
      </c>
      <c r="P400" s="5"/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/>
      <c r="AA400" s="5"/>
      <c r="AB400" s="5"/>
    </row>
    <row r="401" spans="1:206" x14ac:dyDescent="0.2">
      <c r="A401" s="5">
        <v>50</v>
      </c>
      <c r="B401" s="5">
        <v>0</v>
      </c>
      <c r="C401" s="5">
        <v>0</v>
      </c>
      <c r="D401" s="5">
        <v>1</v>
      </c>
      <c r="E401" s="5">
        <v>233</v>
      </c>
      <c r="F401" s="5">
        <f>ROUND(Source!BD376,O401)</f>
        <v>0</v>
      </c>
      <c r="G401" s="5" t="s">
        <v>77</v>
      </c>
      <c r="H401" s="5" t="s">
        <v>78</v>
      </c>
      <c r="I401" s="5"/>
      <c r="J401" s="5"/>
      <c r="K401" s="5">
        <v>233</v>
      </c>
      <c r="L401" s="5">
        <v>24</v>
      </c>
      <c r="M401" s="5">
        <v>3</v>
      </c>
      <c r="N401" s="5" t="s">
        <v>3</v>
      </c>
      <c r="O401" s="5">
        <v>2</v>
      </c>
      <c r="P401" s="5"/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/>
      <c r="AA401" s="5"/>
      <c r="AB401" s="5"/>
    </row>
    <row r="402" spans="1:206" x14ac:dyDescent="0.2">
      <c r="A402" s="5">
        <v>50</v>
      </c>
      <c r="B402" s="5">
        <v>0</v>
      </c>
      <c r="C402" s="5">
        <v>0</v>
      </c>
      <c r="D402" s="5">
        <v>1</v>
      </c>
      <c r="E402" s="5">
        <v>210</v>
      </c>
      <c r="F402" s="5">
        <f>ROUND(Source!X376,O402)</f>
        <v>2080.64</v>
      </c>
      <c r="G402" s="5" t="s">
        <v>79</v>
      </c>
      <c r="H402" s="5" t="s">
        <v>80</v>
      </c>
      <c r="I402" s="5"/>
      <c r="J402" s="5"/>
      <c r="K402" s="5">
        <v>210</v>
      </c>
      <c r="L402" s="5">
        <v>25</v>
      </c>
      <c r="M402" s="5">
        <v>3</v>
      </c>
      <c r="N402" s="5" t="s">
        <v>3</v>
      </c>
      <c r="O402" s="5">
        <v>2</v>
      </c>
      <c r="P402" s="5"/>
      <c r="Q402" s="5"/>
      <c r="R402" s="5"/>
      <c r="S402" s="5"/>
      <c r="T402" s="5"/>
      <c r="U402" s="5"/>
      <c r="V402" s="5"/>
      <c r="W402" s="5">
        <v>2080.64</v>
      </c>
      <c r="X402" s="5">
        <v>1</v>
      </c>
      <c r="Y402" s="5">
        <v>2080.64</v>
      </c>
      <c r="Z402" s="5"/>
      <c r="AA402" s="5"/>
      <c r="AB402" s="5"/>
    </row>
    <row r="403" spans="1:206" x14ac:dyDescent="0.2">
      <c r="A403" s="5">
        <v>50</v>
      </c>
      <c r="B403" s="5">
        <v>0</v>
      </c>
      <c r="C403" s="5">
        <v>0</v>
      </c>
      <c r="D403" s="5">
        <v>1</v>
      </c>
      <c r="E403" s="5">
        <v>211</v>
      </c>
      <c r="F403" s="5">
        <f>ROUND(Source!Y376,O403)</f>
        <v>1012.21</v>
      </c>
      <c r="G403" s="5" t="s">
        <v>81</v>
      </c>
      <c r="H403" s="5" t="s">
        <v>82</v>
      </c>
      <c r="I403" s="5"/>
      <c r="J403" s="5"/>
      <c r="K403" s="5">
        <v>211</v>
      </c>
      <c r="L403" s="5">
        <v>26</v>
      </c>
      <c r="M403" s="5">
        <v>3</v>
      </c>
      <c r="N403" s="5" t="s">
        <v>3</v>
      </c>
      <c r="O403" s="5">
        <v>2</v>
      </c>
      <c r="P403" s="5"/>
      <c r="Q403" s="5"/>
      <c r="R403" s="5"/>
      <c r="S403" s="5"/>
      <c r="T403" s="5"/>
      <c r="U403" s="5"/>
      <c r="V403" s="5"/>
      <c r="W403" s="5">
        <v>1012.21</v>
      </c>
      <c r="X403" s="5">
        <v>1</v>
      </c>
      <c r="Y403" s="5">
        <v>1012.21</v>
      </c>
      <c r="Z403" s="5"/>
      <c r="AA403" s="5"/>
      <c r="AB403" s="5"/>
    </row>
    <row r="404" spans="1:206" x14ac:dyDescent="0.2">
      <c r="A404" s="5">
        <v>50</v>
      </c>
      <c r="B404" s="5">
        <v>0</v>
      </c>
      <c r="C404" s="5">
        <v>0</v>
      </c>
      <c r="D404" s="5">
        <v>1</v>
      </c>
      <c r="E404" s="5">
        <v>224</v>
      </c>
      <c r="F404" s="5">
        <f>ROUND(Source!AR376,O404)</f>
        <v>5904.53</v>
      </c>
      <c r="G404" s="5" t="s">
        <v>83</v>
      </c>
      <c r="H404" s="5" t="s">
        <v>84</v>
      </c>
      <c r="I404" s="5"/>
      <c r="J404" s="5"/>
      <c r="K404" s="5">
        <v>224</v>
      </c>
      <c r="L404" s="5">
        <v>27</v>
      </c>
      <c r="M404" s="5">
        <v>3</v>
      </c>
      <c r="N404" s="5" t="s">
        <v>3</v>
      </c>
      <c r="O404" s="5">
        <v>2</v>
      </c>
      <c r="P404" s="5"/>
      <c r="Q404" s="5"/>
      <c r="R404" s="5"/>
      <c r="S404" s="5"/>
      <c r="T404" s="5"/>
      <c r="U404" s="5"/>
      <c r="V404" s="5"/>
      <c r="W404" s="5">
        <v>5904.53</v>
      </c>
      <c r="X404" s="5">
        <v>1</v>
      </c>
      <c r="Y404" s="5">
        <v>5904.53</v>
      </c>
      <c r="Z404" s="5"/>
      <c r="AA404" s="5"/>
      <c r="AB404" s="5"/>
    </row>
    <row r="406" spans="1:206" x14ac:dyDescent="0.2">
      <c r="A406" s="3">
        <v>51</v>
      </c>
      <c r="B406" s="3">
        <f>B12</f>
        <v>465</v>
      </c>
      <c r="C406" s="3">
        <f>A12</f>
        <v>1</v>
      </c>
      <c r="D406" s="3">
        <f>ROW(A12)</f>
        <v>12</v>
      </c>
      <c r="E406" s="3"/>
      <c r="F406" s="3" t="str">
        <f>IF(F12&lt;&gt;"",F12,"")</f>
        <v>С399489-313917</v>
      </c>
      <c r="G406" s="3" t="str">
        <f>IF(G12&lt;&gt;"",G12,"")</f>
        <v>Строительство ВЛИ-0,38 кВ от ВЛИ-0,38 кВ от ТП-10/О,4кВ № 3485, ПС №71 "Поварово", в т.ч. ПИР, МО, Солнечногорский р-н, г. Солнечногорск</v>
      </c>
      <c r="H406" s="3">
        <v>0</v>
      </c>
      <c r="I406" s="3"/>
      <c r="J406" s="3"/>
      <c r="K406" s="3"/>
      <c r="L406" s="3"/>
      <c r="M406" s="3"/>
      <c r="N406" s="3"/>
      <c r="O406" s="3">
        <f t="shared" ref="O406:T406" si="223">ROUND(O60+O303+O376,2)</f>
        <v>30014.76</v>
      </c>
      <c r="P406" s="3">
        <f t="shared" si="223"/>
        <v>18425.490000000002</v>
      </c>
      <c r="Q406" s="3">
        <f t="shared" si="223"/>
        <v>952</v>
      </c>
      <c r="R406" s="3">
        <f t="shared" si="223"/>
        <v>913.34</v>
      </c>
      <c r="S406" s="3">
        <f t="shared" si="223"/>
        <v>9723.93</v>
      </c>
      <c r="T406" s="3">
        <f t="shared" si="223"/>
        <v>0</v>
      </c>
      <c r="U406" s="3">
        <f>U60+U303+U376</f>
        <v>18.895285899999998</v>
      </c>
      <c r="V406" s="3">
        <f>V60+V303+V376</f>
        <v>1.8309571000000002</v>
      </c>
      <c r="W406" s="3">
        <f>ROUND(W60+W303+W376,2)</f>
        <v>0</v>
      </c>
      <c r="X406" s="3">
        <f>ROUND(X60+X303+X376,2)</f>
        <v>9873.5499999999993</v>
      </c>
      <c r="Y406" s="3">
        <f>ROUND(Y60+Y303+Y376,2)</f>
        <v>5319.76</v>
      </c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>
        <f t="shared" ref="AO406:BD406" si="224">ROUND(AO60+AO303+AO376,2)</f>
        <v>0</v>
      </c>
      <c r="AP406" s="3">
        <f t="shared" si="224"/>
        <v>0</v>
      </c>
      <c r="AQ406" s="3">
        <f t="shared" si="224"/>
        <v>0</v>
      </c>
      <c r="AR406" s="3">
        <f t="shared" si="224"/>
        <v>45208.07</v>
      </c>
      <c r="AS406" s="3">
        <f t="shared" si="224"/>
        <v>30363.23</v>
      </c>
      <c r="AT406" s="3">
        <f t="shared" si="224"/>
        <v>8940.31</v>
      </c>
      <c r="AU406" s="3">
        <f t="shared" si="224"/>
        <v>5904.53</v>
      </c>
      <c r="AV406" s="3">
        <f t="shared" si="224"/>
        <v>18425.490000000002</v>
      </c>
      <c r="AW406" s="3">
        <f t="shared" si="224"/>
        <v>18425.490000000002</v>
      </c>
      <c r="AX406" s="3">
        <f t="shared" si="224"/>
        <v>0</v>
      </c>
      <c r="AY406" s="3">
        <f t="shared" si="224"/>
        <v>18425.490000000002</v>
      </c>
      <c r="AZ406" s="3">
        <f t="shared" si="224"/>
        <v>0</v>
      </c>
      <c r="BA406" s="3">
        <f t="shared" si="224"/>
        <v>0</v>
      </c>
      <c r="BB406" s="3">
        <f t="shared" si="224"/>
        <v>0</v>
      </c>
      <c r="BC406" s="3">
        <f t="shared" si="224"/>
        <v>0</v>
      </c>
      <c r="BD406" s="3">
        <f t="shared" si="224"/>
        <v>0</v>
      </c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4"/>
      <c r="DH406" s="4"/>
      <c r="DI406" s="4"/>
      <c r="DJ406" s="4"/>
      <c r="DK406" s="4"/>
      <c r="DL406" s="4"/>
      <c r="DM406" s="4"/>
      <c r="DN406" s="4"/>
      <c r="DO406" s="4"/>
      <c r="DP406" s="4"/>
      <c r="DQ406" s="4"/>
      <c r="DR406" s="4"/>
      <c r="DS406" s="4"/>
      <c r="DT406" s="4"/>
      <c r="DU406" s="4"/>
      <c r="DV406" s="4"/>
      <c r="DW406" s="4"/>
      <c r="DX406" s="4"/>
      <c r="DY406" s="4"/>
      <c r="DZ406" s="4"/>
      <c r="EA406" s="4"/>
      <c r="EB406" s="4"/>
      <c r="EC406" s="4"/>
      <c r="ED406" s="4"/>
      <c r="EE406" s="4"/>
      <c r="EF406" s="4"/>
      <c r="EG406" s="4"/>
      <c r="EH406" s="4"/>
      <c r="EI406" s="4"/>
      <c r="EJ406" s="4"/>
      <c r="EK406" s="4"/>
      <c r="EL406" s="4"/>
      <c r="EM406" s="4"/>
      <c r="EN406" s="4"/>
      <c r="EO406" s="4"/>
      <c r="EP406" s="4"/>
      <c r="EQ406" s="4"/>
      <c r="ER406" s="4"/>
      <c r="ES406" s="4"/>
      <c r="ET406" s="4"/>
      <c r="EU406" s="4"/>
      <c r="EV406" s="4"/>
      <c r="EW406" s="4"/>
      <c r="EX406" s="4"/>
      <c r="EY406" s="4"/>
      <c r="EZ406" s="4"/>
      <c r="FA406" s="4"/>
      <c r="FB406" s="4"/>
      <c r="FC406" s="4"/>
      <c r="FD406" s="4"/>
      <c r="FE406" s="4"/>
      <c r="FF406" s="4"/>
      <c r="FG406" s="4"/>
      <c r="FH406" s="4"/>
      <c r="FI406" s="4"/>
      <c r="FJ406" s="4"/>
      <c r="FK406" s="4"/>
      <c r="FL406" s="4"/>
      <c r="FM406" s="4"/>
      <c r="FN406" s="4"/>
      <c r="FO406" s="4"/>
      <c r="FP406" s="4"/>
      <c r="FQ406" s="4"/>
      <c r="FR406" s="4"/>
      <c r="FS406" s="4"/>
      <c r="FT406" s="4"/>
      <c r="FU406" s="4"/>
      <c r="FV406" s="4"/>
      <c r="FW406" s="4"/>
      <c r="FX406" s="4"/>
      <c r="FY406" s="4"/>
      <c r="FZ406" s="4"/>
      <c r="GA406" s="4"/>
      <c r="GB406" s="4"/>
      <c r="GC406" s="4"/>
      <c r="GD406" s="4"/>
      <c r="GE406" s="4"/>
      <c r="GF406" s="4"/>
      <c r="GG406" s="4"/>
      <c r="GH406" s="4"/>
      <c r="GI406" s="4"/>
      <c r="GJ406" s="4"/>
      <c r="GK406" s="4"/>
      <c r="GL406" s="4"/>
      <c r="GM406" s="4"/>
      <c r="GN406" s="4"/>
      <c r="GO406" s="4"/>
      <c r="GP406" s="4"/>
      <c r="GQ406" s="4"/>
      <c r="GR406" s="4"/>
      <c r="GS406" s="4"/>
      <c r="GT406" s="4"/>
      <c r="GU406" s="4"/>
      <c r="GV406" s="4"/>
      <c r="GW406" s="4"/>
      <c r="GX406" s="4">
        <v>0</v>
      </c>
    </row>
    <row r="408" spans="1:206" x14ac:dyDescent="0.2">
      <c r="A408" s="5">
        <v>50</v>
      </c>
      <c r="B408" s="5">
        <v>0</v>
      </c>
      <c r="C408" s="5">
        <v>0</v>
      </c>
      <c r="D408" s="5">
        <v>1</v>
      </c>
      <c r="E408" s="5">
        <v>201</v>
      </c>
      <c r="F408" s="5">
        <f>ROUND(Source!O406,O408)</f>
        <v>30014.76</v>
      </c>
      <c r="G408" s="5" t="s">
        <v>31</v>
      </c>
      <c r="H408" s="5" t="s">
        <v>32</v>
      </c>
      <c r="I408" s="5"/>
      <c r="J408" s="5"/>
      <c r="K408" s="5">
        <v>201</v>
      </c>
      <c r="L408" s="5">
        <v>1</v>
      </c>
      <c r="M408" s="5">
        <v>3</v>
      </c>
      <c r="N408" s="5" t="s">
        <v>3</v>
      </c>
      <c r="O408" s="5">
        <v>2</v>
      </c>
      <c r="P408" s="5"/>
      <c r="Q408" s="5"/>
      <c r="R408" s="5"/>
      <c r="S408" s="5"/>
      <c r="T408" s="5"/>
      <c r="U408" s="5"/>
      <c r="V408" s="5"/>
      <c r="W408" s="5">
        <v>30014.76</v>
      </c>
      <c r="X408" s="5">
        <v>1</v>
      </c>
      <c r="Y408" s="5">
        <v>30014.76</v>
      </c>
      <c r="Z408" s="5"/>
      <c r="AA408" s="5"/>
      <c r="AB408" s="5"/>
    </row>
    <row r="409" spans="1:206" x14ac:dyDescent="0.2">
      <c r="A409" s="5">
        <v>50</v>
      </c>
      <c r="B409" s="5">
        <v>0</v>
      </c>
      <c r="C409" s="5">
        <v>0</v>
      </c>
      <c r="D409" s="5">
        <v>1</v>
      </c>
      <c r="E409" s="5">
        <v>202</v>
      </c>
      <c r="F409" s="5">
        <f>ROUND(Source!P406,O409)</f>
        <v>18425.490000000002</v>
      </c>
      <c r="G409" s="5" t="s">
        <v>33</v>
      </c>
      <c r="H409" s="5" t="s">
        <v>34</v>
      </c>
      <c r="I409" s="5"/>
      <c r="J409" s="5"/>
      <c r="K409" s="5">
        <v>202</v>
      </c>
      <c r="L409" s="5">
        <v>2</v>
      </c>
      <c r="M409" s="5">
        <v>3</v>
      </c>
      <c r="N409" s="5" t="s">
        <v>3</v>
      </c>
      <c r="O409" s="5">
        <v>2</v>
      </c>
      <c r="P409" s="5"/>
      <c r="Q409" s="5"/>
      <c r="R409" s="5"/>
      <c r="S409" s="5"/>
      <c r="T409" s="5"/>
      <c r="U409" s="5"/>
      <c r="V409" s="5"/>
      <c r="W409" s="5">
        <v>18425.490000000002</v>
      </c>
      <c r="X409" s="5">
        <v>1</v>
      </c>
      <c r="Y409" s="5">
        <v>18425.490000000002</v>
      </c>
      <c r="Z409" s="5"/>
      <c r="AA409" s="5"/>
      <c r="AB409" s="5"/>
    </row>
    <row r="410" spans="1:206" x14ac:dyDescent="0.2">
      <c r="A410" s="5">
        <v>50</v>
      </c>
      <c r="B410" s="5">
        <v>0</v>
      </c>
      <c r="C410" s="5">
        <v>0</v>
      </c>
      <c r="D410" s="5">
        <v>1</v>
      </c>
      <c r="E410" s="5">
        <v>222</v>
      </c>
      <c r="F410" s="5">
        <f>ROUND(Source!AO406,O410)</f>
        <v>0</v>
      </c>
      <c r="G410" s="5" t="s">
        <v>35</v>
      </c>
      <c r="H410" s="5" t="s">
        <v>36</v>
      </c>
      <c r="I410" s="5"/>
      <c r="J410" s="5"/>
      <c r="K410" s="5">
        <v>222</v>
      </c>
      <c r="L410" s="5">
        <v>3</v>
      </c>
      <c r="M410" s="5">
        <v>3</v>
      </c>
      <c r="N410" s="5" t="s">
        <v>3</v>
      </c>
      <c r="O410" s="5">
        <v>2</v>
      </c>
      <c r="P410" s="5"/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/>
      <c r="AA410" s="5"/>
      <c r="AB410" s="5"/>
    </row>
    <row r="411" spans="1:206" x14ac:dyDescent="0.2">
      <c r="A411" s="5">
        <v>50</v>
      </c>
      <c r="B411" s="5">
        <v>0</v>
      </c>
      <c r="C411" s="5">
        <v>0</v>
      </c>
      <c r="D411" s="5">
        <v>1</v>
      </c>
      <c r="E411" s="5">
        <v>225</v>
      </c>
      <c r="F411" s="5">
        <f>ROUND(Source!AV406,O411)</f>
        <v>18425.490000000002</v>
      </c>
      <c r="G411" s="5" t="s">
        <v>37</v>
      </c>
      <c r="H411" s="5" t="s">
        <v>38</v>
      </c>
      <c r="I411" s="5"/>
      <c r="J411" s="5"/>
      <c r="K411" s="5">
        <v>225</v>
      </c>
      <c r="L411" s="5">
        <v>4</v>
      </c>
      <c r="M411" s="5">
        <v>3</v>
      </c>
      <c r="N411" s="5" t="s">
        <v>3</v>
      </c>
      <c r="O411" s="5">
        <v>2</v>
      </c>
      <c r="P411" s="5"/>
      <c r="Q411" s="5"/>
      <c r="R411" s="5"/>
      <c r="S411" s="5"/>
      <c r="T411" s="5"/>
      <c r="U411" s="5"/>
      <c r="V411" s="5"/>
      <c r="W411" s="5">
        <v>18425.490000000002</v>
      </c>
      <c r="X411" s="5">
        <v>1</v>
      </c>
      <c r="Y411" s="5">
        <v>18425.490000000002</v>
      </c>
      <c r="Z411" s="5"/>
      <c r="AA411" s="5"/>
      <c r="AB411" s="5"/>
    </row>
    <row r="412" spans="1:206" x14ac:dyDescent="0.2">
      <c r="A412" s="5">
        <v>50</v>
      </c>
      <c r="B412" s="5">
        <v>0</v>
      </c>
      <c r="C412" s="5">
        <v>0</v>
      </c>
      <c r="D412" s="5">
        <v>1</v>
      </c>
      <c r="E412" s="5">
        <v>226</v>
      </c>
      <c r="F412" s="5">
        <f>ROUND(Source!AW406,O412)</f>
        <v>18425.490000000002</v>
      </c>
      <c r="G412" s="5" t="s">
        <v>39</v>
      </c>
      <c r="H412" s="5" t="s">
        <v>40</v>
      </c>
      <c r="I412" s="5"/>
      <c r="J412" s="5"/>
      <c r="K412" s="5">
        <v>226</v>
      </c>
      <c r="L412" s="5">
        <v>5</v>
      </c>
      <c r="M412" s="5">
        <v>3</v>
      </c>
      <c r="N412" s="5" t="s">
        <v>3</v>
      </c>
      <c r="O412" s="5">
        <v>2</v>
      </c>
      <c r="P412" s="5"/>
      <c r="Q412" s="5"/>
      <c r="R412" s="5"/>
      <c r="S412" s="5"/>
      <c r="T412" s="5"/>
      <c r="U412" s="5"/>
      <c r="V412" s="5"/>
      <c r="W412" s="5">
        <v>18425.490000000002</v>
      </c>
      <c r="X412" s="5">
        <v>1</v>
      </c>
      <c r="Y412" s="5">
        <v>18425.490000000002</v>
      </c>
      <c r="Z412" s="5"/>
      <c r="AA412" s="5"/>
      <c r="AB412" s="5"/>
    </row>
    <row r="413" spans="1:206" x14ac:dyDescent="0.2">
      <c r="A413" s="5">
        <v>50</v>
      </c>
      <c r="B413" s="5">
        <v>0</v>
      </c>
      <c r="C413" s="5">
        <v>0</v>
      </c>
      <c r="D413" s="5">
        <v>1</v>
      </c>
      <c r="E413" s="5">
        <v>227</v>
      </c>
      <c r="F413" s="5">
        <f>ROUND(Source!AX406,O413)</f>
        <v>0</v>
      </c>
      <c r="G413" s="5" t="s">
        <v>41</v>
      </c>
      <c r="H413" s="5" t="s">
        <v>42</v>
      </c>
      <c r="I413" s="5"/>
      <c r="J413" s="5"/>
      <c r="K413" s="5">
        <v>227</v>
      </c>
      <c r="L413" s="5">
        <v>6</v>
      </c>
      <c r="M413" s="5">
        <v>3</v>
      </c>
      <c r="N413" s="5" t="s">
        <v>3</v>
      </c>
      <c r="O413" s="5">
        <v>2</v>
      </c>
      <c r="P413" s="5"/>
      <c r="Q413" s="5"/>
      <c r="R413" s="5"/>
      <c r="S413" s="5"/>
      <c r="T413" s="5"/>
      <c r="U413" s="5"/>
      <c r="V413" s="5"/>
      <c r="W413" s="5">
        <v>0</v>
      </c>
      <c r="X413" s="5">
        <v>1</v>
      </c>
      <c r="Y413" s="5">
        <v>0</v>
      </c>
      <c r="Z413" s="5"/>
      <c r="AA413" s="5"/>
      <c r="AB413" s="5"/>
    </row>
    <row r="414" spans="1:206" x14ac:dyDescent="0.2">
      <c r="A414" s="5">
        <v>50</v>
      </c>
      <c r="B414" s="5">
        <v>0</v>
      </c>
      <c r="C414" s="5">
        <v>0</v>
      </c>
      <c r="D414" s="5">
        <v>1</v>
      </c>
      <c r="E414" s="5">
        <v>228</v>
      </c>
      <c r="F414" s="5">
        <f>ROUND(Source!AY406,O414)</f>
        <v>18425.490000000002</v>
      </c>
      <c r="G414" s="5" t="s">
        <v>43</v>
      </c>
      <c r="H414" s="5" t="s">
        <v>44</v>
      </c>
      <c r="I414" s="5"/>
      <c r="J414" s="5"/>
      <c r="K414" s="5">
        <v>228</v>
      </c>
      <c r="L414" s="5">
        <v>7</v>
      </c>
      <c r="M414" s="5">
        <v>3</v>
      </c>
      <c r="N414" s="5" t="s">
        <v>3</v>
      </c>
      <c r="O414" s="5">
        <v>2</v>
      </c>
      <c r="P414" s="5"/>
      <c r="Q414" s="5"/>
      <c r="R414" s="5"/>
      <c r="S414" s="5"/>
      <c r="T414" s="5"/>
      <c r="U414" s="5"/>
      <c r="V414" s="5"/>
      <c r="W414" s="5">
        <v>18425.490000000002</v>
      </c>
      <c r="X414" s="5">
        <v>1</v>
      </c>
      <c r="Y414" s="5">
        <v>18425.490000000002</v>
      </c>
      <c r="Z414" s="5"/>
      <c r="AA414" s="5"/>
      <c r="AB414" s="5"/>
    </row>
    <row r="415" spans="1:206" x14ac:dyDescent="0.2">
      <c r="A415" s="5">
        <v>50</v>
      </c>
      <c r="B415" s="5">
        <v>0</v>
      </c>
      <c r="C415" s="5">
        <v>0</v>
      </c>
      <c r="D415" s="5">
        <v>1</v>
      </c>
      <c r="E415" s="5">
        <v>216</v>
      </c>
      <c r="F415" s="5">
        <f>ROUND(Source!AP406,O415)</f>
        <v>0</v>
      </c>
      <c r="G415" s="5" t="s">
        <v>45</v>
      </c>
      <c r="H415" s="5" t="s">
        <v>46</v>
      </c>
      <c r="I415" s="5"/>
      <c r="J415" s="5"/>
      <c r="K415" s="5">
        <v>216</v>
      </c>
      <c r="L415" s="5">
        <v>8</v>
      </c>
      <c r="M415" s="5">
        <v>3</v>
      </c>
      <c r="N415" s="5" t="s">
        <v>3</v>
      </c>
      <c r="O415" s="5">
        <v>2</v>
      </c>
      <c r="P415" s="5"/>
      <c r="Q415" s="5"/>
      <c r="R415" s="5"/>
      <c r="S415" s="5"/>
      <c r="T415" s="5"/>
      <c r="U415" s="5"/>
      <c r="V415" s="5"/>
      <c r="W415" s="5">
        <v>0</v>
      </c>
      <c r="X415" s="5">
        <v>1</v>
      </c>
      <c r="Y415" s="5">
        <v>0</v>
      </c>
      <c r="Z415" s="5"/>
      <c r="AA415" s="5"/>
      <c r="AB415" s="5"/>
    </row>
    <row r="416" spans="1:206" x14ac:dyDescent="0.2">
      <c r="A416" s="5">
        <v>50</v>
      </c>
      <c r="B416" s="5">
        <v>0</v>
      </c>
      <c r="C416" s="5">
        <v>0</v>
      </c>
      <c r="D416" s="5">
        <v>1</v>
      </c>
      <c r="E416" s="5">
        <v>223</v>
      </c>
      <c r="F416" s="5">
        <f>ROUND(Source!AQ406,O416)</f>
        <v>0</v>
      </c>
      <c r="G416" s="5" t="s">
        <v>47</v>
      </c>
      <c r="H416" s="5" t="s">
        <v>48</v>
      </c>
      <c r="I416" s="5"/>
      <c r="J416" s="5"/>
      <c r="K416" s="5">
        <v>223</v>
      </c>
      <c r="L416" s="5">
        <v>9</v>
      </c>
      <c r="M416" s="5">
        <v>3</v>
      </c>
      <c r="N416" s="5" t="s">
        <v>3</v>
      </c>
      <c r="O416" s="5">
        <v>2</v>
      </c>
      <c r="P416" s="5"/>
      <c r="Q416" s="5"/>
      <c r="R416" s="5"/>
      <c r="S416" s="5"/>
      <c r="T416" s="5"/>
      <c r="U416" s="5"/>
      <c r="V416" s="5"/>
      <c r="W416" s="5">
        <v>0</v>
      </c>
      <c r="X416" s="5">
        <v>1</v>
      </c>
      <c r="Y416" s="5">
        <v>0</v>
      </c>
      <c r="Z416" s="5"/>
      <c r="AA416" s="5"/>
      <c r="AB416" s="5"/>
    </row>
    <row r="417" spans="1:28" x14ac:dyDescent="0.2">
      <c r="A417" s="5">
        <v>50</v>
      </c>
      <c r="B417" s="5">
        <v>0</v>
      </c>
      <c r="C417" s="5">
        <v>0</v>
      </c>
      <c r="D417" s="5">
        <v>1</v>
      </c>
      <c r="E417" s="5">
        <v>229</v>
      </c>
      <c r="F417" s="5">
        <f>ROUND(Source!AZ406,O417)</f>
        <v>0</v>
      </c>
      <c r="G417" s="5" t="s">
        <v>49</v>
      </c>
      <c r="H417" s="5" t="s">
        <v>50</v>
      </c>
      <c r="I417" s="5"/>
      <c r="J417" s="5"/>
      <c r="K417" s="5">
        <v>229</v>
      </c>
      <c r="L417" s="5">
        <v>10</v>
      </c>
      <c r="M417" s="5">
        <v>3</v>
      </c>
      <c r="N417" s="5" t="s">
        <v>3</v>
      </c>
      <c r="O417" s="5">
        <v>2</v>
      </c>
      <c r="P417" s="5"/>
      <c r="Q417" s="5"/>
      <c r="R417" s="5"/>
      <c r="S417" s="5"/>
      <c r="T417" s="5"/>
      <c r="U417" s="5"/>
      <c r="V417" s="5"/>
      <c r="W417" s="5">
        <v>0</v>
      </c>
      <c r="X417" s="5">
        <v>1</v>
      </c>
      <c r="Y417" s="5">
        <v>0</v>
      </c>
      <c r="Z417" s="5"/>
      <c r="AA417" s="5"/>
      <c r="AB417" s="5"/>
    </row>
    <row r="418" spans="1:28" x14ac:dyDescent="0.2">
      <c r="A418" s="5">
        <v>50</v>
      </c>
      <c r="B418" s="5">
        <v>0</v>
      </c>
      <c r="C418" s="5">
        <v>0</v>
      </c>
      <c r="D418" s="5">
        <v>1</v>
      </c>
      <c r="E418" s="5">
        <v>203</v>
      </c>
      <c r="F418" s="5">
        <f>ROUND(Source!Q406,O418)</f>
        <v>952</v>
      </c>
      <c r="G418" s="5" t="s">
        <v>51</v>
      </c>
      <c r="H418" s="5" t="s">
        <v>52</v>
      </c>
      <c r="I418" s="5"/>
      <c r="J418" s="5"/>
      <c r="K418" s="5">
        <v>203</v>
      </c>
      <c r="L418" s="5">
        <v>11</v>
      </c>
      <c r="M418" s="5">
        <v>3</v>
      </c>
      <c r="N418" s="5" t="s">
        <v>3</v>
      </c>
      <c r="O418" s="5">
        <v>2</v>
      </c>
      <c r="P418" s="5"/>
      <c r="Q418" s="5"/>
      <c r="R418" s="5"/>
      <c r="S418" s="5"/>
      <c r="T418" s="5"/>
      <c r="U418" s="5"/>
      <c r="V418" s="5"/>
      <c r="W418" s="5">
        <v>952</v>
      </c>
      <c r="X418" s="5">
        <v>1</v>
      </c>
      <c r="Y418" s="5">
        <v>952</v>
      </c>
      <c r="Z418" s="5"/>
      <c r="AA418" s="5"/>
      <c r="AB418" s="5"/>
    </row>
    <row r="419" spans="1:28" x14ac:dyDescent="0.2">
      <c r="A419" s="5">
        <v>50</v>
      </c>
      <c r="B419" s="5">
        <v>0</v>
      </c>
      <c r="C419" s="5">
        <v>0</v>
      </c>
      <c r="D419" s="5">
        <v>1</v>
      </c>
      <c r="E419" s="5">
        <v>231</v>
      </c>
      <c r="F419" s="5">
        <f>ROUND(Source!BB406,O419)</f>
        <v>0</v>
      </c>
      <c r="G419" s="5" t="s">
        <v>53</v>
      </c>
      <c r="H419" s="5" t="s">
        <v>54</v>
      </c>
      <c r="I419" s="5"/>
      <c r="J419" s="5"/>
      <c r="K419" s="5">
        <v>231</v>
      </c>
      <c r="L419" s="5">
        <v>12</v>
      </c>
      <c r="M419" s="5">
        <v>3</v>
      </c>
      <c r="N419" s="5" t="s">
        <v>3</v>
      </c>
      <c r="O419" s="5">
        <v>2</v>
      </c>
      <c r="P419" s="5"/>
      <c r="Q419" s="5"/>
      <c r="R419" s="5"/>
      <c r="S419" s="5"/>
      <c r="T419" s="5"/>
      <c r="U419" s="5"/>
      <c r="V419" s="5"/>
      <c r="W419" s="5">
        <v>0</v>
      </c>
      <c r="X419" s="5">
        <v>1</v>
      </c>
      <c r="Y419" s="5">
        <v>0</v>
      </c>
      <c r="Z419" s="5"/>
      <c r="AA419" s="5"/>
      <c r="AB419" s="5"/>
    </row>
    <row r="420" spans="1:28" x14ac:dyDescent="0.2">
      <c r="A420" s="5">
        <v>50</v>
      </c>
      <c r="B420" s="5">
        <v>0</v>
      </c>
      <c r="C420" s="5">
        <v>0</v>
      </c>
      <c r="D420" s="5">
        <v>1</v>
      </c>
      <c r="E420" s="5">
        <v>204</v>
      </c>
      <c r="F420" s="5">
        <f>ROUND(Source!R406,O420)</f>
        <v>913.34</v>
      </c>
      <c r="G420" s="5" t="s">
        <v>55</v>
      </c>
      <c r="H420" s="5" t="s">
        <v>56</v>
      </c>
      <c r="I420" s="5"/>
      <c r="J420" s="5"/>
      <c r="K420" s="5">
        <v>204</v>
      </c>
      <c r="L420" s="5">
        <v>13</v>
      </c>
      <c r="M420" s="5">
        <v>3</v>
      </c>
      <c r="N420" s="5" t="s">
        <v>3</v>
      </c>
      <c r="O420" s="5">
        <v>2</v>
      </c>
      <c r="P420" s="5"/>
      <c r="Q420" s="5"/>
      <c r="R420" s="5"/>
      <c r="S420" s="5"/>
      <c r="T420" s="5"/>
      <c r="U420" s="5"/>
      <c r="V420" s="5"/>
      <c r="W420" s="5">
        <v>913.34</v>
      </c>
      <c r="X420" s="5">
        <v>1</v>
      </c>
      <c r="Y420" s="5">
        <v>913.34</v>
      </c>
      <c r="Z420" s="5"/>
      <c r="AA420" s="5"/>
      <c r="AB420" s="5"/>
    </row>
    <row r="421" spans="1:28" x14ac:dyDescent="0.2">
      <c r="A421" s="5">
        <v>50</v>
      </c>
      <c r="B421" s="5">
        <v>0</v>
      </c>
      <c r="C421" s="5">
        <v>0</v>
      </c>
      <c r="D421" s="5">
        <v>1</v>
      </c>
      <c r="E421" s="5">
        <v>205</v>
      </c>
      <c r="F421" s="5">
        <f>ROUND(Source!S406,O421)</f>
        <v>9723.93</v>
      </c>
      <c r="G421" s="5" t="s">
        <v>57</v>
      </c>
      <c r="H421" s="5" t="s">
        <v>58</v>
      </c>
      <c r="I421" s="5"/>
      <c r="J421" s="5"/>
      <c r="K421" s="5">
        <v>205</v>
      </c>
      <c r="L421" s="5">
        <v>14</v>
      </c>
      <c r="M421" s="5">
        <v>3</v>
      </c>
      <c r="N421" s="5" t="s">
        <v>3</v>
      </c>
      <c r="O421" s="5">
        <v>2</v>
      </c>
      <c r="P421" s="5"/>
      <c r="Q421" s="5"/>
      <c r="R421" s="5"/>
      <c r="S421" s="5"/>
      <c r="T421" s="5"/>
      <c r="U421" s="5"/>
      <c r="V421" s="5"/>
      <c r="W421" s="5">
        <v>9723.9299999999985</v>
      </c>
      <c r="X421" s="5">
        <v>1</v>
      </c>
      <c r="Y421" s="5">
        <v>9723.9299999999985</v>
      </c>
      <c r="Z421" s="5"/>
      <c r="AA421" s="5"/>
      <c r="AB421" s="5"/>
    </row>
    <row r="422" spans="1:28" x14ac:dyDescent="0.2">
      <c r="A422" s="5">
        <v>50</v>
      </c>
      <c r="B422" s="5">
        <v>0</v>
      </c>
      <c r="C422" s="5">
        <v>0</v>
      </c>
      <c r="D422" s="5">
        <v>1</v>
      </c>
      <c r="E422" s="5">
        <v>232</v>
      </c>
      <c r="F422" s="5">
        <f>ROUND(Source!BC406,O422)</f>
        <v>0</v>
      </c>
      <c r="G422" s="5" t="s">
        <v>59</v>
      </c>
      <c r="H422" s="5" t="s">
        <v>60</v>
      </c>
      <c r="I422" s="5"/>
      <c r="J422" s="5"/>
      <c r="K422" s="5">
        <v>232</v>
      </c>
      <c r="L422" s="5">
        <v>15</v>
      </c>
      <c r="M422" s="5">
        <v>3</v>
      </c>
      <c r="N422" s="5" t="s">
        <v>3</v>
      </c>
      <c r="O422" s="5">
        <v>2</v>
      </c>
      <c r="P422" s="5"/>
      <c r="Q422" s="5"/>
      <c r="R422" s="5"/>
      <c r="S422" s="5"/>
      <c r="T422" s="5"/>
      <c r="U422" s="5"/>
      <c r="V422" s="5"/>
      <c r="W422" s="5">
        <v>0</v>
      </c>
      <c r="X422" s="5">
        <v>1</v>
      </c>
      <c r="Y422" s="5">
        <v>0</v>
      </c>
      <c r="Z422" s="5"/>
      <c r="AA422" s="5"/>
      <c r="AB422" s="5"/>
    </row>
    <row r="423" spans="1:28" x14ac:dyDescent="0.2">
      <c r="A423" s="5">
        <v>50</v>
      </c>
      <c r="B423" s="5">
        <v>0</v>
      </c>
      <c r="C423" s="5">
        <v>0</v>
      </c>
      <c r="D423" s="5">
        <v>1</v>
      </c>
      <c r="E423" s="5">
        <v>214</v>
      </c>
      <c r="F423" s="5">
        <f>ROUND(Source!AS406,O423)</f>
        <v>30363.23</v>
      </c>
      <c r="G423" s="5" t="s">
        <v>61</v>
      </c>
      <c r="H423" s="5" t="s">
        <v>62</v>
      </c>
      <c r="I423" s="5"/>
      <c r="J423" s="5"/>
      <c r="K423" s="5">
        <v>214</v>
      </c>
      <c r="L423" s="5">
        <v>16</v>
      </c>
      <c r="M423" s="5">
        <v>3</v>
      </c>
      <c r="N423" s="5" t="s">
        <v>3</v>
      </c>
      <c r="O423" s="5">
        <v>2</v>
      </c>
      <c r="P423" s="5"/>
      <c r="Q423" s="5"/>
      <c r="R423" s="5"/>
      <c r="S423" s="5"/>
      <c r="T423" s="5"/>
      <c r="U423" s="5"/>
      <c r="V423" s="5"/>
      <c r="W423" s="5">
        <v>30363.23</v>
      </c>
      <c r="X423" s="5">
        <v>1</v>
      </c>
      <c r="Y423" s="5">
        <v>30363.23</v>
      </c>
      <c r="Z423" s="5"/>
      <c r="AA423" s="5"/>
      <c r="AB423" s="5"/>
    </row>
    <row r="424" spans="1:28" x14ac:dyDescent="0.2">
      <c r="A424" s="5">
        <v>50</v>
      </c>
      <c r="B424" s="5">
        <v>0</v>
      </c>
      <c r="C424" s="5">
        <v>0</v>
      </c>
      <c r="D424" s="5">
        <v>1</v>
      </c>
      <c r="E424" s="5">
        <v>215</v>
      </c>
      <c r="F424" s="5">
        <f>ROUND(Source!AT406,O424)</f>
        <v>8940.31</v>
      </c>
      <c r="G424" s="5" t="s">
        <v>63</v>
      </c>
      <c r="H424" s="5" t="s">
        <v>64</v>
      </c>
      <c r="I424" s="5"/>
      <c r="J424" s="5"/>
      <c r="K424" s="5">
        <v>215</v>
      </c>
      <c r="L424" s="5">
        <v>17</v>
      </c>
      <c r="M424" s="5">
        <v>3</v>
      </c>
      <c r="N424" s="5" t="s">
        <v>3</v>
      </c>
      <c r="O424" s="5">
        <v>2</v>
      </c>
      <c r="P424" s="5"/>
      <c r="Q424" s="5"/>
      <c r="R424" s="5"/>
      <c r="S424" s="5"/>
      <c r="T424" s="5"/>
      <c r="U424" s="5"/>
      <c r="V424" s="5"/>
      <c r="W424" s="5">
        <v>8940.31</v>
      </c>
      <c r="X424" s="5">
        <v>1</v>
      </c>
      <c r="Y424" s="5">
        <v>8940.31</v>
      </c>
      <c r="Z424" s="5"/>
      <c r="AA424" s="5"/>
      <c r="AB424" s="5"/>
    </row>
    <row r="425" spans="1:28" x14ac:dyDescent="0.2">
      <c r="A425" s="5">
        <v>50</v>
      </c>
      <c r="B425" s="5">
        <v>0</v>
      </c>
      <c r="C425" s="5">
        <v>0</v>
      </c>
      <c r="D425" s="5">
        <v>1</v>
      </c>
      <c r="E425" s="5">
        <v>217</v>
      </c>
      <c r="F425" s="5">
        <f>ROUND(Source!AU406,O425)</f>
        <v>5904.53</v>
      </c>
      <c r="G425" s="5" t="s">
        <v>65</v>
      </c>
      <c r="H425" s="5" t="s">
        <v>66</v>
      </c>
      <c r="I425" s="5"/>
      <c r="J425" s="5"/>
      <c r="K425" s="5">
        <v>217</v>
      </c>
      <c r="L425" s="5">
        <v>18</v>
      </c>
      <c r="M425" s="5">
        <v>3</v>
      </c>
      <c r="N425" s="5" t="s">
        <v>3</v>
      </c>
      <c r="O425" s="5">
        <v>2</v>
      </c>
      <c r="P425" s="5"/>
      <c r="Q425" s="5"/>
      <c r="R425" s="5"/>
      <c r="S425" s="5"/>
      <c r="T425" s="5"/>
      <c r="U425" s="5"/>
      <c r="V425" s="5"/>
      <c r="W425" s="5">
        <v>5904.53</v>
      </c>
      <c r="X425" s="5">
        <v>1</v>
      </c>
      <c r="Y425" s="5">
        <v>5904.53</v>
      </c>
      <c r="Z425" s="5"/>
      <c r="AA425" s="5"/>
      <c r="AB425" s="5"/>
    </row>
    <row r="426" spans="1:28" x14ac:dyDescent="0.2">
      <c r="A426" s="5">
        <v>50</v>
      </c>
      <c r="B426" s="5">
        <v>0</v>
      </c>
      <c r="C426" s="5">
        <v>0</v>
      </c>
      <c r="D426" s="5">
        <v>1</v>
      </c>
      <c r="E426" s="5">
        <v>230</v>
      </c>
      <c r="F426" s="5">
        <f>ROUND(Source!BA406,O426)</f>
        <v>0</v>
      </c>
      <c r="G426" s="5" t="s">
        <v>67</v>
      </c>
      <c r="H426" s="5" t="s">
        <v>68</v>
      </c>
      <c r="I426" s="5"/>
      <c r="J426" s="5"/>
      <c r="K426" s="5">
        <v>230</v>
      </c>
      <c r="L426" s="5">
        <v>19</v>
      </c>
      <c r="M426" s="5">
        <v>3</v>
      </c>
      <c r="N426" s="5" t="s">
        <v>3</v>
      </c>
      <c r="O426" s="5">
        <v>2</v>
      </c>
      <c r="P426" s="5"/>
      <c r="Q426" s="5"/>
      <c r="R426" s="5"/>
      <c r="S426" s="5"/>
      <c r="T426" s="5"/>
      <c r="U426" s="5"/>
      <c r="V426" s="5"/>
      <c r="W426" s="5">
        <v>0</v>
      </c>
      <c r="X426" s="5">
        <v>1</v>
      </c>
      <c r="Y426" s="5">
        <v>0</v>
      </c>
      <c r="Z426" s="5"/>
      <c r="AA426" s="5"/>
      <c r="AB426" s="5"/>
    </row>
    <row r="427" spans="1:28" x14ac:dyDescent="0.2">
      <c r="A427" s="5">
        <v>50</v>
      </c>
      <c r="B427" s="5">
        <v>0</v>
      </c>
      <c r="C427" s="5">
        <v>0</v>
      </c>
      <c r="D427" s="5">
        <v>1</v>
      </c>
      <c r="E427" s="5">
        <v>206</v>
      </c>
      <c r="F427" s="5">
        <f>ROUND(Source!T406,O427)</f>
        <v>0</v>
      </c>
      <c r="G427" s="5" t="s">
        <v>69</v>
      </c>
      <c r="H427" s="5" t="s">
        <v>70</v>
      </c>
      <c r="I427" s="5"/>
      <c r="J427" s="5"/>
      <c r="K427" s="5">
        <v>206</v>
      </c>
      <c r="L427" s="5">
        <v>20</v>
      </c>
      <c r="M427" s="5">
        <v>3</v>
      </c>
      <c r="N427" s="5" t="s">
        <v>3</v>
      </c>
      <c r="O427" s="5">
        <v>2</v>
      </c>
      <c r="P427" s="5"/>
      <c r="Q427" s="5"/>
      <c r="R427" s="5"/>
      <c r="S427" s="5"/>
      <c r="T427" s="5"/>
      <c r="U427" s="5"/>
      <c r="V427" s="5"/>
      <c r="W427" s="5">
        <v>0</v>
      </c>
      <c r="X427" s="5">
        <v>1</v>
      </c>
      <c r="Y427" s="5">
        <v>0</v>
      </c>
      <c r="Z427" s="5"/>
      <c r="AA427" s="5"/>
      <c r="AB427" s="5"/>
    </row>
    <row r="428" spans="1:28" x14ac:dyDescent="0.2">
      <c r="A428" s="5">
        <v>50</v>
      </c>
      <c r="B428" s="5">
        <v>0</v>
      </c>
      <c r="C428" s="5">
        <v>0</v>
      </c>
      <c r="D428" s="5">
        <v>1</v>
      </c>
      <c r="E428" s="5">
        <v>207</v>
      </c>
      <c r="F428" s="5">
        <f>ROUND(Source!U406,O428)</f>
        <v>18.895285900000001</v>
      </c>
      <c r="G428" s="5" t="s">
        <v>71</v>
      </c>
      <c r="H428" s="5" t="s">
        <v>72</v>
      </c>
      <c r="I428" s="5"/>
      <c r="J428" s="5"/>
      <c r="K428" s="5">
        <v>207</v>
      </c>
      <c r="L428" s="5">
        <v>21</v>
      </c>
      <c r="M428" s="5">
        <v>3</v>
      </c>
      <c r="N428" s="5" t="s">
        <v>3</v>
      </c>
      <c r="O428" s="5">
        <v>7</v>
      </c>
      <c r="P428" s="5"/>
      <c r="Q428" s="5"/>
      <c r="R428" s="5"/>
      <c r="S428" s="5"/>
      <c r="T428" s="5"/>
      <c r="U428" s="5"/>
      <c r="V428" s="5"/>
      <c r="W428" s="5">
        <v>18.895285900000001</v>
      </c>
      <c r="X428" s="5">
        <v>1</v>
      </c>
      <c r="Y428" s="5">
        <v>18.895285900000001</v>
      </c>
      <c r="Z428" s="5"/>
      <c r="AA428" s="5"/>
      <c r="AB428" s="5"/>
    </row>
    <row r="429" spans="1:28" x14ac:dyDescent="0.2">
      <c r="A429" s="5">
        <v>50</v>
      </c>
      <c r="B429" s="5">
        <v>0</v>
      </c>
      <c r="C429" s="5">
        <v>0</v>
      </c>
      <c r="D429" s="5">
        <v>1</v>
      </c>
      <c r="E429" s="5">
        <v>208</v>
      </c>
      <c r="F429" s="5">
        <f>ROUND(Source!V406,O429)</f>
        <v>1.8309571</v>
      </c>
      <c r="G429" s="5" t="s">
        <v>73</v>
      </c>
      <c r="H429" s="5" t="s">
        <v>74</v>
      </c>
      <c r="I429" s="5"/>
      <c r="J429" s="5"/>
      <c r="K429" s="5">
        <v>208</v>
      </c>
      <c r="L429" s="5">
        <v>22</v>
      </c>
      <c r="M429" s="5">
        <v>3</v>
      </c>
      <c r="N429" s="5" t="s">
        <v>3</v>
      </c>
      <c r="O429" s="5">
        <v>7</v>
      </c>
      <c r="P429" s="5"/>
      <c r="Q429" s="5"/>
      <c r="R429" s="5"/>
      <c r="S429" s="5"/>
      <c r="T429" s="5"/>
      <c r="U429" s="5"/>
      <c r="V429" s="5"/>
      <c r="W429" s="5">
        <v>1.8309571</v>
      </c>
      <c r="X429" s="5">
        <v>1</v>
      </c>
      <c r="Y429" s="5">
        <v>1.8309571</v>
      </c>
      <c r="Z429" s="5"/>
      <c r="AA429" s="5"/>
      <c r="AB429" s="5"/>
    </row>
    <row r="430" spans="1:28" x14ac:dyDescent="0.2">
      <c r="A430" s="5">
        <v>50</v>
      </c>
      <c r="B430" s="5">
        <v>0</v>
      </c>
      <c r="C430" s="5">
        <v>0</v>
      </c>
      <c r="D430" s="5">
        <v>1</v>
      </c>
      <c r="E430" s="5">
        <v>209</v>
      </c>
      <c r="F430" s="5">
        <f>ROUND(Source!W406,O430)</f>
        <v>0</v>
      </c>
      <c r="G430" s="5" t="s">
        <v>75</v>
      </c>
      <c r="H430" s="5" t="s">
        <v>76</v>
      </c>
      <c r="I430" s="5"/>
      <c r="J430" s="5"/>
      <c r="K430" s="5">
        <v>209</v>
      </c>
      <c r="L430" s="5">
        <v>23</v>
      </c>
      <c r="M430" s="5">
        <v>3</v>
      </c>
      <c r="N430" s="5" t="s">
        <v>3</v>
      </c>
      <c r="O430" s="5">
        <v>2</v>
      </c>
      <c r="P430" s="5"/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/>
      <c r="AA430" s="5"/>
      <c r="AB430" s="5"/>
    </row>
    <row r="431" spans="1:28" x14ac:dyDescent="0.2">
      <c r="A431" s="5">
        <v>50</v>
      </c>
      <c r="B431" s="5">
        <v>0</v>
      </c>
      <c r="C431" s="5">
        <v>0</v>
      </c>
      <c r="D431" s="5">
        <v>1</v>
      </c>
      <c r="E431" s="5">
        <v>233</v>
      </c>
      <c r="F431" s="5">
        <f>ROUND(Source!BD406,O431)</f>
        <v>0</v>
      </c>
      <c r="G431" s="5" t="s">
        <v>77</v>
      </c>
      <c r="H431" s="5" t="s">
        <v>78</v>
      </c>
      <c r="I431" s="5"/>
      <c r="J431" s="5"/>
      <c r="K431" s="5">
        <v>233</v>
      </c>
      <c r="L431" s="5">
        <v>24</v>
      </c>
      <c r="M431" s="5">
        <v>3</v>
      </c>
      <c r="N431" s="5" t="s">
        <v>3</v>
      </c>
      <c r="O431" s="5">
        <v>2</v>
      </c>
      <c r="P431" s="5"/>
      <c r="Q431" s="5"/>
      <c r="R431" s="5"/>
      <c r="S431" s="5"/>
      <c r="T431" s="5"/>
      <c r="U431" s="5"/>
      <c r="V431" s="5"/>
      <c r="W431" s="5">
        <v>0</v>
      </c>
      <c r="X431" s="5">
        <v>1</v>
      </c>
      <c r="Y431" s="5">
        <v>0</v>
      </c>
      <c r="Z431" s="5"/>
      <c r="AA431" s="5"/>
      <c r="AB431" s="5"/>
    </row>
    <row r="432" spans="1:28" x14ac:dyDescent="0.2">
      <c r="A432" s="5">
        <v>50</v>
      </c>
      <c r="B432" s="5">
        <v>0</v>
      </c>
      <c r="C432" s="5">
        <v>0</v>
      </c>
      <c r="D432" s="5">
        <v>1</v>
      </c>
      <c r="E432" s="5">
        <v>210</v>
      </c>
      <c r="F432" s="5">
        <f>ROUND(Source!X406,O432)</f>
        <v>9873.5499999999993</v>
      </c>
      <c r="G432" s="5" t="s">
        <v>79</v>
      </c>
      <c r="H432" s="5" t="s">
        <v>80</v>
      </c>
      <c r="I432" s="5"/>
      <c r="J432" s="5"/>
      <c r="K432" s="5">
        <v>210</v>
      </c>
      <c r="L432" s="5">
        <v>25</v>
      </c>
      <c r="M432" s="5">
        <v>3</v>
      </c>
      <c r="N432" s="5" t="s">
        <v>3</v>
      </c>
      <c r="O432" s="5">
        <v>2</v>
      </c>
      <c r="P432" s="5"/>
      <c r="Q432" s="5"/>
      <c r="R432" s="5"/>
      <c r="S432" s="5"/>
      <c r="T432" s="5"/>
      <c r="U432" s="5"/>
      <c r="V432" s="5"/>
      <c r="W432" s="5">
        <v>9873.5499999999993</v>
      </c>
      <c r="X432" s="5">
        <v>1</v>
      </c>
      <c r="Y432" s="5">
        <v>9873.5499999999993</v>
      </c>
      <c r="Z432" s="5"/>
      <c r="AA432" s="5"/>
      <c r="AB432" s="5"/>
    </row>
    <row r="433" spans="1:28" x14ac:dyDescent="0.2">
      <c r="A433" s="5">
        <v>50</v>
      </c>
      <c r="B433" s="5">
        <v>0</v>
      </c>
      <c r="C433" s="5">
        <v>0</v>
      </c>
      <c r="D433" s="5">
        <v>1</v>
      </c>
      <c r="E433" s="5">
        <v>211</v>
      </c>
      <c r="F433" s="5">
        <f>ROUND(Source!Y406,O433)</f>
        <v>5319.76</v>
      </c>
      <c r="G433" s="5" t="s">
        <v>81</v>
      </c>
      <c r="H433" s="5" t="s">
        <v>82</v>
      </c>
      <c r="I433" s="5"/>
      <c r="J433" s="5"/>
      <c r="K433" s="5">
        <v>211</v>
      </c>
      <c r="L433" s="5">
        <v>26</v>
      </c>
      <c r="M433" s="5">
        <v>3</v>
      </c>
      <c r="N433" s="5" t="s">
        <v>3</v>
      </c>
      <c r="O433" s="5">
        <v>2</v>
      </c>
      <c r="P433" s="5"/>
      <c r="Q433" s="5"/>
      <c r="R433" s="5"/>
      <c r="S433" s="5"/>
      <c r="T433" s="5"/>
      <c r="U433" s="5"/>
      <c r="V433" s="5"/>
      <c r="W433" s="5">
        <v>5319.76</v>
      </c>
      <c r="X433" s="5">
        <v>1</v>
      </c>
      <c r="Y433" s="5">
        <v>5319.76</v>
      </c>
      <c r="Z433" s="5"/>
      <c r="AA433" s="5"/>
      <c r="AB433" s="5"/>
    </row>
    <row r="434" spans="1:28" x14ac:dyDescent="0.2">
      <c r="A434" s="5">
        <v>50</v>
      </c>
      <c r="B434" s="5">
        <v>0</v>
      </c>
      <c r="C434" s="5">
        <v>0</v>
      </c>
      <c r="D434" s="5">
        <v>1</v>
      </c>
      <c r="E434" s="5">
        <v>224</v>
      </c>
      <c r="F434" s="5">
        <f>ROUND(Source!AR406,O434)</f>
        <v>45208.07</v>
      </c>
      <c r="G434" s="5" t="s">
        <v>83</v>
      </c>
      <c r="H434" s="5" t="s">
        <v>84</v>
      </c>
      <c r="I434" s="5"/>
      <c r="J434" s="5"/>
      <c r="K434" s="5">
        <v>224</v>
      </c>
      <c r="L434" s="5">
        <v>27</v>
      </c>
      <c r="M434" s="5">
        <v>3</v>
      </c>
      <c r="N434" s="5" t="s">
        <v>3</v>
      </c>
      <c r="O434" s="5">
        <v>2</v>
      </c>
      <c r="P434" s="5"/>
      <c r="Q434" s="5"/>
      <c r="R434" s="5"/>
      <c r="S434" s="5"/>
      <c r="T434" s="5"/>
      <c r="U434" s="5"/>
      <c r="V434" s="5"/>
      <c r="W434" s="5">
        <v>45208.07</v>
      </c>
      <c r="X434" s="5">
        <v>1</v>
      </c>
      <c r="Y434" s="5">
        <v>45208.07</v>
      </c>
      <c r="Z434" s="5"/>
      <c r="AA434" s="5"/>
      <c r="AB434" s="5"/>
    </row>
    <row r="436" spans="1:28" x14ac:dyDescent="0.2">
      <c r="A436">
        <v>71</v>
      </c>
      <c r="B436">
        <v>1</v>
      </c>
      <c r="D436">
        <v>200001</v>
      </c>
      <c r="E436">
        <v>45799496</v>
      </c>
      <c r="F436" t="s">
        <v>306</v>
      </c>
      <c r="G436" t="s">
        <v>307</v>
      </c>
      <c r="H436">
        <v>80</v>
      </c>
      <c r="I436">
        <v>20</v>
      </c>
    </row>
    <row r="439" spans="1:28" x14ac:dyDescent="0.2">
      <c r="A439">
        <v>70</v>
      </c>
      <c r="B439">
        <v>1</v>
      </c>
      <c r="D439">
        <v>1</v>
      </c>
      <c r="E439" t="s">
        <v>308</v>
      </c>
      <c r="F439" t="s">
        <v>309</v>
      </c>
      <c r="G439">
        <v>1</v>
      </c>
      <c r="H439">
        <v>0</v>
      </c>
      <c r="I439" t="s">
        <v>3</v>
      </c>
      <c r="J439">
        <v>1</v>
      </c>
      <c r="K439">
        <v>0</v>
      </c>
      <c r="L439" t="s">
        <v>3</v>
      </c>
      <c r="M439" t="s">
        <v>3</v>
      </c>
      <c r="N439">
        <v>0</v>
      </c>
      <c r="P439" t="s">
        <v>310</v>
      </c>
    </row>
    <row r="440" spans="1:28" x14ac:dyDescent="0.2">
      <c r="A440">
        <v>70</v>
      </c>
      <c r="B440">
        <v>1</v>
      </c>
      <c r="D440">
        <v>2</v>
      </c>
      <c r="E440" t="s">
        <v>311</v>
      </c>
      <c r="F440" t="s">
        <v>312</v>
      </c>
      <c r="G440">
        <v>0</v>
      </c>
      <c r="H440">
        <v>0</v>
      </c>
      <c r="I440" t="s">
        <v>3</v>
      </c>
      <c r="J440">
        <v>1</v>
      </c>
      <c r="K440">
        <v>0</v>
      </c>
      <c r="L440" t="s">
        <v>3</v>
      </c>
      <c r="M440" t="s">
        <v>3</v>
      </c>
      <c r="N440">
        <v>0</v>
      </c>
      <c r="P440" t="s">
        <v>313</v>
      </c>
    </row>
    <row r="441" spans="1:28" x14ac:dyDescent="0.2">
      <c r="A441">
        <v>70</v>
      </c>
      <c r="B441">
        <v>1</v>
      </c>
      <c r="D441">
        <v>3</v>
      </c>
      <c r="E441" t="s">
        <v>314</v>
      </c>
      <c r="F441" t="s">
        <v>315</v>
      </c>
      <c r="G441">
        <v>0</v>
      </c>
      <c r="H441">
        <v>0</v>
      </c>
      <c r="I441" t="s">
        <v>3</v>
      </c>
      <c r="J441">
        <v>1</v>
      </c>
      <c r="K441">
        <v>0</v>
      </c>
      <c r="L441" t="s">
        <v>3</v>
      </c>
      <c r="M441" t="s">
        <v>3</v>
      </c>
      <c r="N441">
        <v>0</v>
      </c>
      <c r="P441" t="s">
        <v>316</v>
      </c>
    </row>
    <row r="442" spans="1:28" x14ac:dyDescent="0.2">
      <c r="A442">
        <v>70</v>
      </c>
      <c r="B442">
        <v>1</v>
      </c>
      <c r="D442">
        <v>4</v>
      </c>
      <c r="E442" t="s">
        <v>317</v>
      </c>
      <c r="F442" t="s">
        <v>318</v>
      </c>
      <c r="G442">
        <v>1</v>
      </c>
      <c r="H442">
        <v>0</v>
      </c>
      <c r="I442" t="s">
        <v>3</v>
      </c>
      <c r="J442">
        <v>2</v>
      </c>
      <c r="K442">
        <v>0</v>
      </c>
      <c r="L442" t="s">
        <v>3</v>
      </c>
      <c r="M442" t="s">
        <v>3</v>
      </c>
      <c r="N442">
        <v>0</v>
      </c>
      <c r="P442" t="s">
        <v>3</v>
      </c>
    </row>
    <row r="443" spans="1:28" x14ac:dyDescent="0.2">
      <c r="A443">
        <v>70</v>
      </c>
      <c r="B443">
        <v>1</v>
      </c>
      <c r="D443">
        <v>5</v>
      </c>
      <c r="E443" t="s">
        <v>319</v>
      </c>
      <c r="F443" t="s">
        <v>320</v>
      </c>
      <c r="G443">
        <v>0</v>
      </c>
      <c r="H443">
        <v>0</v>
      </c>
      <c r="I443" t="s">
        <v>3</v>
      </c>
      <c r="J443">
        <v>2</v>
      </c>
      <c r="K443">
        <v>0</v>
      </c>
      <c r="L443" t="s">
        <v>3</v>
      </c>
      <c r="M443" t="s">
        <v>3</v>
      </c>
      <c r="N443">
        <v>0</v>
      </c>
      <c r="P443" t="s">
        <v>3</v>
      </c>
    </row>
    <row r="444" spans="1:28" x14ac:dyDescent="0.2">
      <c r="A444">
        <v>70</v>
      </c>
      <c r="B444">
        <v>1</v>
      </c>
      <c r="D444">
        <v>6</v>
      </c>
      <c r="E444" t="s">
        <v>321</v>
      </c>
      <c r="F444" t="s">
        <v>322</v>
      </c>
      <c r="G444">
        <v>0</v>
      </c>
      <c r="H444">
        <v>0</v>
      </c>
      <c r="I444" t="s">
        <v>3</v>
      </c>
      <c r="J444">
        <v>2</v>
      </c>
      <c r="K444">
        <v>0</v>
      </c>
      <c r="L444" t="s">
        <v>3</v>
      </c>
      <c r="M444" t="s">
        <v>3</v>
      </c>
      <c r="N444">
        <v>0</v>
      </c>
      <c r="P444" t="s">
        <v>3</v>
      </c>
    </row>
    <row r="445" spans="1:28" x14ac:dyDescent="0.2">
      <c r="A445">
        <v>70</v>
      </c>
      <c r="B445">
        <v>1</v>
      </c>
      <c r="D445">
        <v>7</v>
      </c>
      <c r="E445" t="s">
        <v>323</v>
      </c>
      <c r="F445" t="s">
        <v>324</v>
      </c>
      <c r="G445">
        <v>0</v>
      </c>
      <c r="H445">
        <v>0</v>
      </c>
      <c r="I445" t="s">
        <v>325</v>
      </c>
      <c r="J445">
        <v>0</v>
      </c>
      <c r="K445">
        <v>0</v>
      </c>
      <c r="L445" t="s">
        <v>3</v>
      </c>
      <c r="M445" t="s">
        <v>3</v>
      </c>
      <c r="N445">
        <v>0</v>
      </c>
      <c r="P445" t="s">
        <v>326</v>
      </c>
    </row>
    <row r="446" spans="1:28" x14ac:dyDescent="0.2">
      <c r="A446">
        <v>70</v>
      </c>
      <c r="B446">
        <v>1</v>
      </c>
      <c r="D446">
        <v>8</v>
      </c>
      <c r="E446" t="s">
        <v>327</v>
      </c>
      <c r="F446" t="s">
        <v>328</v>
      </c>
      <c r="G446">
        <v>1</v>
      </c>
      <c r="H446">
        <v>0</v>
      </c>
      <c r="I446" t="s">
        <v>3</v>
      </c>
      <c r="J446">
        <v>5</v>
      </c>
      <c r="K446">
        <v>0</v>
      </c>
      <c r="L446" t="s">
        <v>3</v>
      </c>
      <c r="M446" t="s">
        <v>3</v>
      </c>
      <c r="N446">
        <v>0</v>
      </c>
      <c r="P446" t="s">
        <v>3</v>
      </c>
    </row>
    <row r="447" spans="1:28" x14ac:dyDescent="0.2">
      <c r="A447">
        <v>70</v>
      </c>
      <c r="B447">
        <v>1</v>
      </c>
      <c r="D447">
        <v>9</v>
      </c>
      <c r="E447" t="s">
        <v>329</v>
      </c>
      <c r="F447" t="s">
        <v>330</v>
      </c>
      <c r="G447">
        <v>0</v>
      </c>
      <c r="H447">
        <v>0</v>
      </c>
      <c r="I447" t="s">
        <v>3</v>
      </c>
      <c r="J447">
        <v>5</v>
      </c>
      <c r="K447">
        <v>0</v>
      </c>
      <c r="L447" t="s">
        <v>3</v>
      </c>
      <c r="M447" t="s">
        <v>3</v>
      </c>
      <c r="N447">
        <v>0</v>
      </c>
      <c r="P447" t="s">
        <v>331</v>
      </c>
    </row>
    <row r="448" spans="1:28" x14ac:dyDescent="0.2">
      <c r="A448">
        <v>70</v>
      </c>
      <c r="B448">
        <v>1</v>
      </c>
      <c r="D448">
        <v>10</v>
      </c>
      <c r="E448" t="s">
        <v>332</v>
      </c>
      <c r="F448" t="s">
        <v>333</v>
      </c>
      <c r="G448">
        <v>0</v>
      </c>
      <c r="H448">
        <v>0</v>
      </c>
      <c r="I448" t="s">
        <v>334</v>
      </c>
      <c r="J448">
        <v>5</v>
      </c>
      <c r="K448">
        <v>0</v>
      </c>
      <c r="L448" t="s">
        <v>3</v>
      </c>
      <c r="M448" t="s">
        <v>3</v>
      </c>
      <c r="N448">
        <v>0</v>
      </c>
      <c r="P448" t="s">
        <v>335</v>
      </c>
    </row>
    <row r="449" spans="1:16" x14ac:dyDescent="0.2">
      <c r="A449">
        <v>70</v>
      </c>
      <c r="B449">
        <v>1</v>
      </c>
      <c r="D449">
        <v>11</v>
      </c>
      <c r="E449" t="s">
        <v>336</v>
      </c>
      <c r="F449" t="s">
        <v>337</v>
      </c>
      <c r="G449">
        <v>0</v>
      </c>
      <c r="H449">
        <v>0</v>
      </c>
      <c r="I449" t="s">
        <v>338</v>
      </c>
      <c r="J449">
        <v>0</v>
      </c>
      <c r="K449">
        <v>0</v>
      </c>
      <c r="L449" t="s">
        <v>3</v>
      </c>
      <c r="M449" t="s">
        <v>3</v>
      </c>
      <c r="N449">
        <v>0</v>
      </c>
      <c r="P449" t="s">
        <v>339</v>
      </c>
    </row>
    <row r="450" spans="1:16" x14ac:dyDescent="0.2">
      <c r="A450">
        <v>70</v>
      </c>
      <c r="B450">
        <v>1</v>
      </c>
      <c r="D450">
        <v>12</v>
      </c>
      <c r="E450" t="s">
        <v>340</v>
      </c>
      <c r="F450" t="s">
        <v>341</v>
      </c>
      <c r="G450">
        <v>0</v>
      </c>
      <c r="H450">
        <v>0</v>
      </c>
      <c r="I450" t="s">
        <v>342</v>
      </c>
      <c r="J450">
        <v>0</v>
      </c>
      <c r="K450">
        <v>0</v>
      </c>
      <c r="L450" t="s">
        <v>3</v>
      </c>
      <c r="M450" t="s">
        <v>3</v>
      </c>
      <c r="N450">
        <v>0</v>
      </c>
      <c r="P450" t="s">
        <v>343</v>
      </c>
    </row>
    <row r="451" spans="1:16" x14ac:dyDescent="0.2">
      <c r="A451">
        <v>70</v>
      </c>
      <c r="B451">
        <v>1</v>
      </c>
      <c r="D451">
        <v>13</v>
      </c>
      <c r="E451" t="s">
        <v>344</v>
      </c>
      <c r="F451" t="s">
        <v>345</v>
      </c>
      <c r="G451">
        <v>0</v>
      </c>
      <c r="H451">
        <v>0</v>
      </c>
      <c r="I451" t="s">
        <v>346</v>
      </c>
      <c r="J451">
        <v>0</v>
      </c>
      <c r="K451">
        <v>0</v>
      </c>
      <c r="L451" t="s">
        <v>3</v>
      </c>
      <c r="M451" t="s">
        <v>3</v>
      </c>
      <c r="N451">
        <v>0</v>
      </c>
      <c r="P451" t="s">
        <v>347</v>
      </c>
    </row>
    <row r="452" spans="1:16" x14ac:dyDescent="0.2">
      <c r="A452">
        <v>70</v>
      </c>
      <c r="B452">
        <v>1</v>
      </c>
      <c r="D452">
        <v>14</v>
      </c>
      <c r="E452" t="s">
        <v>348</v>
      </c>
      <c r="F452" t="s">
        <v>349</v>
      </c>
      <c r="G452">
        <v>0</v>
      </c>
      <c r="H452">
        <v>0</v>
      </c>
      <c r="I452" t="s">
        <v>3</v>
      </c>
      <c r="J452">
        <v>0</v>
      </c>
      <c r="K452">
        <v>0</v>
      </c>
      <c r="L452" t="s">
        <v>3</v>
      </c>
      <c r="M452" t="s">
        <v>3</v>
      </c>
      <c r="N452">
        <v>0</v>
      </c>
      <c r="P452" t="s">
        <v>3</v>
      </c>
    </row>
    <row r="453" spans="1:16" x14ac:dyDescent="0.2">
      <c r="A453">
        <v>70</v>
      </c>
      <c r="B453">
        <v>1</v>
      </c>
      <c r="D453">
        <v>15</v>
      </c>
      <c r="E453" t="s">
        <v>350</v>
      </c>
      <c r="F453" t="s">
        <v>351</v>
      </c>
      <c r="G453">
        <v>0</v>
      </c>
      <c r="H453">
        <v>0</v>
      </c>
      <c r="I453" t="s">
        <v>3</v>
      </c>
      <c r="J453">
        <v>0</v>
      </c>
      <c r="K453">
        <v>0</v>
      </c>
      <c r="L453" t="s">
        <v>3</v>
      </c>
      <c r="M453" t="s">
        <v>3</v>
      </c>
      <c r="N453">
        <v>0</v>
      </c>
      <c r="P453" t="s">
        <v>352</v>
      </c>
    </row>
    <row r="454" spans="1:16" x14ac:dyDescent="0.2">
      <c r="A454">
        <v>70</v>
      </c>
      <c r="B454">
        <v>1</v>
      </c>
      <c r="D454">
        <v>16</v>
      </c>
      <c r="E454" t="s">
        <v>353</v>
      </c>
      <c r="F454" t="s">
        <v>354</v>
      </c>
      <c r="G454">
        <v>0</v>
      </c>
      <c r="H454">
        <v>0</v>
      </c>
      <c r="I454" t="s">
        <v>3</v>
      </c>
      <c r="J454">
        <v>3</v>
      </c>
      <c r="K454">
        <v>0</v>
      </c>
      <c r="L454" t="s">
        <v>3</v>
      </c>
      <c r="M454" t="s">
        <v>3</v>
      </c>
      <c r="N454">
        <v>0</v>
      </c>
      <c r="P454" t="s">
        <v>3</v>
      </c>
    </row>
    <row r="455" spans="1:16" x14ac:dyDescent="0.2">
      <c r="A455">
        <v>70</v>
      </c>
      <c r="B455">
        <v>1</v>
      </c>
      <c r="D455">
        <v>17</v>
      </c>
      <c r="E455" t="s">
        <v>355</v>
      </c>
      <c r="F455" t="s">
        <v>356</v>
      </c>
      <c r="G455">
        <v>1</v>
      </c>
      <c r="H455">
        <v>0</v>
      </c>
      <c r="I455" t="s">
        <v>3</v>
      </c>
      <c r="J455">
        <v>3</v>
      </c>
      <c r="K455">
        <v>0</v>
      </c>
      <c r="L455" t="s">
        <v>3</v>
      </c>
      <c r="M455" t="s">
        <v>3</v>
      </c>
      <c r="N455">
        <v>0</v>
      </c>
      <c r="P455" t="s">
        <v>3</v>
      </c>
    </row>
    <row r="456" spans="1:16" x14ac:dyDescent="0.2">
      <c r="A456">
        <v>70</v>
      </c>
      <c r="B456">
        <v>1</v>
      </c>
      <c r="D456">
        <v>1</v>
      </c>
      <c r="E456" t="s">
        <v>357</v>
      </c>
      <c r="F456" t="s">
        <v>358</v>
      </c>
      <c r="G456">
        <v>0.9</v>
      </c>
      <c r="H456">
        <v>1</v>
      </c>
      <c r="I456" t="s">
        <v>359</v>
      </c>
      <c r="J456">
        <v>0</v>
      </c>
      <c r="K456">
        <v>0</v>
      </c>
      <c r="L456" t="s">
        <v>3</v>
      </c>
      <c r="M456" t="s">
        <v>3</v>
      </c>
      <c r="N456">
        <v>0</v>
      </c>
      <c r="P456" t="s">
        <v>360</v>
      </c>
    </row>
    <row r="457" spans="1:16" x14ac:dyDescent="0.2">
      <c r="A457">
        <v>70</v>
      </c>
      <c r="B457">
        <v>1</v>
      </c>
      <c r="D457">
        <v>2</v>
      </c>
      <c r="E457" t="s">
        <v>361</v>
      </c>
      <c r="F457" t="s">
        <v>362</v>
      </c>
      <c r="G457">
        <v>0.85</v>
      </c>
      <c r="H457">
        <v>1</v>
      </c>
      <c r="I457" t="s">
        <v>363</v>
      </c>
      <c r="J457">
        <v>0</v>
      </c>
      <c r="K457">
        <v>0</v>
      </c>
      <c r="L457" t="s">
        <v>3</v>
      </c>
      <c r="M457" t="s">
        <v>3</v>
      </c>
      <c r="N457">
        <v>0</v>
      </c>
      <c r="P457" t="s">
        <v>364</v>
      </c>
    </row>
    <row r="458" spans="1:16" x14ac:dyDescent="0.2">
      <c r="A458">
        <v>70</v>
      </c>
      <c r="B458">
        <v>1</v>
      </c>
      <c r="D458">
        <v>3</v>
      </c>
      <c r="E458" t="s">
        <v>365</v>
      </c>
      <c r="F458" t="s">
        <v>366</v>
      </c>
      <c r="G458">
        <v>1.03</v>
      </c>
      <c r="H458">
        <v>0</v>
      </c>
      <c r="I458" t="s">
        <v>3</v>
      </c>
      <c r="J458">
        <v>0</v>
      </c>
      <c r="K458">
        <v>0</v>
      </c>
      <c r="L458" t="s">
        <v>3</v>
      </c>
      <c r="M458" t="s">
        <v>3</v>
      </c>
      <c r="N458">
        <v>0</v>
      </c>
      <c r="P458" t="s">
        <v>367</v>
      </c>
    </row>
    <row r="459" spans="1:16" x14ac:dyDescent="0.2">
      <c r="A459">
        <v>70</v>
      </c>
      <c r="B459">
        <v>1</v>
      </c>
      <c r="D459">
        <v>4</v>
      </c>
      <c r="E459" t="s">
        <v>368</v>
      </c>
      <c r="F459" t="s">
        <v>369</v>
      </c>
      <c r="G459">
        <v>1.1499999999999999</v>
      </c>
      <c r="H459">
        <v>0</v>
      </c>
      <c r="I459" t="s">
        <v>3</v>
      </c>
      <c r="J459">
        <v>0</v>
      </c>
      <c r="K459">
        <v>0</v>
      </c>
      <c r="L459" t="s">
        <v>3</v>
      </c>
      <c r="M459" t="s">
        <v>3</v>
      </c>
      <c r="N459">
        <v>0</v>
      </c>
      <c r="P459" t="s">
        <v>370</v>
      </c>
    </row>
    <row r="460" spans="1:16" x14ac:dyDescent="0.2">
      <c r="A460">
        <v>70</v>
      </c>
      <c r="B460">
        <v>1</v>
      </c>
      <c r="D460">
        <v>5</v>
      </c>
      <c r="E460" t="s">
        <v>371</v>
      </c>
      <c r="F460" t="s">
        <v>372</v>
      </c>
      <c r="G460">
        <v>7</v>
      </c>
      <c r="H460">
        <v>0</v>
      </c>
      <c r="I460" t="s">
        <v>3</v>
      </c>
      <c r="J460">
        <v>0</v>
      </c>
      <c r="K460">
        <v>0</v>
      </c>
      <c r="L460" t="s">
        <v>3</v>
      </c>
      <c r="M460" t="s">
        <v>3</v>
      </c>
      <c r="N460">
        <v>0</v>
      </c>
      <c r="P460" t="s">
        <v>3</v>
      </c>
    </row>
    <row r="461" spans="1:16" x14ac:dyDescent="0.2">
      <c r="A461">
        <v>70</v>
      </c>
      <c r="B461">
        <v>1</v>
      </c>
      <c r="D461">
        <v>6</v>
      </c>
      <c r="E461" t="s">
        <v>373</v>
      </c>
      <c r="F461" t="s">
        <v>3</v>
      </c>
      <c r="G461">
        <v>2</v>
      </c>
      <c r="H461">
        <v>0</v>
      </c>
      <c r="I461" t="s">
        <v>3</v>
      </c>
      <c r="J461">
        <v>0</v>
      </c>
      <c r="K461">
        <v>0</v>
      </c>
      <c r="L461" t="s">
        <v>3</v>
      </c>
      <c r="M461" t="s">
        <v>3</v>
      </c>
      <c r="N461">
        <v>0</v>
      </c>
      <c r="P461" t="s">
        <v>3</v>
      </c>
    </row>
    <row r="463" spans="1:16" x14ac:dyDescent="0.2">
      <c r="A463">
        <v>-1</v>
      </c>
    </row>
    <row r="465" spans="1:50" x14ac:dyDescent="0.2">
      <c r="A465" s="4">
        <v>75</v>
      </c>
      <c r="B465" s="4" t="s">
        <v>374</v>
      </c>
      <c r="C465" s="4">
        <v>2024</v>
      </c>
      <c r="D465" s="4">
        <v>0</v>
      </c>
      <c r="E465" s="4">
        <v>9</v>
      </c>
      <c r="F465" s="4">
        <v>0</v>
      </c>
      <c r="G465" s="4">
        <v>0</v>
      </c>
      <c r="H465" s="4">
        <v>1</v>
      </c>
      <c r="I465" s="4">
        <v>0</v>
      </c>
      <c r="J465" s="4">
        <v>1</v>
      </c>
      <c r="K465" s="4">
        <v>0</v>
      </c>
      <c r="L465" s="4">
        <v>0</v>
      </c>
      <c r="M465" s="4">
        <v>0</v>
      </c>
      <c r="N465" s="4">
        <v>61975248</v>
      </c>
      <c r="O465" s="4">
        <v>1</v>
      </c>
    </row>
    <row r="466" spans="1:50" x14ac:dyDescent="0.2">
      <c r="A466" s="6">
        <v>2</v>
      </c>
      <c r="B466" s="6" t="s">
        <v>375</v>
      </c>
      <c r="C466" s="6" t="s">
        <v>376</v>
      </c>
      <c r="D466" s="6">
        <v>0</v>
      </c>
      <c r="E466" s="6">
        <v>0</v>
      </c>
      <c r="F466" s="6">
        <v>0</v>
      </c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>
        <v>61975249</v>
      </c>
    </row>
    <row r="467" spans="1:50" x14ac:dyDescent="0.2">
      <c r="A467" s="6">
        <v>1</v>
      </c>
      <c r="B467" s="6" t="s">
        <v>377</v>
      </c>
      <c r="C467" s="6" t="s">
        <v>378</v>
      </c>
      <c r="D467" s="6">
        <v>2024</v>
      </c>
      <c r="E467" s="6">
        <v>9</v>
      </c>
      <c r="F467" s="6">
        <v>1</v>
      </c>
      <c r="G467" s="6">
        <v>1</v>
      </c>
      <c r="H467" s="6">
        <v>0</v>
      </c>
      <c r="I467" s="6">
        <v>2</v>
      </c>
      <c r="J467" s="6">
        <v>1</v>
      </c>
      <c r="K467" s="6">
        <v>1</v>
      </c>
      <c r="L467" s="6">
        <v>1</v>
      </c>
      <c r="M467" s="6">
        <v>1</v>
      </c>
      <c r="N467" s="6">
        <v>1</v>
      </c>
      <c r="O467" s="6">
        <v>1</v>
      </c>
      <c r="P467" s="6">
        <v>1</v>
      </c>
      <c r="Q467" s="6">
        <v>1</v>
      </c>
      <c r="R467" s="6" t="s">
        <v>3</v>
      </c>
      <c r="S467" s="6" t="s">
        <v>3</v>
      </c>
      <c r="T467" s="6" t="s">
        <v>3</v>
      </c>
      <c r="U467" s="6" t="s">
        <v>3</v>
      </c>
      <c r="V467" s="6" t="s">
        <v>3</v>
      </c>
      <c r="W467" s="6" t="s">
        <v>3</v>
      </c>
      <c r="X467" s="6" t="s">
        <v>3</v>
      </c>
      <c r="Y467" s="6" t="s">
        <v>3</v>
      </c>
      <c r="Z467" s="6" t="s">
        <v>3</v>
      </c>
      <c r="AA467" s="6" t="s">
        <v>3</v>
      </c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>
        <v>61975250</v>
      </c>
      <c r="AO467" s="6" t="s">
        <v>379</v>
      </c>
      <c r="AP467" s="6" t="s">
        <v>380</v>
      </c>
      <c r="AQ467" s="6">
        <v>45527</v>
      </c>
      <c r="AR467" s="6">
        <v>348</v>
      </c>
      <c r="AS467" s="6" t="s">
        <v>381</v>
      </c>
      <c r="AT467" s="6" t="s">
        <v>382</v>
      </c>
      <c r="AU467" s="6" t="s">
        <v>380</v>
      </c>
      <c r="AV467" s="6">
        <v>44837</v>
      </c>
      <c r="AW467" s="6">
        <v>473</v>
      </c>
      <c r="AX467" s="6" t="s">
        <v>383</v>
      </c>
    </row>
    <row r="471" spans="1:50" x14ac:dyDescent="0.2">
      <c r="A471">
        <v>65</v>
      </c>
      <c r="C471">
        <v>1</v>
      </c>
      <c r="D471">
        <v>0</v>
      </c>
      <c r="E47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5"/>
  <sheetViews>
    <sheetView workbookViewId="0"/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384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72190</v>
      </c>
      <c r="M1" s="2">
        <v>10</v>
      </c>
      <c r="N1" s="2">
        <v>12</v>
      </c>
      <c r="O1" s="2">
        <v>1</v>
      </c>
      <c r="P1" s="2">
        <v>0</v>
      </c>
      <c r="Q1" s="2">
        <v>4</v>
      </c>
    </row>
    <row r="12" spans="1:133" x14ac:dyDescent="0.2">
      <c r="A12" s="8">
        <v>1</v>
      </c>
      <c r="B12" s="8">
        <v>53</v>
      </c>
      <c r="C12" s="8">
        <v>0</v>
      </c>
      <c r="D12" s="8"/>
      <c r="E12" s="8">
        <v>0</v>
      </c>
      <c r="F12" s="8" t="s">
        <v>4</v>
      </c>
      <c r="G12" s="8" t="s">
        <v>5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/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3</v>
      </c>
      <c r="AC12" s="8" t="s">
        <v>3</v>
      </c>
      <c r="AD12" s="8" t="s">
        <v>3</v>
      </c>
      <c r="AE12" s="8" t="s">
        <v>3</v>
      </c>
      <c r="AF12" s="8" t="s">
        <v>3</v>
      </c>
      <c r="AG12" s="8" t="s">
        <v>3</v>
      </c>
      <c r="AH12" s="8" t="s">
        <v>3</v>
      </c>
      <c r="AI12" s="8" t="s">
        <v>3</v>
      </c>
      <c r="AJ12" s="8" t="s">
        <v>3</v>
      </c>
      <c r="AK12" s="8"/>
      <c r="AL12" s="8" t="s">
        <v>3</v>
      </c>
      <c r="AM12" s="8" t="s">
        <v>3</v>
      </c>
      <c r="AN12" s="8" t="s">
        <v>3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3</v>
      </c>
      <c r="AY12" s="8" t="s">
        <v>3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6</v>
      </c>
      <c r="BI12" s="8" t="s">
        <v>7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 t="s">
        <v>8</v>
      </c>
      <c r="BZ12" s="8" t="s">
        <v>9</v>
      </c>
      <c r="CA12" s="8" t="s">
        <v>10</v>
      </c>
      <c r="CB12" s="8" t="s">
        <v>10</v>
      </c>
      <c r="CC12" s="8" t="s">
        <v>10</v>
      </c>
      <c r="CD12" s="8" t="s">
        <v>10</v>
      </c>
      <c r="CE12" s="8" t="s">
        <v>11</v>
      </c>
      <c r="CF12" s="8">
        <v>0</v>
      </c>
      <c r="CG12" s="8">
        <v>0</v>
      </c>
      <c r="CH12" s="8">
        <v>487096328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12</v>
      </c>
      <c r="CR12" s="8" t="s">
        <v>13</v>
      </c>
      <c r="CS12" s="8">
        <v>45796</v>
      </c>
      <c r="CT12" s="8">
        <v>533</v>
      </c>
      <c r="CU12" s="8">
        <v>14</v>
      </c>
      <c r="CV12" s="8" t="s">
        <v>527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 x14ac:dyDescent="0.2">
      <c r="A14" s="8">
        <v>22</v>
      </c>
      <c r="B14" s="8">
        <v>1</v>
      </c>
      <c r="C14" s="8">
        <v>0</v>
      </c>
      <c r="D14" s="8">
        <v>61975248</v>
      </c>
      <c r="E14" s="8">
        <v>0</v>
      </c>
      <c r="F14" s="8">
        <v>2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 x14ac:dyDescent="0.2">
      <c r="A16" s="9">
        <v>3</v>
      </c>
      <c r="B16" s="9">
        <v>1</v>
      </c>
      <c r="C16" s="9" t="s">
        <v>14</v>
      </c>
      <c r="D16" s="9" t="s">
        <v>15</v>
      </c>
      <c r="E16" s="10">
        <f>ROUND((Source!F77)/1000,2)</f>
        <v>0</v>
      </c>
      <c r="F16" s="10">
        <f>ROUND((Source!F78)/1000,2)</f>
        <v>0</v>
      </c>
      <c r="G16" s="10">
        <f>ROUND((Source!F69)/1000,2)</f>
        <v>0</v>
      </c>
      <c r="H16" s="10">
        <f>ROUND((Source!F79)/1000+(Source!F80)/1000,2)</f>
        <v>0</v>
      </c>
      <c r="I16" s="10">
        <f>E16+F16+G16+H16</f>
        <v>0</v>
      </c>
      <c r="J16" s="10">
        <f>ROUND((Source!F75+Source!F74)/1000,2)</f>
        <v>0</v>
      </c>
      <c r="K16" s="10">
        <v>0</v>
      </c>
      <c r="L16" s="10">
        <v>0</v>
      </c>
      <c r="M16" s="10">
        <v>0</v>
      </c>
      <c r="N16" s="10">
        <f>I16+L16+M16</f>
        <v>0</v>
      </c>
      <c r="AI16" s="9">
        <v>0</v>
      </c>
      <c r="AJ16" s="9">
        <v>-1</v>
      </c>
      <c r="AK16" s="9" t="s">
        <v>3</v>
      </c>
      <c r="AL16" s="9" t="s">
        <v>3</v>
      </c>
      <c r="AM16" s="9" t="s">
        <v>3</v>
      </c>
      <c r="AN16" s="9">
        <v>0</v>
      </c>
      <c r="AO16" s="9" t="s">
        <v>3</v>
      </c>
      <c r="AP16" s="9" t="s">
        <v>3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</row>
    <row r="17" spans="1:63" x14ac:dyDescent="0.2">
      <c r="A17" s="9">
        <v>3</v>
      </c>
      <c r="B17" s="9">
        <v>2</v>
      </c>
      <c r="C17" s="9" t="s">
        <v>85</v>
      </c>
      <c r="D17" s="9" t="s">
        <v>86</v>
      </c>
      <c r="E17" s="10">
        <f>ROUND((Source!F320)/1000,2)</f>
        <v>30.36</v>
      </c>
      <c r="F17" s="10">
        <f>ROUND((Source!F321)/1000,2)</f>
        <v>8.94</v>
      </c>
      <c r="G17" s="10">
        <f>ROUND((Source!F312)/1000,2)</f>
        <v>0</v>
      </c>
      <c r="H17" s="10">
        <f>ROUND((Source!F322)/1000+(Source!F323)/1000,2)</f>
        <v>0</v>
      </c>
      <c r="I17" s="10">
        <f>E17+F17+G17+H17</f>
        <v>39.299999999999997</v>
      </c>
      <c r="J17" s="10">
        <f>ROUND((Source!F318+Source!F317)/1000,2)</f>
        <v>7.83</v>
      </c>
      <c r="K17" s="10">
        <v>45.63</v>
      </c>
      <c r="L17" s="10">
        <v>0</v>
      </c>
      <c r="M17" s="10">
        <v>0</v>
      </c>
      <c r="N17" s="10">
        <f>I17+L17+M17</f>
        <v>39.299999999999997</v>
      </c>
      <c r="AI17" s="9">
        <v>0</v>
      </c>
      <c r="AJ17" s="9">
        <v>-1</v>
      </c>
      <c r="AK17" s="9" t="s">
        <v>3</v>
      </c>
      <c r="AL17" s="9" t="s">
        <v>3</v>
      </c>
      <c r="AM17" s="9" t="s">
        <v>3</v>
      </c>
      <c r="AN17" s="9">
        <v>0</v>
      </c>
      <c r="AO17" s="9" t="s">
        <v>3</v>
      </c>
      <c r="AP17" s="9" t="s">
        <v>3</v>
      </c>
      <c r="AT17" s="10">
        <v>27203.08</v>
      </c>
      <c r="AU17" s="10">
        <v>18425.490000000002</v>
      </c>
      <c r="AV17" s="10">
        <v>0</v>
      </c>
      <c r="AW17" s="10">
        <v>0</v>
      </c>
      <c r="AX17" s="10">
        <v>0</v>
      </c>
      <c r="AY17" s="10">
        <v>952</v>
      </c>
      <c r="AZ17" s="10">
        <v>913.34</v>
      </c>
      <c r="BA17" s="10">
        <v>6912.25</v>
      </c>
      <c r="BB17" s="10">
        <v>30363.23</v>
      </c>
      <c r="BC17" s="10">
        <v>8940.31</v>
      </c>
      <c r="BD17" s="10">
        <v>0</v>
      </c>
      <c r="BE17" s="10">
        <v>0</v>
      </c>
      <c r="BF17" s="10">
        <v>14.600245900000001</v>
      </c>
      <c r="BG17" s="10">
        <v>1.8309571</v>
      </c>
      <c r="BH17" s="10">
        <v>0</v>
      </c>
      <c r="BI17" s="10">
        <v>7792.91</v>
      </c>
      <c r="BJ17" s="10">
        <v>4307.55</v>
      </c>
      <c r="BK17" s="10">
        <v>39303.54</v>
      </c>
    </row>
    <row r="18" spans="1:63" x14ac:dyDescent="0.2">
      <c r="A18" s="9">
        <v>3</v>
      </c>
      <c r="B18" s="9">
        <v>3</v>
      </c>
      <c r="C18" s="9" t="s">
        <v>282</v>
      </c>
      <c r="D18" s="9" t="s">
        <v>283</v>
      </c>
      <c r="E18" s="10">
        <f>ROUND((Source!F393)/1000,2)</f>
        <v>0</v>
      </c>
      <c r="F18" s="10">
        <f>ROUND((Source!F394)/1000,2)</f>
        <v>0</v>
      </c>
      <c r="G18" s="10">
        <f>ROUND((Source!F385)/1000,2)</f>
        <v>0</v>
      </c>
      <c r="H18" s="10">
        <f>ROUND((Source!F395)/1000+(Source!F396)/1000,2)</f>
        <v>5.9</v>
      </c>
      <c r="I18" s="10">
        <f>E18+F18+G18+H18</f>
        <v>5.9</v>
      </c>
      <c r="J18" s="10">
        <f>ROUND((Source!F391+Source!F390)/1000,2)</f>
        <v>2.81</v>
      </c>
      <c r="K18" s="10">
        <v>2.81</v>
      </c>
      <c r="L18" s="10">
        <v>0</v>
      </c>
      <c r="M18" s="10">
        <v>0</v>
      </c>
      <c r="N18" s="10">
        <f>I18+L18+M18</f>
        <v>5.9</v>
      </c>
      <c r="AI18" s="9">
        <v>0</v>
      </c>
      <c r="AJ18" s="9">
        <v>-1</v>
      </c>
      <c r="AK18" s="9" t="s">
        <v>3</v>
      </c>
      <c r="AL18" s="9" t="s">
        <v>3</v>
      </c>
      <c r="AM18" s="9" t="s">
        <v>3</v>
      </c>
      <c r="AN18" s="9">
        <v>0</v>
      </c>
      <c r="AO18" s="9" t="s">
        <v>3</v>
      </c>
      <c r="AP18" s="9" t="s">
        <v>3</v>
      </c>
      <c r="AT18" s="10">
        <v>2811.6800000000003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2811.6800000000003</v>
      </c>
      <c r="BB18" s="10">
        <v>0</v>
      </c>
      <c r="BC18" s="10">
        <v>0</v>
      </c>
      <c r="BD18" s="10">
        <v>5904.53</v>
      </c>
      <c r="BE18" s="10">
        <v>0</v>
      </c>
      <c r="BF18" s="10">
        <v>4.2950400000000002</v>
      </c>
      <c r="BG18" s="10">
        <v>0</v>
      </c>
      <c r="BH18" s="10">
        <v>0</v>
      </c>
      <c r="BI18" s="10">
        <v>2080.64</v>
      </c>
      <c r="BJ18" s="10">
        <v>1012.21</v>
      </c>
      <c r="BK18" s="10">
        <v>5904.53</v>
      </c>
    </row>
    <row r="20" spans="1:63" x14ac:dyDescent="0.2">
      <c r="A20" s="2">
        <v>51</v>
      </c>
      <c r="E20" s="2">
        <v>30.36</v>
      </c>
      <c r="F20" s="2">
        <v>8.94</v>
      </c>
      <c r="G20" s="2">
        <v>0</v>
      </c>
      <c r="H20" s="2">
        <v>5.9</v>
      </c>
      <c r="I20" s="2">
        <v>45.2</v>
      </c>
      <c r="J20" s="2">
        <v>10.64</v>
      </c>
      <c r="K20" s="2">
        <v>48.44</v>
      </c>
      <c r="L20" s="2">
        <v>0</v>
      </c>
      <c r="M20" s="2">
        <v>0</v>
      </c>
      <c r="N20" s="2">
        <v>45.2</v>
      </c>
    </row>
    <row r="22" spans="1:63" x14ac:dyDescent="0.2">
      <c r="A22" s="11">
        <v>50</v>
      </c>
      <c r="B22" s="11">
        <v>0</v>
      </c>
      <c r="C22" s="11">
        <v>0</v>
      </c>
      <c r="D22" s="11">
        <v>1</v>
      </c>
      <c r="E22" s="11">
        <v>201</v>
      </c>
      <c r="F22" s="11">
        <v>30014.76</v>
      </c>
      <c r="G22" s="11" t="s">
        <v>31</v>
      </c>
      <c r="H22" s="11" t="s">
        <v>32</v>
      </c>
      <c r="I22" s="11"/>
      <c r="J22" s="11"/>
      <c r="K22" s="11">
        <v>201</v>
      </c>
      <c r="L22" s="11">
        <v>1</v>
      </c>
      <c r="M22" s="11">
        <v>3</v>
      </c>
      <c r="N22" s="11" t="s">
        <v>3</v>
      </c>
      <c r="O22" s="11">
        <v>2</v>
      </c>
      <c r="P22" s="11"/>
    </row>
    <row r="23" spans="1:63" x14ac:dyDescent="0.2">
      <c r="A23" s="11">
        <v>50</v>
      </c>
      <c r="B23" s="11">
        <v>0</v>
      </c>
      <c r="C23" s="11">
        <v>0</v>
      </c>
      <c r="D23" s="11">
        <v>1</v>
      </c>
      <c r="E23" s="11">
        <v>202</v>
      </c>
      <c r="F23" s="11">
        <v>18425.490000000002</v>
      </c>
      <c r="G23" s="11" t="s">
        <v>33</v>
      </c>
      <c r="H23" s="11" t="s">
        <v>34</v>
      </c>
      <c r="I23" s="11"/>
      <c r="J23" s="11"/>
      <c r="K23" s="11">
        <v>202</v>
      </c>
      <c r="L23" s="11">
        <v>2</v>
      </c>
      <c r="M23" s="11">
        <v>3</v>
      </c>
      <c r="N23" s="11" t="s">
        <v>3</v>
      </c>
      <c r="O23" s="11">
        <v>2</v>
      </c>
      <c r="P23" s="11"/>
    </row>
    <row r="24" spans="1:63" x14ac:dyDescent="0.2">
      <c r="A24" s="11">
        <v>50</v>
      </c>
      <c r="B24" s="11">
        <v>0</v>
      </c>
      <c r="C24" s="11">
        <v>0</v>
      </c>
      <c r="D24" s="11">
        <v>1</v>
      </c>
      <c r="E24" s="11">
        <v>222</v>
      </c>
      <c r="F24" s="11">
        <v>0</v>
      </c>
      <c r="G24" s="11" t="s">
        <v>35</v>
      </c>
      <c r="H24" s="11" t="s">
        <v>36</v>
      </c>
      <c r="I24" s="11"/>
      <c r="J24" s="11"/>
      <c r="K24" s="11">
        <v>222</v>
      </c>
      <c r="L24" s="11">
        <v>3</v>
      </c>
      <c r="M24" s="11">
        <v>3</v>
      </c>
      <c r="N24" s="11" t="s">
        <v>3</v>
      </c>
      <c r="O24" s="11">
        <v>2</v>
      </c>
      <c r="P24" s="11"/>
    </row>
    <row r="25" spans="1:63" x14ac:dyDescent="0.2">
      <c r="A25" s="11">
        <v>50</v>
      </c>
      <c r="B25" s="11">
        <v>0</v>
      </c>
      <c r="C25" s="11">
        <v>0</v>
      </c>
      <c r="D25" s="11">
        <v>1</v>
      </c>
      <c r="E25" s="11">
        <v>225</v>
      </c>
      <c r="F25" s="11">
        <v>18425.490000000002</v>
      </c>
      <c r="G25" s="11" t="s">
        <v>37</v>
      </c>
      <c r="H25" s="11" t="s">
        <v>38</v>
      </c>
      <c r="I25" s="11"/>
      <c r="J25" s="11"/>
      <c r="K25" s="11">
        <v>225</v>
      </c>
      <c r="L25" s="11">
        <v>4</v>
      </c>
      <c r="M25" s="11">
        <v>3</v>
      </c>
      <c r="N25" s="11" t="s">
        <v>3</v>
      </c>
      <c r="O25" s="11">
        <v>2</v>
      </c>
      <c r="P25" s="11"/>
    </row>
    <row r="26" spans="1:63" x14ac:dyDescent="0.2">
      <c r="A26" s="11">
        <v>50</v>
      </c>
      <c r="B26" s="11">
        <v>0</v>
      </c>
      <c r="C26" s="11">
        <v>0</v>
      </c>
      <c r="D26" s="11">
        <v>1</v>
      </c>
      <c r="E26" s="11">
        <v>226</v>
      </c>
      <c r="F26" s="11">
        <v>18425.490000000002</v>
      </c>
      <c r="G26" s="11" t="s">
        <v>39</v>
      </c>
      <c r="H26" s="11" t="s">
        <v>40</v>
      </c>
      <c r="I26" s="11"/>
      <c r="J26" s="11"/>
      <c r="K26" s="11">
        <v>226</v>
      </c>
      <c r="L26" s="11">
        <v>5</v>
      </c>
      <c r="M26" s="11">
        <v>3</v>
      </c>
      <c r="N26" s="11" t="s">
        <v>3</v>
      </c>
      <c r="O26" s="11">
        <v>2</v>
      </c>
      <c r="P26" s="11"/>
    </row>
    <row r="27" spans="1:63" x14ac:dyDescent="0.2">
      <c r="A27" s="11">
        <v>50</v>
      </c>
      <c r="B27" s="11">
        <v>0</v>
      </c>
      <c r="C27" s="11">
        <v>0</v>
      </c>
      <c r="D27" s="11">
        <v>1</v>
      </c>
      <c r="E27" s="11">
        <v>227</v>
      </c>
      <c r="F27" s="11">
        <v>0</v>
      </c>
      <c r="G27" s="11" t="s">
        <v>41</v>
      </c>
      <c r="H27" s="11" t="s">
        <v>42</v>
      </c>
      <c r="I27" s="11"/>
      <c r="J27" s="11"/>
      <c r="K27" s="11">
        <v>227</v>
      </c>
      <c r="L27" s="11">
        <v>6</v>
      </c>
      <c r="M27" s="11">
        <v>3</v>
      </c>
      <c r="N27" s="11" t="s">
        <v>3</v>
      </c>
      <c r="O27" s="11">
        <v>2</v>
      </c>
      <c r="P27" s="11"/>
    </row>
    <row r="28" spans="1:63" x14ac:dyDescent="0.2">
      <c r="A28" s="11">
        <v>50</v>
      </c>
      <c r="B28" s="11">
        <v>0</v>
      </c>
      <c r="C28" s="11">
        <v>0</v>
      </c>
      <c r="D28" s="11">
        <v>1</v>
      </c>
      <c r="E28" s="11">
        <v>228</v>
      </c>
      <c r="F28" s="11">
        <v>18425.490000000002</v>
      </c>
      <c r="G28" s="11" t="s">
        <v>43</v>
      </c>
      <c r="H28" s="11" t="s">
        <v>44</v>
      </c>
      <c r="I28" s="11"/>
      <c r="J28" s="11"/>
      <c r="K28" s="11">
        <v>228</v>
      </c>
      <c r="L28" s="11">
        <v>7</v>
      </c>
      <c r="M28" s="11">
        <v>3</v>
      </c>
      <c r="N28" s="11" t="s">
        <v>3</v>
      </c>
      <c r="O28" s="11">
        <v>2</v>
      </c>
      <c r="P28" s="11"/>
    </row>
    <row r="29" spans="1:63" x14ac:dyDescent="0.2">
      <c r="A29" s="11">
        <v>50</v>
      </c>
      <c r="B29" s="11">
        <v>0</v>
      </c>
      <c r="C29" s="11">
        <v>0</v>
      </c>
      <c r="D29" s="11">
        <v>1</v>
      </c>
      <c r="E29" s="11">
        <v>216</v>
      </c>
      <c r="F29" s="11">
        <v>0</v>
      </c>
      <c r="G29" s="11" t="s">
        <v>45</v>
      </c>
      <c r="H29" s="11" t="s">
        <v>46</v>
      </c>
      <c r="I29" s="11"/>
      <c r="J29" s="11"/>
      <c r="K29" s="11">
        <v>216</v>
      </c>
      <c r="L29" s="11">
        <v>8</v>
      </c>
      <c r="M29" s="11">
        <v>3</v>
      </c>
      <c r="N29" s="11" t="s">
        <v>3</v>
      </c>
      <c r="O29" s="11">
        <v>2</v>
      </c>
      <c r="P29" s="11"/>
    </row>
    <row r="30" spans="1:63" x14ac:dyDescent="0.2">
      <c r="A30" s="11">
        <v>50</v>
      </c>
      <c r="B30" s="11">
        <v>0</v>
      </c>
      <c r="C30" s="11">
        <v>0</v>
      </c>
      <c r="D30" s="11">
        <v>1</v>
      </c>
      <c r="E30" s="11">
        <v>223</v>
      </c>
      <c r="F30" s="11">
        <v>0</v>
      </c>
      <c r="G30" s="11" t="s">
        <v>47</v>
      </c>
      <c r="H30" s="11" t="s">
        <v>48</v>
      </c>
      <c r="I30" s="11"/>
      <c r="J30" s="11"/>
      <c r="K30" s="11">
        <v>223</v>
      </c>
      <c r="L30" s="11">
        <v>9</v>
      </c>
      <c r="M30" s="11">
        <v>3</v>
      </c>
      <c r="N30" s="11" t="s">
        <v>3</v>
      </c>
      <c r="O30" s="11">
        <v>2</v>
      </c>
      <c r="P30" s="11"/>
    </row>
    <row r="31" spans="1:63" x14ac:dyDescent="0.2">
      <c r="A31" s="11">
        <v>50</v>
      </c>
      <c r="B31" s="11">
        <v>0</v>
      </c>
      <c r="C31" s="11">
        <v>0</v>
      </c>
      <c r="D31" s="11">
        <v>1</v>
      </c>
      <c r="E31" s="11">
        <v>229</v>
      </c>
      <c r="F31" s="11">
        <v>0</v>
      </c>
      <c r="G31" s="11" t="s">
        <v>49</v>
      </c>
      <c r="H31" s="11" t="s">
        <v>50</v>
      </c>
      <c r="I31" s="11"/>
      <c r="J31" s="11"/>
      <c r="K31" s="11">
        <v>229</v>
      </c>
      <c r="L31" s="11">
        <v>10</v>
      </c>
      <c r="M31" s="11">
        <v>3</v>
      </c>
      <c r="N31" s="11" t="s">
        <v>3</v>
      </c>
      <c r="O31" s="11">
        <v>2</v>
      </c>
      <c r="P31" s="11"/>
    </row>
    <row r="32" spans="1:63" x14ac:dyDescent="0.2">
      <c r="A32" s="11">
        <v>50</v>
      </c>
      <c r="B32" s="11">
        <v>0</v>
      </c>
      <c r="C32" s="11">
        <v>0</v>
      </c>
      <c r="D32" s="11">
        <v>1</v>
      </c>
      <c r="E32" s="11">
        <v>203</v>
      </c>
      <c r="F32" s="11">
        <v>952</v>
      </c>
      <c r="G32" s="11" t="s">
        <v>51</v>
      </c>
      <c r="H32" s="11" t="s">
        <v>52</v>
      </c>
      <c r="I32" s="11"/>
      <c r="J32" s="11"/>
      <c r="K32" s="11">
        <v>203</v>
      </c>
      <c r="L32" s="11">
        <v>11</v>
      </c>
      <c r="M32" s="11">
        <v>3</v>
      </c>
      <c r="N32" s="11" t="s">
        <v>3</v>
      </c>
      <c r="O32" s="11">
        <v>2</v>
      </c>
      <c r="P32" s="11"/>
    </row>
    <row r="33" spans="1:16" x14ac:dyDescent="0.2">
      <c r="A33" s="11">
        <v>50</v>
      </c>
      <c r="B33" s="11">
        <v>0</v>
      </c>
      <c r="C33" s="11">
        <v>0</v>
      </c>
      <c r="D33" s="11">
        <v>1</v>
      </c>
      <c r="E33" s="11">
        <v>231</v>
      </c>
      <c r="F33" s="11">
        <v>0</v>
      </c>
      <c r="G33" s="11" t="s">
        <v>53</v>
      </c>
      <c r="H33" s="11" t="s">
        <v>54</v>
      </c>
      <c r="I33" s="11"/>
      <c r="J33" s="11"/>
      <c r="K33" s="11">
        <v>231</v>
      </c>
      <c r="L33" s="11">
        <v>12</v>
      </c>
      <c r="M33" s="11">
        <v>3</v>
      </c>
      <c r="N33" s="11" t="s">
        <v>3</v>
      </c>
      <c r="O33" s="11">
        <v>2</v>
      </c>
      <c r="P33" s="11"/>
    </row>
    <row r="34" spans="1:16" x14ac:dyDescent="0.2">
      <c r="A34" s="11">
        <v>50</v>
      </c>
      <c r="B34" s="11">
        <v>0</v>
      </c>
      <c r="C34" s="11">
        <v>0</v>
      </c>
      <c r="D34" s="11">
        <v>1</v>
      </c>
      <c r="E34" s="11">
        <v>204</v>
      </c>
      <c r="F34" s="11">
        <v>913.34</v>
      </c>
      <c r="G34" s="11" t="s">
        <v>55</v>
      </c>
      <c r="H34" s="11" t="s">
        <v>56</v>
      </c>
      <c r="I34" s="11"/>
      <c r="J34" s="11"/>
      <c r="K34" s="11">
        <v>204</v>
      </c>
      <c r="L34" s="11">
        <v>13</v>
      </c>
      <c r="M34" s="11">
        <v>3</v>
      </c>
      <c r="N34" s="11" t="s">
        <v>3</v>
      </c>
      <c r="O34" s="11">
        <v>2</v>
      </c>
      <c r="P34" s="11"/>
    </row>
    <row r="35" spans="1:16" x14ac:dyDescent="0.2">
      <c r="A35" s="11">
        <v>50</v>
      </c>
      <c r="B35" s="11">
        <v>0</v>
      </c>
      <c r="C35" s="11">
        <v>0</v>
      </c>
      <c r="D35" s="11">
        <v>1</v>
      </c>
      <c r="E35" s="11">
        <v>205</v>
      </c>
      <c r="F35" s="11">
        <v>9723.9299999999985</v>
      </c>
      <c r="G35" s="11" t="s">
        <v>57</v>
      </c>
      <c r="H35" s="11" t="s">
        <v>58</v>
      </c>
      <c r="I35" s="11"/>
      <c r="J35" s="11"/>
      <c r="K35" s="11">
        <v>205</v>
      </c>
      <c r="L35" s="11">
        <v>14</v>
      </c>
      <c r="M35" s="11">
        <v>3</v>
      </c>
      <c r="N35" s="11" t="s">
        <v>3</v>
      </c>
      <c r="O35" s="11">
        <v>2</v>
      </c>
      <c r="P35" s="11"/>
    </row>
    <row r="36" spans="1:16" x14ac:dyDescent="0.2">
      <c r="A36" s="11">
        <v>50</v>
      </c>
      <c r="B36" s="11">
        <v>0</v>
      </c>
      <c r="C36" s="11">
        <v>0</v>
      </c>
      <c r="D36" s="11">
        <v>1</v>
      </c>
      <c r="E36" s="11">
        <v>232</v>
      </c>
      <c r="F36" s="11">
        <v>0</v>
      </c>
      <c r="G36" s="11" t="s">
        <v>59</v>
      </c>
      <c r="H36" s="11" t="s">
        <v>60</v>
      </c>
      <c r="I36" s="11"/>
      <c r="J36" s="11"/>
      <c r="K36" s="11">
        <v>232</v>
      </c>
      <c r="L36" s="11">
        <v>15</v>
      </c>
      <c r="M36" s="11">
        <v>3</v>
      </c>
      <c r="N36" s="11" t="s">
        <v>3</v>
      </c>
      <c r="O36" s="11">
        <v>2</v>
      </c>
      <c r="P36" s="11"/>
    </row>
    <row r="37" spans="1:16" x14ac:dyDescent="0.2">
      <c r="A37" s="11">
        <v>50</v>
      </c>
      <c r="B37" s="11">
        <v>0</v>
      </c>
      <c r="C37" s="11">
        <v>0</v>
      </c>
      <c r="D37" s="11">
        <v>1</v>
      </c>
      <c r="E37" s="11">
        <v>214</v>
      </c>
      <c r="F37" s="11">
        <v>30363.23</v>
      </c>
      <c r="G37" s="11" t="s">
        <v>61</v>
      </c>
      <c r="H37" s="11" t="s">
        <v>62</v>
      </c>
      <c r="I37" s="11"/>
      <c r="J37" s="11"/>
      <c r="K37" s="11">
        <v>214</v>
      </c>
      <c r="L37" s="11">
        <v>16</v>
      </c>
      <c r="M37" s="11">
        <v>3</v>
      </c>
      <c r="N37" s="11" t="s">
        <v>3</v>
      </c>
      <c r="O37" s="11">
        <v>2</v>
      </c>
      <c r="P37" s="11"/>
    </row>
    <row r="38" spans="1:16" x14ac:dyDescent="0.2">
      <c r="A38" s="11">
        <v>50</v>
      </c>
      <c r="B38" s="11">
        <v>0</v>
      </c>
      <c r="C38" s="11">
        <v>0</v>
      </c>
      <c r="D38" s="11">
        <v>1</v>
      </c>
      <c r="E38" s="11">
        <v>215</v>
      </c>
      <c r="F38" s="11">
        <v>8940.31</v>
      </c>
      <c r="G38" s="11" t="s">
        <v>63</v>
      </c>
      <c r="H38" s="11" t="s">
        <v>64</v>
      </c>
      <c r="I38" s="11"/>
      <c r="J38" s="11"/>
      <c r="K38" s="11">
        <v>215</v>
      </c>
      <c r="L38" s="11">
        <v>17</v>
      </c>
      <c r="M38" s="11">
        <v>3</v>
      </c>
      <c r="N38" s="11" t="s">
        <v>3</v>
      </c>
      <c r="O38" s="11">
        <v>2</v>
      </c>
      <c r="P38" s="11"/>
    </row>
    <row r="39" spans="1:16" x14ac:dyDescent="0.2">
      <c r="A39" s="11">
        <v>50</v>
      </c>
      <c r="B39" s="11">
        <v>0</v>
      </c>
      <c r="C39" s="11">
        <v>0</v>
      </c>
      <c r="D39" s="11">
        <v>1</v>
      </c>
      <c r="E39" s="11">
        <v>217</v>
      </c>
      <c r="F39" s="11">
        <v>5904.53</v>
      </c>
      <c r="G39" s="11" t="s">
        <v>65</v>
      </c>
      <c r="H39" s="11" t="s">
        <v>66</v>
      </c>
      <c r="I39" s="11"/>
      <c r="J39" s="11"/>
      <c r="K39" s="11">
        <v>217</v>
      </c>
      <c r="L39" s="11">
        <v>18</v>
      </c>
      <c r="M39" s="11">
        <v>3</v>
      </c>
      <c r="N39" s="11" t="s">
        <v>3</v>
      </c>
      <c r="O39" s="11">
        <v>2</v>
      </c>
      <c r="P39" s="11"/>
    </row>
    <row r="40" spans="1:16" x14ac:dyDescent="0.2">
      <c r="A40" s="11">
        <v>50</v>
      </c>
      <c r="B40" s="11">
        <v>0</v>
      </c>
      <c r="C40" s="11">
        <v>0</v>
      </c>
      <c r="D40" s="11">
        <v>1</v>
      </c>
      <c r="E40" s="11">
        <v>230</v>
      </c>
      <c r="F40" s="11">
        <v>0</v>
      </c>
      <c r="G40" s="11" t="s">
        <v>67</v>
      </c>
      <c r="H40" s="11" t="s">
        <v>68</v>
      </c>
      <c r="I40" s="11"/>
      <c r="J40" s="11"/>
      <c r="K40" s="11">
        <v>230</v>
      </c>
      <c r="L40" s="11">
        <v>19</v>
      </c>
      <c r="M40" s="11">
        <v>3</v>
      </c>
      <c r="N40" s="11" t="s">
        <v>3</v>
      </c>
      <c r="O40" s="11">
        <v>2</v>
      </c>
      <c r="P40" s="11"/>
    </row>
    <row r="41" spans="1:16" x14ac:dyDescent="0.2">
      <c r="A41" s="11">
        <v>50</v>
      </c>
      <c r="B41" s="11">
        <v>0</v>
      </c>
      <c r="C41" s="11">
        <v>0</v>
      </c>
      <c r="D41" s="11">
        <v>1</v>
      </c>
      <c r="E41" s="11">
        <v>206</v>
      </c>
      <c r="F41" s="11">
        <v>0</v>
      </c>
      <c r="G41" s="11" t="s">
        <v>69</v>
      </c>
      <c r="H41" s="11" t="s">
        <v>70</v>
      </c>
      <c r="I41" s="11"/>
      <c r="J41" s="11"/>
      <c r="K41" s="11">
        <v>206</v>
      </c>
      <c r="L41" s="11">
        <v>20</v>
      </c>
      <c r="M41" s="11">
        <v>3</v>
      </c>
      <c r="N41" s="11" t="s">
        <v>3</v>
      </c>
      <c r="O41" s="11">
        <v>2</v>
      </c>
      <c r="P41" s="11"/>
    </row>
    <row r="42" spans="1:16" x14ac:dyDescent="0.2">
      <c r="A42" s="11">
        <v>50</v>
      </c>
      <c r="B42" s="11">
        <v>0</v>
      </c>
      <c r="C42" s="11">
        <v>0</v>
      </c>
      <c r="D42" s="11">
        <v>1</v>
      </c>
      <c r="E42" s="11">
        <v>207</v>
      </c>
      <c r="F42" s="11">
        <v>18.895285900000001</v>
      </c>
      <c r="G42" s="11" t="s">
        <v>71</v>
      </c>
      <c r="H42" s="11" t="s">
        <v>72</v>
      </c>
      <c r="I42" s="11"/>
      <c r="J42" s="11"/>
      <c r="K42" s="11">
        <v>207</v>
      </c>
      <c r="L42" s="11">
        <v>21</v>
      </c>
      <c r="M42" s="11">
        <v>3</v>
      </c>
      <c r="N42" s="11" t="s">
        <v>3</v>
      </c>
      <c r="O42" s="11">
        <v>-1</v>
      </c>
      <c r="P42" s="11"/>
    </row>
    <row r="43" spans="1:16" x14ac:dyDescent="0.2">
      <c r="A43" s="11">
        <v>50</v>
      </c>
      <c r="B43" s="11">
        <v>0</v>
      </c>
      <c r="C43" s="11">
        <v>0</v>
      </c>
      <c r="D43" s="11">
        <v>1</v>
      </c>
      <c r="E43" s="11">
        <v>208</v>
      </c>
      <c r="F43" s="11">
        <v>1.8309571</v>
      </c>
      <c r="G43" s="11" t="s">
        <v>73</v>
      </c>
      <c r="H43" s="11" t="s">
        <v>74</v>
      </c>
      <c r="I43" s="11"/>
      <c r="J43" s="11"/>
      <c r="K43" s="11">
        <v>208</v>
      </c>
      <c r="L43" s="11">
        <v>22</v>
      </c>
      <c r="M43" s="11">
        <v>3</v>
      </c>
      <c r="N43" s="11" t="s">
        <v>3</v>
      </c>
      <c r="O43" s="11">
        <v>-1</v>
      </c>
      <c r="P43" s="11"/>
    </row>
    <row r="44" spans="1:16" x14ac:dyDescent="0.2">
      <c r="A44" s="11">
        <v>50</v>
      </c>
      <c r="B44" s="11">
        <v>0</v>
      </c>
      <c r="C44" s="11">
        <v>0</v>
      </c>
      <c r="D44" s="11">
        <v>1</v>
      </c>
      <c r="E44" s="11">
        <v>209</v>
      </c>
      <c r="F44" s="11">
        <v>0</v>
      </c>
      <c r="G44" s="11" t="s">
        <v>75</v>
      </c>
      <c r="H44" s="11" t="s">
        <v>76</v>
      </c>
      <c r="I44" s="11"/>
      <c r="J44" s="11"/>
      <c r="K44" s="11">
        <v>209</v>
      </c>
      <c r="L44" s="11">
        <v>23</v>
      </c>
      <c r="M44" s="11">
        <v>3</v>
      </c>
      <c r="N44" s="11" t="s">
        <v>3</v>
      </c>
      <c r="O44" s="11">
        <v>2</v>
      </c>
      <c r="P44" s="11"/>
    </row>
    <row r="45" spans="1:16" x14ac:dyDescent="0.2">
      <c r="A45" s="11">
        <v>50</v>
      </c>
      <c r="B45" s="11">
        <v>0</v>
      </c>
      <c r="C45" s="11">
        <v>0</v>
      </c>
      <c r="D45" s="11">
        <v>1</v>
      </c>
      <c r="E45" s="11">
        <v>233</v>
      </c>
      <c r="F45" s="11">
        <v>0</v>
      </c>
      <c r="G45" s="11" t="s">
        <v>77</v>
      </c>
      <c r="H45" s="11" t="s">
        <v>78</v>
      </c>
      <c r="I45" s="11"/>
      <c r="J45" s="11"/>
      <c r="K45" s="11">
        <v>233</v>
      </c>
      <c r="L45" s="11">
        <v>24</v>
      </c>
      <c r="M45" s="11">
        <v>3</v>
      </c>
      <c r="N45" s="11" t="s">
        <v>3</v>
      </c>
      <c r="O45" s="11">
        <v>2</v>
      </c>
      <c r="P45" s="11"/>
    </row>
    <row r="46" spans="1:16" x14ac:dyDescent="0.2">
      <c r="A46" s="11">
        <v>50</v>
      </c>
      <c r="B46" s="11">
        <v>0</v>
      </c>
      <c r="C46" s="11">
        <v>0</v>
      </c>
      <c r="D46" s="11">
        <v>1</v>
      </c>
      <c r="E46" s="11">
        <v>210</v>
      </c>
      <c r="F46" s="11">
        <v>9873.5499999999993</v>
      </c>
      <c r="G46" s="11" t="s">
        <v>79</v>
      </c>
      <c r="H46" s="11" t="s">
        <v>80</v>
      </c>
      <c r="I46" s="11"/>
      <c r="J46" s="11"/>
      <c r="K46" s="11">
        <v>210</v>
      </c>
      <c r="L46" s="11">
        <v>25</v>
      </c>
      <c r="M46" s="11">
        <v>3</v>
      </c>
      <c r="N46" s="11" t="s">
        <v>3</v>
      </c>
      <c r="O46" s="11">
        <v>2</v>
      </c>
      <c r="P46" s="11"/>
    </row>
    <row r="47" spans="1:16" x14ac:dyDescent="0.2">
      <c r="A47" s="11">
        <v>50</v>
      </c>
      <c r="B47" s="11">
        <v>0</v>
      </c>
      <c r="C47" s="11">
        <v>0</v>
      </c>
      <c r="D47" s="11">
        <v>1</v>
      </c>
      <c r="E47" s="11">
        <v>211</v>
      </c>
      <c r="F47" s="11">
        <v>5319.76</v>
      </c>
      <c r="G47" s="11" t="s">
        <v>81</v>
      </c>
      <c r="H47" s="11" t="s">
        <v>82</v>
      </c>
      <c r="I47" s="11"/>
      <c r="J47" s="11"/>
      <c r="K47" s="11">
        <v>211</v>
      </c>
      <c r="L47" s="11">
        <v>26</v>
      </c>
      <c r="M47" s="11">
        <v>3</v>
      </c>
      <c r="N47" s="11" t="s">
        <v>3</v>
      </c>
      <c r="O47" s="11">
        <v>2</v>
      </c>
      <c r="P47" s="11"/>
    </row>
    <row r="48" spans="1:16" x14ac:dyDescent="0.2">
      <c r="A48" s="11">
        <v>50</v>
      </c>
      <c r="B48" s="11">
        <v>0</v>
      </c>
      <c r="C48" s="11">
        <v>0</v>
      </c>
      <c r="D48" s="11">
        <v>1</v>
      </c>
      <c r="E48" s="11">
        <v>224</v>
      </c>
      <c r="F48" s="11">
        <v>45208.07</v>
      </c>
      <c r="G48" s="11" t="s">
        <v>83</v>
      </c>
      <c r="H48" s="11" t="s">
        <v>84</v>
      </c>
      <c r="I48" s="11"/>
      <c r="J48" s="11"/>
      <c r="K48" s="11">
        <v>224</v>
      </c>
      <c r="L48" s="11">
        <v>27</v>
      </c>
      <c r="M48" s="11">
        <v>3</v>
      </c>
      <c r="N48" s="11" t="s">
        <v>3</v>
      </c>
      <c r="O48" s="11">
        <v>2</v>
      </c>
      <c r="P48" s="11"/>
    </row>
    <row r="50" spans="1:50" x14ac:dyDescent="0.2">
      <c r="A50" s="2">
        <v>-1</v>
      </c>
    </row>
    <row r="53" spans="1:50" x14ac:dyDescent="0.2">
      <c r="A53" s="12">
        <v>75</v>
      </c>
      <c r="B53" s="12" t="s">
        <v>374</v>
      </c>
      <c r="C53" s="12">
        <v>2024</v>
      </c>
      <c r="D53" s="12">
        <v>0</v>
      </c>
      <c r="E53" s="12">
        <v>9</v>
      </c>
      <c r="F53" s="12">
        <v>0</v>
      </c>
      <c r="G53" s="12">
        <v>0</v>
      </c>
      <c r="H53" s="12">
        <v>1</v>
      </c>
      <c r="I53" s="12">
        <v>0</v>
      </c>
      <c r="J53" s="12">
        <v>1</v>
      </c>
      <c r="K53" s="12">
        <v>0</v>
      </c>
      <c r="L53" s="12">
        <v>0</v>
      </c>
      <c r="M53" s="12">
        <v>0</v>
      </c>
      <c r="N53" s="12">
        <v>61975248</v>
      </c>
      <c r="O53" s="12">
        <v>1</v>
      </c>
    </row>
    <row r="54" spans="1:50" x14ac:dyDescent="0.2">
      <c r="A54" s="13">
        <v>2</v>
      </c>
      <c r="B54" s="13" t="s">
        <v>375</v>
      </c>
      <c r="C54" s="13" t="s">
        <v>376</v>
      </c>
      <c r="D54" s="13">
        <v>0</v>
      </c>
      <c r="E54" s="13">
        <v>0</v>
      </c>
      <c r="F54" s="13">
        <v>0</v>
      </c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>
        <v>61975249</v>
      </c>
    </row>
    <row r="55" spans="1:50" x14ac:dyDescent="0.2">
      <c r="A55" s="13">
        <v>1</v>
      </c>
      <c r="B55" s="13" t="s">
        <v>377</v>
      </c>
      <c r="C55" s="13" t="s">
        <v>378</v>
      </c>
      <c r="D55" s="13">
        <v>2024</v>
      </c>
      <c r="E55" s="13">
        <v>9</v>
      </c>
      <c r="F55" s="13">
        <v>1</v>
      </c>
      <c r="G55" s="13">
        <v>1</v>
      </c>
      <c r="H55" s="13">
        <v>0</v>
      </c>
      <c r="I55" s="13">
        <v>2</v>
      </c>
      <c r="J55" s="13">
        <v>1</v>
      </c>
      <c r="K55" s="13">
        <v>1</v>
      </c>
      <c r="L55" s="13">
        <v>1</v>
      </c>
      <c r="M55" s="13">
        <v>1</v>
      </c>
      <c r="N55" s="13">
        <v>1</v>
      </c>
      <c r="O55" s="13">
        <v>1</v>
      </c>
      <c r="P55" s="13">
        <v>1</v>
      </c>
      <c r="Q55" s="13">
        <v>1</v>
      </c>
      <c r="R55" s="13" t="s">
        <v>3</v>
      </c>
      <c r="S55" s="13" t="s">
        <v>3</v>
      </c>
      <c r="T55" s="13" t="s">
        <v>3</v>
      </c>
      <c r="U55" s="13" t="s">
        <v>3</v>
      </c>
      <c r="V55" s="13" t="s">
        <v>3</v>
      </c>
      <c r="W55" s="13" t="s">
        <v>3</v>
      </c>
      <c r="X55" s="13" t="s">
        <v>3</v>
      </c>
      <c r="Y55" s="13" t="s">
        <v>3</v>
      </c>
      <c r="Z55" s="13" t="s">
        <v>3</v>
      </c>
      <c r="AA55" s="13" t="s">
        <v>3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>
        <v>61975250</v>
      </c>
      <c r="AO55" s="13" t="s">
        <v>379</v>
      </c>
      <c r="AP55" s="13" t="s">
        <v>380</v>
      </c>
      <c r="AQ55" s="13">
        <v>45527</v>
      </c>
      <c r="AR55" s="13">
        <v>348</v>
      </c>
      <c r="AS55" s="13" t="s">
        <v>381</v>
      </c>
      <c r="AT55" s="13" t="s">
        <v>382</v>
      </c>
      <c r="AU55" s="13" t="s">
        <v>380</v>
      </c>
      <c r="AV55" s="13">
        <v>44837</v>
      </c>
      <c r="AW55" s="13">
        <v>473</v>
      </c>
      <c r="AX55" s="13" t="s">
        <v>383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3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61975248</v>
      </c>
      <c r="C1">
        <v>61975778</v>
      </c>
      <c r="D1">
        <v>52237374</v>
      </c>
      <c r="E1">
        <v>114</v>
      </c>
      <c r="F1">
        <v>1</v>
      </c>
      <c r="G1">
        <v>1</v>
      </c>
      <c r="H1">
        <v>1</v>
      </c>
      <c r="I1" t="s">
        <v>385</v>
      </c>
      <c r="J1" t="s">
        <v>3</v>
      </c>
      <c r="K1" t="s">
        <v>386</v>
      </c>
      <c r="L1">
        <v>1191</v>
      </c>
      <c r="N1">
        <v>1013</v>
      </c>
      <c r="O1" t="s">
        <v>387</v>
      </c>
      <c r="P1" t="s">
        <v>387</v>
      </c>
      <c r="Q1">
        <v>1</v>
      </c>
      <c r="W1">
        <v>0</v>
      </c>
      <c r="X1">
        <v>-1833565283</v>
      </c>
      <c r="Y1">
        <f t="shared" ref="Y1:Y18" si="0">(AT1*ROUND(1.2,7))</f>
        <v>5.3159999999999998</v>
      </c>
      <c r="AA1">
        <v>0</v>
      </c>
      <c r="AB1">
        <v>0</v>
      </c>
      <c r="AC1">
        <v>0</v>
      </c>
      <c r="AD1">
        <v>437.65</v>
      </c>
      <c r="AE1">
        <v>0</v>
      </c>
      <c r="AF1">
        <v>0</v>
      </c>
      <c r="AG1">
        <v>0</v>
      </c>
      <c r="AH1">
        <v>437.65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4.43</v>
      </c>
      <c r="AU1" t="s">
        <v>22</v>
      </c>
      <c r="AV1">
        <v>1</v>
      </c>
      <c r="AW1">
        <v>2</v>
      </c>
      <c r="AX1">
        <v>61975780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1938.7894999999999</v>
      </c>
      <c r="BN1">
        <v>4.43</v>
      </c>
      <c r="BO1">
        <v>0</v>
      </c>
      <c r="BP1">
        <v>1</v>
      </c>
      <c r="BQ1">
        <v>0</v>
      </c>
      <c r="BR1">
        <v>0</v>
      </c>
      <c r="BS1">
        <v>0</v>
      </c>
      <c r="BT1">
        <v>2326.5473999999999</v>
      </c>
      <c r="BU1">
        <v>5.3159999999999998</v>
      </c>
      <c r="BV1">
        <v>0</v>
      </c>
      <c r="BW1">
        <v>1</v>
      </c>
      <c r="CU1">
        <f>ROUND(AT1*Source!I28*AH1*AL1,2)</f>
        <v>1687.52</v>
      </c>
      <c r="CV1">
        <f>ROUND(Y1*Source!I28,7)</f>
        <v>4.6270464000000002</v>
      </c>
      <c r="CW1">
        <v>0</v>
      </c>
      <c r="CX1">
        <f>ROUND(Y1*Source!I28,7)</f>
        <v>4.6270464000000002</v>
      </c>
      <c r="CY1">
        <f>AD1</f>
        <v>437.65</v>
      </c>
      <c r="CZ1">
        <f>AH1</f>
        <v>437.65</v>
      </c>
      <c r="DA1">
        <f>AL1</f>
        <v>1</v>
      </c>
      <c r="DB1">
        <f t="shared" ref="DB1:DB18" si="1">ROUND((ROUND(AT1*CZ1,2)*ROUND(1.2,7)),6)</f>
        <v>2326.5479999999998</v>
      </c>
      <c r="DC1">
        <f t="shared" ref="DC1:DC18" si="2">ROUND((ROUND(AT1*AG1,2)*ROUND(1.2,7)),6)</f>
        <v>0</v>
      </c>
      <c r="DD1" t="s">
        <v>3</v>
      </c>
      <c r="DE1" t="s">
        <v>3</v>
      </c>
      <c r="DF1">
        <f t="shared" ref="DF1:DF18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2025.03</v>
      </c>
      <c r="DJ1">
        <f>DI1</f>
        <v>2025.03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ROW(Source!A98)</f>
        <v>98</v>
      </c>
      <c r="B2">
        <v>61975248</v>
      </c>
      <c r="C2">
        <v>61975781</v>
      </c>
      <c r="D2">
        <v>52237356</v>
      </c>
      <c r="E2">
        <v>114</v>
      </c>
      <c r="F2">
        <v>1</v>
      </c>
      <c r="G2">
        <v>1</v>
      </c>
      <c r="H2">
        <v>1</v>
      </c>
      <c r="I2" t="s">
        <v>388</v>
      </c>
      <c r="J2" t="s">
        <v>3</v>
      </c>
      <c r="K2" t="s">
        <v>389</v>
      </c>
      <c r="L2">
        <v>1191</v>
      </c>
      <c r="N2">
        <v>1013</v>
      </c>
      <c r="O2" t="s">
        <v>387</v>
      </c>
      <c r="P2" t="s">
        <v>387</v>
      </c>
      <c r="Q2">
        <v>1</v>
      </c>
      <c r="W2">
        <v>0</v>
      </c>
      <c r="X2">
        <v>-1991603921</v>
      </c>
      <c r="Y2">
        <f t="shared" si="0"/>
        <v>0.52800000000000002</v>
      </c>
      <c r="AA2">
        <v>0</v>
      </c>
      <c r="AB2">
        <v>0</v>
      </c>
      <c r="AC2">
        <v>0</v>
      </c>
      <c r="AD2">
        <v>419.26</v>
      </c>
      <c r="AE2">
        <v>0</v>
      </c>
      <c r="AF2">
        <v>0</v>
      </c>
      <c r="AG2">
        <v>0</v>
      </c>
      <c r="AH2">
        <v>419.26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0.44</v>
      </c>
      <c r="AU2" t="s">
        <v>22</v>
      </c>
      <c r="AV2">
        <v>1</v>
      </c>
      <c r="AW2">
        <v>2</v>
      </c>
      <c r="AX2">
        <v>61975787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184.4744</v>
      </c>
      <c r="BN2">
        <v>0.44</v>
      </c>
      <c r="BO2">
        <v>0</v>
      </c>
      <c r="BP2">
        <v>1</v>
      </c>
      <c r="BQ2">
        <v>0</v>
      </c>
      <c r="BR2">
        <v>0</v>
      </c>
      <c r="BS2">
        <v>0</v>
      </c>
      <c r="BT2">
        <v>221.36928</v>
      </c>
      <c r="BU2">
        <v>0.52800000000000002</v>
      </c>
      <c r="BV2">
        <v>0</v>
      </c>
      <c r="BW2">
        <v>1</v>
      </c>
      <c r="CU2">
        <f>ROUND(AT2*Source!I98*AH2*AL2,2)</f>
        <v>737.9</v>
      </c>
      <c r="CV2">
        <f>ROUND(Y2*Source!I98,7)</f>
        <v>2.1120000000000001</v>
      </c>
      <c r="CW2">
        <v>0</v>
      </c>
      <c r="CX2">
        <f>ROUND(Y2*Source!I98,7)</f>
        <v>2.1120000000000001</v>
      </c>
      <c r="CY2">
        <f>AD2</f>
        <v>419.26</v>
      </c>
      <c r="CZ2">
        <f>AH2</f>
        <v>419.26</v>
      </c>
      <c r="DA2">
        <f>AL2</f>
        <v>1</v>
      </c>
      <c r="DB2">
        <f t="shared" si="1"/>
        <v>221.364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885.48</v>
      </c>
      <c r="DJ2">
        <f>DI2</f>
        <v>885.48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ROW(Source!A98)</f>
        <v>98</v>
      </c>
      <c r="B3">
        <v>61975248</v>
      </c>
      <c r="C3">
        <v>61975781</v>
      </c>
      <c r="D3">
        <v>52237569</v>
      </c>
      <c r="E3">
        <v>114</v>
      </c>
      <c r="F3">
        <v>1</v>
      </c>
      <c r="G3">
        <v>1</v>
      </c>
      <c r="H3">
        <v>1</v>
      </c>
      <c r="I3" t="s">
        <v>390</v>
      </c>
      <c r="J3" t="s">
        <v>3</v>
      </c>
      <c r="K3" t="s">
        <v>391</v>
      </c>
      <c r="L3">
        <v>1191</v>
      </c>
      <c r="N3">
        <v>1013</v>
      </c>
      <c r="O3" t="s">
        <v>387</v>
      </c>
      <c r="P3" t="s">
        <v>387</v>
      </c>
      <c r="Q3">
        <v>1</v>
      </c>
      <c r="W3">
        <v>0</v>
      </c>
      <c r="X3">
        <v>-1417349443</v>
      </c>
      <c r="Y3">
        <f t="shared" si="0"/>
        <v>0.57599999999999996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0.48</v>
      </c>
      <c r="AU3" t="s">
        <v>22</v>
      </c>
      <c r="AV3">
        <v>2</v>
      </c>
      <c r="AW3">
        <v>2</v>
      </c>
      <c r="AX3">
        <v>61975788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ROUND(Y3*Source!I98,7)</f>
        <v>2.3039999999999998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 t="shared" si="4"/>
        <v>0</v>
      </c>
      <c r="DI3">
        <f t="shared" si="5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ROW(Source!A98)</f>
        <v>98</v>
      </c>
      <c r="B4">
        <v>61975248</v>
      </c>
      <c r="C4">
        <v>61975781</v>
      </c>
      <c r="D4">
        <v>52362014</v>
      </c>
      <c r="E4">
        <v>1</v>
      </c>
      <c r="F4">
        <v>1</v>
      </c>
      <c r="G4">
        <v>1</v>
      </c>
      <c r="H4">
        <v>2</v>
      </c>
      <c r="I4" t="s">
        <v>392</v>
      </c>
      <c r="J4" t="s">
        <v>393</v>
      </c>
      <c r="K4" t="s">
        <v>394</v>
      </c>
      <c r="L4">
        <v>1368</v>
      </c>
      <c r="N4">
        <v>1011</v>
      </c>
      <c r="O4" t="s">
        <v>395</v>
      </c>
      <c r="P4" t="s">
        <v>395</v>
      </c>
      <c r="Q4">
        <v>1</v>
      </c>
      <c r="W4">
        <v>0</v>
      </c>
      <c r="X4">
        <v>-468861091</v>
      </c>
      <c r="Y4">
        <f t="shared" si="0"/>
        <v>0.28799999999999998</v>
      </c>
      <c r="AA4">
        <v>0</v>
      </c>
      <c r="AB4">
        <v>1535.56</v>
      </c>
      <c r="AC4">
        <v>661.99</v>
      </c>
      <c r="AD4">
        <v>0</v>
      </c>
      <c r="AE4">
        <v>0</v>
      </c>
      <c r="AF4">
        <v>1535.56</v>
      </c>
      <c r="AG4">
        <v>661.99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0.24</v>
      </c>
      <c r="AU4" t="s">
        <v>22</v>
      </c>
      <c r="AV4">
        <v>1</v>
      </c>
      <c r="AW4">
        <v>2</v>
      </c>
      <c r="AX4">
        <v>61975789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368.53439999999995</v>
      </c>
      <c r="BL4">
        <v>158.8776</v>
      </c>
      <c r="BM4">
        <v>0</v>
      </c>
      <c r="BN4">
        <v>0</v>
      </c>
      <c r="BO4">
        <v>0.24</v>
      </c>
      <c r="BP4">
        <v>1</v>
      </c>
      <c r="BQ4">
        <v>0</v>
      </c>
      <c r="BR4">
        <v>442.24127999999996</v>
      </c>
      <c r="BS4">
        <v>190.65312</v>
      </c>
      <c r="BT4">
        <v>0</v>
      </c>
      <c r="BU4">
        <v>0</v>
      </c>
      <c r="BV4">
        <v>0.28799999999999998</v>
      </c>
      <c r="BW4">
        <v>1</v>
      </c>
      <c r="CV4">
        <v>0</v>
      </c>
      <c r="CW4">
        <f>ROUND(Y4*Source!I98*DO4,7)</f>
        <v>1.1519999999999999</v>
      </c>
      <c r="CX4">
        <f>ROUND(Y4*Source!I98,7)</f>
        <v>1.1519999999999999</v>
      </c>
      <c r="CY4">
        <f>AB4</f>
        <v>1535.56</v>
      </c>
      <c r="CZ4">
        <f>AF4</f>
        <v>1535.56</v>
      </c>
      <c r="DA4">
        <f>AJ4</f>
        <v>1</v>
      </c>
      <c r="DB4">
        <f t="shared" si="1"/>
        <v>442.23599999999999</v>
      </c>
      <c r="DC4">
        <f t="shared" si="2"/>
        <v>190.65600000000001</v>
      </c>
      <c r="DD4" t="s">
        <v>3</v>
      </c>
      <c r="DE4" t="s">
        <v>3</v>
      </c>
      <c r="DF4">
        <f t="shared" si="3"/>
        <v>0</v>
      </c>
      <c r="DG4">
        <f>ROUND(ROUND(AF4,2)*CX4,2)</f>
        <v>1768.97</v>
      </c>
      <c r="DH4">
        <f t="shared" si="4"/>
        <v>762.61</v>
      </c>
      <c r="DI4">
        <f t="shared" si="5"/>
        <v>0</v>
      </c>
      <c r="DJ4">
        <f>DG4+DH4</f>
        <v>2531.58</v>
      </c>
      <c r="DK4">
        <v>1</v>
      </c>
      <c r="DL4" t="s">
        <v>396</v>
      </c>
      <c r="DM4">
        <v>6</v>
      </c>
      <c r="DN4" t="s">
        <v>387</v>
      </c>
      <c r="DO4">
        <v>1</v>
      </c>
    </row>
    <row r="5" spans="1:119" x14ac:dyDescent="0.2">
      <c r="A5">
        <f>ROW(Source!A98)</f>
        <v>98</v>
      </c>
      <c r="B5">
        <v>61975248</v>
      </c>
      <c r="C5">
        <v>61975781</v>
      </c>
      <c r="D5">
        <v>52362969</v>
      </c>
      <c r="E5">
        <v>1</v>
      </c>
      <c r="F5">
        <v>1</v>
      </c>
      <c r="G5">
        <v>1</v>
      </c>
      <c r="H5">
        <v>2</v>
      </c>
      <c r="I5" t="s">
        <v>397</v>
      </c>
      <c r="J5" t="s">
        <v>398</v>
      </c>
      <c r="K5" t="s">
        <v>399</v>
      </c>
      <c r="L5">
        <v>1368</v>
      </c>
      <c r="N5">
        <v>1011</v>
      </c>
      <c r="O5" t="s">
        <v>395</v>
      </c>
      <c r="P5" t="s">
        <v>395</v>
      </c>
      <c r="Q5">
        <v>1</v>
      </c>
      <c r="W5">
        <v>0</v>
      </c>
      <c r="X5">
        <v>1571464010</v>
      </c>
      <c r="Y5">
        <f t="shared" si="0"/>
        <v>0.28799999999999998</v>
      </c>
      <c r="AA5">
        <v>0</v>
      </c>
      <c r="AB5">
        <v>13.62</v>
      </c>
      <c r="AC5">
        <v>0</v>
      </c>
      <c r="AD5">
        <v>0</v>
      </c>
      <c r="AE5">
        <v>0</v>
      </c>
      <c r="AF5">
        <v>13.62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0.24</v>
      </c>
      <c r="AU5" t="s">
        <v>22</v>
      </c>
      <c r="AV5">
        <v>1</v>
      </c>
      <c r="AW5">
        <v>2</v>
      </c>
      <c r="AX5">
        <v>61975790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3.2687999999999997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3.9225599999999994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f>ROUND(Y5*Source!I98*DO5,7)</f>
        <v>0</v>
      </c>
      <c r="CX5">
        <f>ROUND(Y5*Source!I98,7)</f>
        <v>1.1519999999999999</v>
      </c>
      <c r="CY5">
        <f>AB5</f>
        <v>13.62</v>
      </c>
      <c r="CZ5">
        <f>AF5</f>
        <v>13.62</v>
      </c>
      <c r="DA5">
        <f>AJ5</f>
        <v>1</v>
      </c>
      <c r="DB5">
        <f t="shared" si="1"/>
        <v>3.9239999999999999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15.69</v>
      </c>
      <c r="DH5">
        <f t="shared" si="4"/>
        <v>0</v>
      </c>
      <c r="DI5">
        <f t="shared" si="5"/>
        <v>0</v>
      </c>
      <c r="DJ5">
        <f>DG5+DH5</f>
        <v>15.69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ROW(Source!A98)</f>
        <v>98</v>
      </c>
      <c r="B6">
        <v>61975248</v>
      </c>
      <c r="C6">
        <v>61975781</v>
      </c>
      <c r="D6">
        <v>52362987</v>
      </c>
      <c r="E6">
        <v>1</v>
      </c>
      <c r="F6">
        <v>1</v>
      </c>
      <c r="G6">
        <v>1</v>
      </c>
      <c r="H6">
        <v>2</v>
      </c>
      <c r="I6" t="s">
        <v>400</v>
      </c>
      <c r="J6" t="s">
        <v>401</v>
      </c>
      <c r="K6" t="s">
        <v>402</v>
      </c>
      <c r="L6">
        <v>1368</v>
      </c>
      <c r="N6">
        <v>1011</v>
      </c>
      <c r="O6" t="s">
        <v>395</v>
      </c>
      <c r="P6" t="s">
        <v>395</v>
      </c>
      <c r="Q6">
        <v>1</v>
      </c>
      <c r="W6">
        <v>0</v>
      </c>
      <c r="X6">
        <v>-662053402</v>
      </c>
      <c r="Y6">
        <f t="shared" si="0"/>
        <v>0.28799999999999998</v>
      </c>
      <c r="AA6">
        <v>0</v>
      </c>
      <c r="AB6">
        <v>556.25</v>
      </c>
      <c r="AC6">
        <v>492.81</v>
      </c>
      <c r="AD6">
        <v>0</v>
      </c>
      <c r="AE6">
        <v>0</v>
      </c>
      <c r="AF6">
        <v>487.94</v>
      </c>
      <c r="AG6">
        <v>492.81</v>
      </c>
      <c r="AH6">
        <v>0</v>
      </c>
      <c r="AI6">
        <v>1</v>
      </c>
      <c r="AJ6">
        <v>1.1399999999999999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0.24</v>
      </c>
      <c r="AU6" t="s">
        <v>22</v>
      </c>
      <c r="AV6">
        <v>1</v>
      </c>
      <c r="AW6">
        <v>2</v>
      </c>
      <c r="AX6">
        <v>61975791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117.1056</v>
      </c>
      <c r="BL6">
        <v>118.2744</v>
      </c>
      <c r="BM6">
        <v>0</v>
      </c>
      <c r="BN6">
        <v>0</v>
      </c>
      <c r="BO6">
        <v>0.24</v>
      </c>
      <c r="BP6">
        <v>1</v>
      </c>
      <c r="BQ6">
        <v>0</v>
      </c>
      <c r="BR6">
        <v>140.52671999999998</v>
      </c>
      <c r="BS6">
        <v>141.92927999999998</v>
      </c>
      <c r="BT6">
        <v>0</v>
      </c>
      <c r="BU6">
        <v>0</v>
      </c>
      <c r="BV6">
        <v>0.28799999999999998</v>
      </c>
      <c r="BW6">
        <v>1</v>
      </c>
      <c r="CV6">
        <v>0</v>
      </c>
      <c r="CW6">
        <f>ROUND(Y6*Source!I98*DO6,7)</f>
        <v>1.1519999999999999</v>
      </c>
      <c r="CX6">
        <f>ROUND(Y6*Source!I98,7)</f>
        <v>1.1519999999999999</v>
      </c>
      <c r="CY6">
        <f>AB6</f>
        <v>556.25</v>
      </c>
      <c r="CZ6">
        <f>AF6</f>
        <v>487.94</v>
      </c>
      <c r="DA6">
        <f>AJ6</f>
        <v>1.1399999999999999</v>
      </c>
      <c r="DB6">
        <f t="shared" si="1"/>
        <v>140.53200000000001</v>
      </c>
      <c r="DC6">
        <f t="shared" si="2"/>
        <v>141.92400000000001</v>
      </c>
      <c r="DD6" t="s">
        <v>3</v>
      </c>
      <c r="DE6" t="s">
        <v>3</v>
      </c>
      <c r="DF6">
        <f t="shared" si="3"/>
        <v>0</v>
      </c>
      <c r="DG6">
        <f>ROUND(ROUND(AF6*AJ6,2)*CX6,2)</f>
        <v>640.79999999999995</v>
      </c>
      <c r="DH6">
        <f t="shared" si="4"/>
        <v>567.72</v>
      </c>
      <c r="DI6">
        <f t="shared" si="5"/>
        <v>0</v>
      </c>
      <c r="DJ6">
        <f>DG6+DH6</f>
        <v>1208.52</v>
      </c>
      <c r="DK6">
        <v>0</v>
      </c>
      <c r="DL6" t="s">
        <v>403</v>
      </c>
      <c r="DM6">
        <v>4</v>
      </c>
      <c r="DN6" t="s">
        <v>387</v>
      </c>
      <c r="DO6">
        <v>1</v>
      </c>
    </row>
    <row r="7" spans="1:119" x14ac:dyDescent="0.2">
      <c r="A7">
        <f>ROW(Source!A99)</f>
        <v>99</v>
      </c>
      <c r="B7">
        <v>61975248</v>
      </c>
      <c r="C7">
        <v>61975792</v>
      </c>
      <c r="D7">
        <v>52237356</v>
      </c>
      <c r="E7">
        <v>114</v>
      </c>
      <c r="F7">
        <v>1</v>
      </c>
      <c r="G7">
        <v>1</v>
      </c>
      <c r="H7">
        <v>1</v>
      </c>
      <c r="I7" t="s">
        <v>388</v>
      </c>
      <c r="J7" t="s">
        <v>3</v>
      </c>
      <c r="K7" t="s">
        <v>389</v>
      </c>
      <c r="L7">
        <v>1191</v>
      </c>
      <c r="N7">
        <v>1013</v>
      </c>
      <c r="O7" t="s">
        <v>387</v>
      </c>
      <c r="P7" t="s">
        <v>387</v>
      </c>
      <c r="Q7">
        <v>1</v>
      </c>
      <c r="W7">
        <v>0</v>
      </c>
      <c r="X7">
        <v>-1991603921</v>
      </c>
      <c r="Y7">
        <f t="shared" si="0"/>
        <v>0.3</v>
      </c>
      <c r="AA7">
        <v>0</v>
      </c>
      <c r="AB7">
        <v>0</v>
      </c>
      <c r="AC7">
        <v>0</v>
      </c>
      <c r="AD7">
        <v>419.26</v>
      </c>
      <c r="AE7">
        <v>0</v>
      </c>
      <c r="AF7">
        <v>0</v>
      </c>
      <c r="AG7">
        <v>0</v>
      </c>
      <c r="AH7">
        <v>419.26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0.25</v>
      </c>
      <c r="AU7" t="s">
        <v>22</v>
      </c>
      <c r="AV7">
        <v>1</v>
      </c>
      <c r="AW7">
        <v>2</v>
      </c>
      <c r="AX7">
        <v>61975797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104.815</v>
      </c>
      <c r="BN7">
        <v>0.25</v>
      </c>
      <c r="BO7">
        <v>0</v>
      </c>
      <c r="BP7">
        <v>1</v>
      </c>
      <c r="BQ7">
        <v>0</v>
      </c>
      <c r="BR7">
        <v>0</v>
      </c>
      <c r="BS7">
        <v>0</v>
      </c>
      <c r="BT7">
        <v>125.77799999999999</v>
      </c>
      <c r="BU7">
        <v>0.3</v>
      </c>
      <c r="BV7">
        <v>0</v>
      </c>
      <c r="BW7">
        <v>1</v>
      </c>
      <c r="CU7">
        <f>ROUND(AT7*Source!I99*AH7*AL7,2)</f>
        <v>524.08000000000004</v>
      </c>
      <c r="CV7">
        <f>ROUND(Y7*Source!I99,7)</f>
        <v>1.5</v>
      </c>
      <c r="CW7">
        <v>0</v>
      </c>
      <c r="CX7">
        <f>ROUND(Y7*Source!I99,7)</f>
        <v>1.5</v>
      </c>
      <c r="CY7">
        <f>AD7</f>
        <v>419.26</v>
      </c>
      <c r="CZ7">
        <f>AH7</f>
        <v>419.26</v>
      </c>
      <c r="DA7">
        <f>AL7</f>
        <v>1</v>
      </c>
      <c r="DB7">
        <f t="shared" si="1"/>
        <v>125.78400000000001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628.89</v>
      </c>
      <c r="DJ7">
        <f>DI7</f>
        <v>628.89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ROW(Source!A99)</f>
        <v>99</v>
      </c>
      <c r="B8">
        <v>61975248</v>
      </c>
      <c r="C8">
        <v>61975792</v>
      </c>
      <c r="D8">
        <v>52237569</v>
      </c>
      <c r="E8">
        <v>114</v>
      </c>
      <c r="F8">
        <v>1</v>
      </c>
      <c r="G8">
        <v>1</v>
      </c>
      <c r="H8">
        <v>1</v>
      </c>
      <c r="I8" t="s">
        <v>390</v>
      </c>
      <c r="J8" t="s">
        <v>3</v>
      </c>
      <c r="K8" t="s">
        <v>391</v>
      </c>
      <c r="L8">
        <v>1191</v>
      </c>
      <c r="N8">
        <v>1013</v>
      </c>
      <c r="O8" t="s">
        <v>387</v>
      </c>
      <c r="P8" t="s">
        <v>387</v>
      </c>
      <c r="Q8">
        <v>1</v>
      </c>
      <c r="W8">
        <v>0</v>
      </c>
      <c r="X8">
        <v>-1417349443</v>
      </c>
      <c r="Y8">
        <f t="shared" si="0"/>
        <v>0.16800000000000001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0.14000000000000001</v>
      </c>
      <c r="AU8" t="s">
        <v>22</v>
      </c>
      <c r="AV8">
        <v>2</v>
      </c>
      <c r="AW8">
        <v>2</v>
      </c>
      <c r="AX8">
        <v>61975798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ROUND(Y8*Source!I99,7)</f>
        <v>0.84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ROW(Source!A99)</f>
        <v>99</v>
      </c>
      <c r="B9">
        <v>61975248</v>
      </c>
      <c r="C9">
        <v>61975792</v>
      </c>
      <c r="D9">
        <v>52362969</v>
      </c>
      <c r="E9">
        <v>1</v>
      </c>
      <c r="F9">
        <v>1</v>
      </c>
      <c r="G9">
        <v>1</v>
      </c>
      <c r="H9">
        <v>2</v>
      </c>
      <c r="I9" t="s">
        <v>397</v>
      </c>
      <c r="J9" t="s">
        <v>398</v>
      </c>
      <c r="K9" t="s">
        <v>399</v>
      </c>
      <c r="L9">
        <v>1368</v>
      </c>
      <c r="N9">
        <v>1011</v>
      </c>
      <c r="O9" t="s">
        <v>395</v>
      </c>
      <c r="P9" t="s">
        <v>395</v>
      </c>
      <c r="Q9">
        <v>1</v>
      </c>
      <c r="W9">
        <v>0</v>
      </c>
      <c r="X9">
        <v>1571464010</v>
      </c>
      <c r="Y9">
        <f t="shared" si="0"/>
        <v>0.16800000000000001</v>
      </c>
      <c r="AA9">
        <v>0</v>
      </c>
      <c r="AB9">
        <v>13.62</v>
      </c>
      <c r="AC9">
        <v>0</v>
      </c>
      <c r="AD9">
        <v>0</v>
      </c>
      <c r="AE9">
        <v>0</v>
      </c>
      <c r="AF9">
        <v>13.62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0.14000000000000001</v>
      </c>
      <c r="AU9" t="s">
        <v>22</v>
      </c>
      <c r="AV9">
        <v>1</v>
      </c>
      <c r="AW9">
        <v>2</v>
      </c>
      <c r="AX9">
        <v>61975799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1.9068000000000001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2.28816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f>ROUND(Y9*Source!I99*DO9,7)</f>
        <v>0</v>
      </c>
      <c r="CX9">
        <f>ROUND(Y9*Source!I99,7)</f>
        <v>0.84</v>
      </c>
      <c r="CY9">
        <f>AB9</f>
        <v>13.62</v>
      </c>
      <c r="CZ9">
        <f>AF9</f>
        <v>13.62</v>
      </c>
      <c r="DA9">
        <f>AJ9</f>
        <v>1</v>
      </c>
      <c r="DB9">
        <f t="shared" si="1"/>
        <v>2.2919999999999998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11.44</v>
      </c>
      <c r="DH9">
        <f t="shared" si="4"/>
        <v>0</v>
      </c>
      <c r="DI9">
        <f t="shared" si="5"/>
        <v>0</v>
      </c>
      <c r="DJ9">
        <f>DG9+DH9</f>
        <v>11.44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ROW(Source!A99)</f>
        <v>99</v>
      </c>
      <c r="B10">
        <v>61975248</v>
      </c>
      <c r="C10">
        <v>61975792</v>
      </c>
      <c r="D10">
        <v>52362987</v>
      </c>
      <c r="E10">
        <v>1</v>
      </c>
      <c r="F10">
        <v>1</v>
      </c>
      <c r="G10">
        <v>1</v>
      </c>
      <c r="H10">
        <v>2</v>
      </c>
      <c r="I10" t="s">
        <v>400</v>
      </c>
      <c r="J10" t="s">
        <v>401</v>
      </c>
      <c r="K10" t="s">
        <v>402</v>
      </c>
      <c r="L10">
        <v>1368</v>
      </c>
      <c r="N10">
        <v>1011</v>
      </c>
      <c r="O10" t="s">
        <v>395</v>
      </c>
      <c r="P10" t="s">
        <v>395</v>
      </c>
      <c r="Q10">
        <v>1</v>
      </c>
      <c r="W10">
        <v>0</v>
      </c>
      <c r="X10">
        <v>-662053402</v>
      </c>
      <c r="Y10">
        <f t="shared" si="0"/>
        <v>0.16800000000000001</v>
      </c>
      <c r="AA10">
        <v>0</v>
      </c>
      <c r="AB10">
        <v>556.25</v>
      </c>
      <c r="AC10">
        <v>492.81</v>
      </c>
      <c r="AD10">
        <v>0</v>
      </c>
      <c r="AE10">
        <v>0</v>
      </c>
      <c r="AF10">
        <v>487.94</v>
      </c>
      <c r="AG10">
        <v>492.81</v>
      </c>
      <c r="AH10">
        <v>0</v>
      </c>
      <c r="AI10">
        <v>1</v>
      </c>
      <c r="AJ10">
        <v>1.1399999999999999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0.14000000000000001</v>
      </c>
      <c r="AU10" t="s">
        <v>22</v>
      </c>
      <c r="AV10">
        <v>1</v>
      </c>
      <c r="AW10">
        <v>2</v>
      </c>
      <c r="AX10">
        <v>61975800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68.311600000000013</v>
      </c>
      <c r="BL10">
        <v>68.993400000000008</v>
      </c>
      <c r="BM10">
        <v>0</v>
      </c>
      <c r="BN10">
        <v>0</v>
      </c>
      <c r="BO10">
        <v>0.14000000000000001</v>
      </c>
      <c r="BP10">
        <v>1</v>
      </c>
      <c r="BQ10">
        <v>0</v>
      </c>
      <c r="BR10">
        <v>81.973920000000007</v>
      </c>
      <c r="BS10">
        <v>82.792079999999999</v>
      </c>
      <c r="BT10">
        <v>0</v>
      </c>
      <c r="BU10">
        <v>0</v>
      </c>
      <c r="BV10">
        <v>0.16800000000000001</v>
      </c>
      <c r="BW10">
        <v>1</v>
      </c>
      <c r="CV10">
        <v>0</v>
      </c>
      <c r="CW10">
        <f>ROUND(Y10*Source!I99*DO10,7)</f>
        <v>0.84</v>
      </c>
      <c r="CX10">
        <f>ROUND(Y10*Source!I99,7)</f>
        <v>0.84</v>
      </c>
      <c r="CY10">
        <f>AB10</f>
        <v>556.25</v>
      </c>
      <c r="CZ10">
        <f>AF10</f>
        <v>487.94</v>
      </c>
      <c r="DA10">
        <f>AJ10</f>
        <v>1.1399999999999999</v>
      </c>
      <c r="DB10">
        <f t="shared" si="1"/>
        <v>81.971999999999994</v>
      </c>
      <c r="DC10">
        <f t="shared" si="2"/>
        <v>82.787999999999997</v>
      </c>
      <c r="DD10" t="s">
        <v>3</v>
      </c>
      <c r="DE10" t="s">
        <v>3</v>
      </c>
      <c r="DF10">
        <f t="shared" si="3"/>
        <v>0</v>
      </c>
      <c r="DG10">
        <f>ROUND(ROUND(AF10*AJ10,2)*CX10,2)</f>
        <v>467.25</v>
      </c>
      <c r="DH10">
        <f t="shared" si="4"/>
        <v>413.96</v>
      </c>
      <c r="DI10">
        <f t="shared" si="5"/>
        <v>0</v>
      </c>
      <c r="DJ10">
        <f>DG10+DH10</f>
        <v>881.21</v>
      </c>
      <c r="DK10">
        <v>0</v>
      </c>
      <c r="DL10" t="s">
        <v>403</v>
      </c>
      <c r="DM10">
        <v>4</v>
      </c>
      <c r="DN10" t="s">
        <v>387</v>
      </c>
      <c r="DO10">
        <v>1</v>
      </c>
    </row>
    <row r="11" spans="1:119" x14ac:dyDescent="0.2">
      <c r="A11">
        <f>ROW(Source!A100)</f>
        <v>100</v>
      </c>
      <c r="B11">
        <v>61975248</v>
      </c>
      <c r="C11">
        <v>61975801</v>
      </c>
      <c r="D11">
        <v>52237356</v>
      </c>
      <c r="E11">
        <v>114</v>
      </c>
      <c r="F11">
        <v>1</v>
      </c>
      <c r="G11">
        <v>1</v>
      </c>
      <c r="H11">
        <v>1</v>
      </c>
      <c r="I11" t="s">
        <v>388</v>
      </c>
      <c r="J11" t="s">
        <v>3</v>
      </c>
      <c r="K11" t="s">
        <v>389</v>
      </c>
      <c r="L11">
        <v>1191</v>
      </c>
      <c r="N11">
        <v>1013</v>
      </c>
      <c r="O11" t="s">
        <v>387</v>
      </c>
      <c r="P11" t="s">
        <v>387</v>
      </c>
      <c r="Q11">
        <v>1</v>
      </c>
      <c r="W11">
        <v>0</v>
      </c>
      <c r="X11">
        <v>-1991603921</v>
      </c>
      <c r="Y11">
        <f t="shared" si="0"/>
        <v>0.36</v>
      </c>
      <c r="AA11">
        <v>0</v>
      </c>
      <c r="AB11">
        <v>0</v>
      </c>
      <c r="AC11">
        <v>0</v>
      </c>
      <c r="AD11">
        <v>419.26</v>
      </c>
      <c r="AE11">
        <v>0</v>
      </c>
      <c r="AF11">
        <v>0</v>
      </c>
      <c r="AG11">
        <v>0</v>
      </c>
      <c r="AH11">
        <v>419.26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0.3</v>
      </c>
      <c r="AU11" t="s">
        <v>22</v>
      </c>
      <c r="AV11">
        <v>1</v>
      </c>
      <c r="AW11">
        <v>2</v>
      </c>
      <c r="AX11">
        <v>61975806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125.77799999999999</v>
      </c>
      <c r="BN11">
        <v>0.3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150.93359999999998</v>
      </c>
      <c r="BU11">
        <v>0.36</v>
      </c>
      <c r="BV11">
        <v>0</v>
      </c>
      <c r="BW11">
        <v>1</v>
      </c>
      <c r="CU11">
        <f>ROUND(AT11*Source!I100*AH11*AL11,2)</f>
        <v>251.56</v>
      </c>
      <c r="CV11">
        <f>ROUND(Y11*Source!I100,7)</f>
        <v>0.72</v>
      </c>
      <c r="CW11">
        <v>0</v>
      </c>
      <c r="CX11">
        <f>ROUND(Y11*Source!I100,7)</f>
        <v>0.72</v>
      </c>
      <c r="CY11">
        <f>AD11</f>
        <v>419.26</v>
      </c>
      <c r="CZ11">
        <f>AH11</f>
        <v>419.26</v>
      </c>
      <c r="DA11">
        <f>AL11</f>
        <v>1</v>
      </c>
      <c r="DB11">
        <f t="shared" si="1"/>
        <v>150.93600000000001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301.87</v>
      </c>
      <c r="DJ11">
        <f>DI11</f>
        <v>301.87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ROW(Source!A100)</f>
        <v>100</v>
      </c>
      <c r="B12">
        <v>61975248</v>
      </c>
      <c r="C12">
        <v>61975801</v>
      </c>
      <c r="D12">
        <v>52237569</v>
      </c>
      <c r="E12">
        <v>114</v>
      </c>
      <c r="F12">
        <v>1</v>
      </c>
      <c r="G12">
        <v>1</v>
      </c>
      <c r="H12">
        <v>1</v>
      </c>
      <c r="I12" t="s">
        <v>390</v>
      </c>
      <c r="J12" t="s">
        <v>3</v>
      </c>
      <c r="K12" t="s">
        <v>391</v>
      </c>
      <c r="L12">
        <v>1191</v>
      </c>
      <c r="N12">
        <v>1013</v>
      </c>
      <c r="O12" t="s">
        <v>387</v>
      </c>
      <c r="P12" t="s">
        <v>387</v>
      </c>
      <c r="Q12">
        <v>1</v>
      </c>
      <c r="W12">
        <v>0</v>
      </c>
      <c r="X12">
        <v>-1417349443</v>
      </c>
      <c r="Y12">
        <f t="shared" si="0"/>
        <v>0.192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0.16</v>
      </c>
      <c r="AU12" t="s">
        <v>22</v>
      </c>
      <c r="AV12">
        <v>2</v>
      </c>
      <c r="AW12">
        <v>2</v>
      </c>
      <c r="AX12">
        <v>61975807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ROUND(Y12*Source!I100,7)</f>
        <v>0.38400000000000001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ROW(Source!A100)</f>
        <v>100</v>
      </c>
      <c r="B13">
        <v>61975248</v>
      </c>
      <c r="C13">
        <v>61975801</v>
      </c>
      <c r="D13">
        <v>52362969</v>
      </c>
      <c r="E13">
        <v>1</v>
      </c>
      <c r="F13">
        <v>1</v>
      </c>
      <c r="G13">
        <v>1</v>
      </c>
      <c r="H13">
        <v>2</v>
      </c>
      <c r="I13" t="s">
        <v>397</v>
      </c>
      <c r="J13" t="s">
        <v>398</v>
      </c>
      <c r="K13" t="s">
        <v>399</v>
      </c>
      <c r="L13">
        <v>1368</v>
      </c>
      <c r="N13">
        <v>1011</v>
      </c>
      <c r="O13" t="s">
        <v>395</v>
      </c>
      <c r="P13" t="s">
        <v>395</v>
      </c>
      <c r="Q13">
        <v>1</v>
      </c>
      <c r="W13">
        <v>0</v>
      </c>
      <c r="X13">
        <v>1571464010</v>
      </c>
      <c r="Y13">
        <f t="shared" si="0"/>
        <v>0.192</v>
      </c>
      <c r="AA13">
        <v>0</v>
      </c>
      <c r="AB13">
        <v>13.62</v>
      </c>
      <c r="AC13">
        <v>0</v>
      </c>
      <c r="AD13">
        <v>0</v>
      </c>
      <c r="AE13">
        <v>0</v>
      </c>
      <c r="AF13">
        <v>13.62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0.16</v>
      </c>
      <c r="AU13" t="s">
        <v>22</v>
      </c>
      <c r="AV13">
        <v>1</v>
      </c>
      <c r="AW13">
        <v>2</v>
      </c>
      <c r="AX13">
        <v>61975808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2.1791999999999998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2.61504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f>ROUND(Y13*Source!I100*DO13,7)</f>
        <v>0</v>
      </c>
      <c r="CX13">
        <f>ROUND(Y13*Source!I100,7)</f>
        <v>0.38400000000000001</v>
      </c>
      <c r="CY13">
        <f>AB13</f>
        <v>13.62</v>
      </c>
      <c r="CZ13">
        <f>AF13</f>
        <v>13.62</v>
      </c>
      <c r="DA13">
        <f>AJ13</f>
        <v>1</v>
      </c>
      <c r="DB13">
        <f t="shared" si="1"/>
        <v>2.6160000000000001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5.23</v>
      </c>
      <c r="DH13">
        <f t="shared" si="4"/>
        <v>0</v>
      </c>
      <c r="DI13">
        <f t="shared" si="5"/>
        <v>0</v>
      </c>
      <c r="DJ13">
        <f>DG13+DH13</f>
        <v>5.23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ROW(Source!A100)</f>
        <v>100</v>
      </c>
      <c r="B14">
        <v>61975248</v>
      </c>
      <c r="C14">
        <v>61975801</v>
      </c>
      <c r="D14">
        <v>52362987</v>
      </c>
      <c r="E14">
        <v>1</v>
      </c>
      <c r="F14">
        <v>1</v>
      </c>
      <c r="G14">
        <v>1</v>
      </c>
      <c r="H14">
        <v>2</v>
      </c>
      <c r="I14" t="s">
        <v>400</v>
      </c>
      <c r="J14" t="s">
        <v>401</v>
      </c>
      <c r="K14" t="s">
        <v>402</v>
      </c>
      <c r="L14">
        <v>1368</v>
      </c>
      <c r="N14">
        <v>1011</v>
      </c>
      <c r="O14" t="s">
        <v>395</v>
      </c>
      <c r="P14" t="s">
        <v>395</v>
      </c>
      <c r="Q14">
        <v>1</v>
      </c>
      <c r="W14">
        <v>0</v>
      </c>
      <c r="X14">
        <v>-662053402</v>
      </c>
      <c r="Y14">
        <f t="shared" si="0"/>
        <v>0.192</v>
      </c>
      <c r="AA14">
        <v>0</v>
      </c>
      <c r="AB14">
        <v>556.25</v>
      </c>
      <c r="AC14">
        <v>492.81</v>
      </c>
      <c r="AD14">
        <v>0</v>
      </c>
      <c r="AE14">
        <v>0</v>
      </c>
      <c r="AF14">
        <v>487.94</v>
      </c>
      <c r="AG14">
        <v>492.81</v>
      </c>
      <c r="AH14">
        <v>0</v>
      </c>
      <c r="AI14">
        <v>1</v>
      </c>
      <c r="AJ14">
        <v>1.1399999999999999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0.16</v>
      </c>
      <c r="AU14" t="s">
        <v>22</v>
      </c>
      <c r="AV14">
        <v>1</v>
      </c>
      <c r="AW14">
        <v>2</v>
      </c>
      <c r="AX14">
        <v>61975809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78.070400000000006</v>
      </c>
      <c r="BL14">
        <v>78.849599999999995</v>
      </c>
      <c r="BM14">
        <v>0</v>
      </c>
      <c r="BN14">
        <v>0</v>
      </c>
      <c r="BO14">
        <v>0.16</v>
      </c>
      <c r="BP14">
        <v>1</v>
      </c>
      <c r="BQ14">
        <v>0</v>
      </c>
      <c r="BR14">
        <v>93.684480000000008</v>
      </c>
      <c r="BS14">
        <v>94.619520000000009</v>
      </c>
      <c r="BT14">
        <v>0</v>
      </c>
      <c r="BU14">
        <v>0</v>
      </c>
      <c r="BV14">
        <v>0.192</v>
      </c>
      <c r="BW14">
        <v>1</v>
      </c>
      <c r="CV14">
        <v>0</v>
      </c>
      <c r="CW14">
        <f>ROUND(Y14*Source!I100*DO14,7)</f>
        <v>0.38400000000000001</v>
      </c>
      <c r="CX14">
        <f>ROUND(Y14*Source!I100,7)</f>
        <v>0.38400000000000001</v>
      </c>
      <c r="CY14">
        <f>AB14</f>
        <v>556.25</v>
      </c>
      <c r="CZ14">
        <f>AF14</f>
        <v>487.94</v>
      </c>
      <c r="DA14">
        <f>AJ14</f>
        <v>1.1399999999999999</v>
      </c>
      <c r="DB14">
        <f t="shared" si="1"/>
        <v>93.683999999999997</v>
      </c>
      <c r="DC14">
        <f t="shared" si="2"/>
        <v>94.62</v>
      </c>
      <c r="DD14" t="s">
        <v>3</v>
      </c>
      <c r="DE14" t="s">
        <v>3</v>
      </c>
      <c r="DF14">
        <f t="shared" si="3"/>
        <v>0</v>
      </c>
      <c r="DG14">
        <f>ROUND(ROUND(AF14*AJ14,2)*CX14,2)</f>
        <v>213.6</v>
      </c>
      <c r="DH14">
        <f t="shared" si="4"/>
        <v>189.24</v>
      </c>
      <c r="DI14">
        <f t="shared" si="5"/>
        <v>0</v>
      </c>
      <c r="DJ14">
        <f>DG14+DH14</f>
        <v>402.84000000000003</v>
      </c>
      <c r="DK14">
        <v>0</v>
      </c>
      <c r="DL14" t="s">
        <v>403</v>
      </c>
      <c r="DM14">
        <v>4</v>
      </c>
      <c r="DN14" t="s">
        <v>387</v>
      </c>
      <c r="DO14">
        <v>1</v>
      </c>
    </row>
    <row r="15" spans="1:119" x14ac:dyDescent="0.2">
      <c r="A15">
        <f>ROW(Source!A101)</f>
        <v>101</v>
      </c>
      <c r="B15">
        <v>61975248</v>
      </c>
      <c r="C15">
        <v>61975810</v>
      </c>
      <c r="D15">
        <v>52237380</v>
      </c>
      <c r="E15">
        <v>114</v>
      </c>
      <c r="F15">
        <v>1</v>
      </c>
      <c r="G15">
        <v>1</v>
      </c>
      <c r="H15">
        <v>1</v>
      </c>
      <c r="I15" t="s">
        <v>404</v>
      </c>
      <c r="J15" t="s">
        <v>3</v>
      </c>
      <c r="K15" t="s">
        <v>405</v>
      </c>
      <c r="L15">
        <v>1191</v>
      </c>
      <c r="N15">
        <v>1013</v>
      </c>
      <c r="O15" t="s">
        <v>387</v>
      </c>
      <c r="P15" t="s">
        <v>387</v>
      </c>
      <c r="Q15">
        <v>1</v>
      </c>
      <c r="W15">
        <v>0</v>
      </c>
      <c r="X15">
        <v>32079103</v>
      </c>
      <c r="Y15">
        <f t="shared" si="0"/>
        <v>3.6719999999999997</v>
      </c>
      <c r="AA15">
        <v>0</v>
      </c>
      <c r="AB15">
        <v>0</v>
      </c>
      <c r="AC15">
        <v>0</v>
      </c>
      <c r="AD15">
        <v>454.2</v>
      </c>
      <c r="AE15">
        <v>0</v>
      </c>
      <c r="AF15">
        <v>0</v>
      </c>
      <c r="AG15">
        <v>0</v>
      </c>
      <c r="AH15">
        <v>454.2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3.06</v>
      </c>
      <c r="AU15" t="s">
        <v>22</v>
      </c>
      <c r="AV15">
        <v>1</v>
      </c>
      <c r="AW15">
        <v>2</v>
      </c>
      <c r="AX15">
        <v>61975829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1389.8520000000001</v>
      </c>
      <c r="BN15">
        <v>3.06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1667.8223999999998</v>
      </c>
      <c r="BU15">
        <v>3.6719999999999997</v>
      </c>
      <c r="BV15">
        <v>0</v>
      </c>
      <c r="BW15">
        <v>1</v>
      </c>
      <c r="CU15">
        <f>ROUND(AT15*Source!I101*AH15*AL15,2)</f>
        <v>2779.7</v>
      </c>
      <c r="CV15">
        <f>ROUND(Y15*Source!I101,7)</f>
        <v>7.3440000000000003</v>
      </c>
      <c r="CW15">
        <v>0</v>
      </c>
      <c r="CX15">
        <f>ROUND(Y15*Source!I101,7)</f>
        <v>7.3440000000000003</v>
      </c>
      <c r="CY15">
        <f>AD15</f>
        <v>454.2</v>
      </c>
      <c r="CZ15">
        <f>AH15</f>
        <v>454.2</v>
      </c>
      <c r="DA15">
        <f>AL15</f>
        <v>1</v>
      </c>
      <c r="DB15">
        <f t="shared" si="1"/>
        <v>1667.82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 t="shared" si="4"/>
        <v>0</v>
      </c>
      <c r="DI15">
        <f t="shared" si="5"/>
        <v>3335.64</v>
      </c>
      <c r="DJ15">
        <f>DI15</f>
        <v>3335.64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ROW(Source!A101)</f>
        <v>101</v>
      </c>
      <c r="B16">
        <v>61975248</v>
      </c>
      <c r="C16">
        <v>61975810</v>
      </c>
      <c r="D16">
        <v>52237569</v>
      </c>
      <c r="E16">
        <v>114</v>
      </c>
      <c r="F16">
        <v>1</v>
      </c>
      <c r="G16">
        <v>1</v>
      </c>
      <c r="H16">
        <v>1</v>
      </c>
      <c r="I16" t="s">
        <v>390</v>
      </c>
      <c r="J16" t="s">
        <v>3</v>
      </c>
      <c r="K16" t="s">
        <v>391</v>
      </c>
      <c r="L16">
        <v>1191</v>
      </c>
      <c r="N16">
        <v>1013</v>
      </c>
      <c r="O16" t="s">
        <v>387</v>
      </c>
      <c r="P16" t="s">
        <v>387</v>
      </c>
      <c r="Q16">
        <v>1</v>
      </c>
      <c r="W16">
        <v>0</v>
      </c>
      <c r="X16">
        <v>-1417349443</v>
      </c>
      <c r="Y16">
        <f t="shared" si="0"/>
        <v>1.044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0.87</v>
      </c>
      <c r="AU16" t="s">
        <v>22</v>
      </c>
      <c r="AV16">
        <v>2</v>
      </c>
      <c r="AW16">
        <v>2</v>
      </c>
      <c r="AX16">
        <v>61975830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ROUND(Y16*Source!I101,7)</f>
        <v>2.0880000000000001</v>
      </c>
      <c r="CY16">
        <f>AD16</f>
        <v>0</v>
      </c>
      <c r="CZ16">
        <f>AH16</f>
        <v>0</v>
      </c>
      <c r="DA16">
        <f>AL16</f>
        <v>1</v>
      </c>
      <c r="DB16">
        <f t="shared" si="1"/>
        <v>0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ROW(Source!A101)</f>
        <v>101</v>
      </c>
      <c r="B17">
        <v>61975248</v>
      </c>
      <c r="C17">
        <v>61975810</v>
      </c>
      <c r="D17">
        <v>52361901</v>
      </c>
      <c r="E17">
        <v>1</v>
      </c>
      <c r="F17">
        <v>1</v>
      </c>
      <c r="G17">
        <v>1</v>
      </c>
      <c r="H17">
        <v>2</v>
      </c>
      <c r="I17" t="s">
        <v>406</v>
      </c>
      <c r="J17" t="s">
        <v>407</v>
      </c>
      <c r="K17" t="s">
        <v>408</v>
      </c>
      <c r="L17">
        <v>1368</v>
      </c>
      <c r="N17">
        <v>1011</v>
      </c>
      <c r="O17" t="s">
        <v>395</v>
      </c>
      <c r="P17" t="s">
        <v>395</v>
      </c>
      <c r="Q17">
        <v>1</v>
      </c>
      <c r="W17">
        <v>0</v>
      </c>
      <c r="X17">
        <v>1146632698</v>
      </c>
      <c r="Y17">
        <f t="shared" si="0"/>
        <v>0.81600000000000006</v>
      </c>
      <c r="AA17">
        <v>0</v>
      </c>
      <c r="AB17">
        <v>1835.02</v>
      </c>
      <c r="AC17">
        <v>566.37</v>
      </c>
      <c r="AD17">
        <v>0</v>
      </c>
      <c r="AE17">
        <v>0</v>
      </c>
      <c r="AF17">
        <v>1835.02</v>
      </c>
      <c r="AG17">
        <v>566.37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0.68</v>
      </c>
      <c r="AU17" t="s">
        <v>22</v>
      </c>
      <c r="AV17">
        <v>1</v>
      </c>
      <c r="AW17">
        <v>2</v>
      </c>
      <c r="AX17">
        <v>61975831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1247.8136000000002</v>
      </c>
      <c r="BL17">
        <v>385.13160000000005</v>
      </c>
      <c r="BM17">
        <v>0</v>
      </c>
      <c r="BN17">
        <v>0</v>
      </c>
      <c r="BO17">
        <v>0.68</v>
      </c>
      <c r="BP17">
        <v>1</v>
      </c>
      <c r="BQ17">
        <v>0</v>
      </c>
      <c r="BR17">
        <v>1497.3763200000001</v>
      </c>
      <c r="BS17">
        <v>462.15792000000005</v>
      </c>
      <c r="BT17">
        <v>0</v>
      </c>
      <c r="BU17">
        <v>0</v>
      </c>
      <c r="BV17">
        <v>0.81600000000000006</v>
      </c>
      <c r="BW17">
        <v>1</v>
      </c>
      <c r="CV17">
        <v>0</v>
      </c>
      <c r="CW17">
        <f>ROUND(Y17*Source!I101*DO17,7)</f>
        <v>1.6319999999999999</v>
      </c>
      <c r="CX17">
        <f>ROUND(Y17*Source!I101,7)</f>
        <v>1.6319999999999999</v>
      </c>
      <c r="CY17">
        <f>AB17</f>
        <v>1835.02</v>
      </c>
      <c r="CZ17">
        <f>AF17</f>
        <v>1835.02</v>
      </c>
      <c r="DA17">
        <f>AJ17</f>
        <v>1</v>
      </c>
      <c r="DB17">
        <f t="shared" si="1"/>
        <v>1497.3720000000001</v>
      </c>
      <c r="DC17">
        <f t="shared" si="2"/>
        <v>462.15600000000001</v>
      </c>
      <c r="DD17" t="s">
        <v>3</v>
      </c>
      <c r="DE17" t="s">
        <v>3</v>
      </c>
      <c r="DF17">
        <f t="shared" si="3"/>
        <v>0</v>
      </c>
      <c r="DG17">
        <f>ROUND(ROUND(AF17,2)*CX17,2)</f>
        <v>2994.75</v>
      </c>
      <c r="DH17">
        <f t="shared" si="4"/>
        <v>924.32</v>
      </c>
      <c r="DI17">
        <f t="shared" si="5"/>
        <v>0</v>
      </c>
      <c r="DJ17">
        <f>DG17+DH17</f>
        <v>3919.07</v>
      </c>
      <c r="DK17">
        <v>1</v>
      </c>
      <c r="DL17" t="s">
        <v>409</v>
      </c>
      <c r="DM17">
        <v>5</v>
      </c>
      <c r="DN17" t="s">
        <v>387</v>
      </c>
      <c r="DO17">
        <v>1</v>
      </c>
    </row>
    <row r="18" spans="1:119" x14ac:dyDescent="0.2">
      <c r="A18">
        <f>ROW(Source!A101)</f>
        <v>101</v>
      </c>
      <c r="B18">
        <v>61975248</v>
      </c>
      <c r="C18">
        <v>61975810</v>
      </c>
      <c r="D18">
        <v>52362905</v>
      </c>
      <c r="E18">
        <v>1</v>
      </c>
      <c r="F18">
        <v>1</v>
      </c>
      <c r="G18">
        <v>1</v>
      </c>
      <c r="H18">
        <v>2</v>
      </c>
      <c r="I18" t="s">
        <v>410</v>
      </c>
      <c r="J18" t="s">
        <v>411</v>
      </c>
      <c r="K18" t="s">
        <v>412</v>
      </c>
      <c r="L18">
        <v>1368</v>
      </c>
      <c r="N18">
        <v>1011</v>
      </c>
      <c r="O18" t="s">
        <v>395</v>
      </c>
      <c r="P18" t="s">
        <v>395</v>
      </c>
      <c r="Q18">
        <v>1</v>
      </c>
      <c r="W18">
        <v>0</v>
      </c>
      <c r="X18">
        <v>-1152394969</v>
      </c>
      <c r="Y18">
        <f t="shared" si="0"/>
        <v>0.22799999999999998</v>
      </c>
      <c r="AA18">
        <v>0</v>
      </c>
      <c r="AB18">
        <v>568.72</v>
      </c>
      <c r="AC18">
        <v>492.81</v>
      </c>
      <c r="AD18">
        <v>0</v>
      </c>
      <c r="AE18">
        <v>0</v>
      </c>
      <c r="AF18">
        <v>477.92</v>
      </c>
      <c r="AG18">
        <v>492.81</v>
      </c>
      <c r="AH18">
        <v>0</v>
      </c>
      <c r="AI18">
        <v>1</v>
      </c>
      <c r="AJ18">
        <v>1.19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0.19</v>
      </c>
      <c r="AU18" t="s">
        <v>22</v>
      </c>
      <c r="AV18">
        <v>1</v>
      </c>
      <c r="AW18">
        <v>2</v>
      </c>
      <c r="AX18">
        <v>61975832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90.8048</v>
      </c>
      <c r="BL18">
        <v>93.633899999999997</v>
      </c>
      <c r="BM18">
        <v>0</v>
      </c>
      <c r="BN18">
        <v>0</v>
      </c>
      <c r="BO18">
        <v>0.19</v>
      </c>
      <c r="BP18">
        <v>1</v>
      </c>
      <c r="BQ18">
        <v>0</v>
      </c>
      <c r="BR18">
        <v>108.96575999999999</v>
      </c>
      <c r="BS18">
        <v>112.36067999999999</v>
      </c>
      <c r="BT18">
        <v>0</v>
      </c>
      <c r="BU18">
        <v>0</v>
      </c>
      <c r="BV18">
        <v>0.22799999999999998</v>
      </c>
      <c r="BW18">
        <v>1</v>
      </c>
      <c r="CV18">
        <v>0</v>
      </c>
      <c r="CW18">
        <f>ROUND(Y18*Source!I101*DO18,7)</f>
        <v>0.45600000000000002</v>
      </c>
      <c r="CX18">
        <f>ROUND(Y18*Source!I101,7)</f>
        <v>0.45600000000000002</v>
      </c>
      <c r="CY18">
        <f>AB18</f>
        <v>568.72</v>
      </c>
      <c r="CZ18">
        <f>AF18</f>
        <v>477.92</v>
      </c>
      <c r="DA18">
        <f>AJ18</f>
        <v>1.19</v>
      </c>
      <c r="DB18">
        <f t="shared" si="1"/>
        <v>108.96</v>
      </c>
      <c r="DC18">
        <f t="shared" si="2"/>
        <v>112.35599999999999</v>
      </c>
      <c r="DD18" t="s">
        <v>3</v>
      </c>
      <c r="DE18" t="s">
        <v>3</v>
      </c>
      <c r="DF18">
        <f t="shared" si="3"/>
        <v>0</v>
      </c>
      <c r="DG18">
        <f>ROUND(ROUND(AF18*AJ18,2)*CX18,2)</f>
        <v>259.33999999999997</v>
      </c>
      <c r="DH18">
        <f t="shared" si="4"/>
        <v>224.72</v>
      </c>
      <c r="DI18">
        <f t="shared" si="5"/>
        <v>0</v>
      </c>
      <c r="DJ18">
        <f>DG18+DH18</f>
        <v>484.05999999999995</v>
      </c>
      <c r="DK18">
        <v>0</v>
      </c>
      <c r="DL18" t="s">
        <v>403</v>
      </c>
      <c r="DM18">
        <v>4</v>
      </c>
      <c r="DN18" t="s">
        <v>387</v>
      </c>
      <c r="DO18">
        <v>1</v>
      </c>
    </row>
    <row r="19" spans="1:119" x14ac:dyDescent="0.2">
      <c r="A19">
        <f>ROW(Source!A101)</f>
        <v>101</v>
      </c>
      <c r="B19">
        <v>61975248</v>
      </c>
      <c r="C19">
        <v>61975810</v>
      </c>
      <c r="D19">
        <v>52306926</v>
      </c>
      <c r="E19">
        <v>1</v>
      </c>
      <c r="F19">
        <v>1</v>
      </c>
      <c r="G19">
        <v>1</v>
      </c>
      <c r="H19">
        <v>3</v>
      </c>
      <c r="I19" t="s">
        <v>413</v>
      </c>
      <c r="J19" t="s">
        <v>414</v>
      </c>
      <c r="K19" t="s">
        <v>415</v>
      </c>
      <c r="L19">
        <v>1346</v>
      </c>
      <c r="N19">
        <v>1009</v>
      </c>
      <c r="O19" t="s">
        <v>107</v>
      </c>
      <c r="P19" t="s">
        <v>107</v>
      </c>
      <c r="Q19">
        <v>1</v>
      </c>
      <c r="W19">
        <v>0</v>
      </c>
      <c r="X19">
        <v>-1628490559</v>
      </c>
      <c r="Y19">
        <f t="shared" ref="Y19:Y32" si="6">AT19</f>
        <v>0.1</v>
      </c>
      <c r="AA19">
        <v>455.13</v>
      </c>
      <c r="AB19">
        <v>0</v>
      </c>
      <c r="AC19">
        <v>0</v>
      </c>
      <c r="AD19">
        <v>0</v>
      </c>
      <c r="AE19">
        <v>238.29</v>
      </c>
      <c r="AF19">
        <v>0</v>
      </c>
      <c r="AG19">
        <v>0</v>
      </c>
      <c r="AH19">
        <v>0</v>
      </c>
      <c r="AI19">
        <v>1.91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</v>
      </c>
      <c r="AU19" t="s">
        <v>3</v>
      </c>
      <c r="AV19">
        <v>0</v>
      </c>
      <c r="AW19">
        <v>2</v>
      </c>
      <c r="AX19">
        <v>61975833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23.829000000000001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23.829000000000001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ROUND(Y19*Source!I101,7)</f>
        <v>0.2</v>
      </c>
      <c r="CY19">
        <f t="shared" ref="CY19:CY32" si="7">AA19</f>
        <v>455.13</v>
      </c>
      <c r="CZ19">
        <f t="shared" ref="CZ19:CZ32" si="8">AE19</f>
        <v>238.29</v>
      </c>
      <c r="DA19">
        <f t="shared" ref="DA19:DA32" si="9">AI19</f>
        <v>1.91</v>
      </c>
      <c r="DB19">
        <f t="shared" ref="DB19:DB32" si="10">ROUND(ROUND(AT19*CZ19,2),6)</f>
        <v>23.83</v>
      </c>
      <c r="DC19">
        <f t="shared" ref="DC19:DC32" si="11">ROUND(ROUND(AT19*AG19,2),6)</f>
        <v>0</v>
      </c>
      <c r="DD19" t="s">
        <v>3</v>
      </c>
      <c r="DE19" t="s">
        <v>3</v>
      </c>
      <c r="DF19">
        <f>ROUND(ROUND(AE19*AI19,2)*CX19,2)</f>
        <v>91.03</v>
      </c>
      <c r="DG19">
        <f t="shared" ref="DG19:DG35" si="12">ROUND(ROUND(AF19,2)*CX19,2)</f>
        <v>0</v>
      </c>
      <c r="DH19">
        <f t="shared" si="4"/>
        <v>0</v>
      </c>
      <c r="DI19">
        <f t="shared" si="5"/>
        <v>0</v>
      </c>
      <c r="DJ19">
        <f t="shared" ref="DJ19:DJ32" si="13">DF19</f>
        <v>91.03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ROW(Source!A101)</f>
        <v>101</v>
      </c>
      <c r="B20">
        <v>61975248</v>
      </c>
      <c r="C20">
        <v>61975810</v>
      </c>
      <c r="D20">
        <v>52306933</v>
      </c>
      <c r="E20">
        <v>1</v>
      </c>
      <c r="F20">
        <v>1</v>
      </c>
      <c r="G20">
        <v>1</v>
      </c>
      <c r="H20">
        <v>3</v>
      </c>
      <c r="I20" t="s">
        <v>416</v>
      </c>
      <c r="J20" t="s">
        <v>417</v>
      </c>
      <c r="K20" t="s">
        <v>418</v>
      </c>
      <c r="L20">
        <v>1346</v>
      </c>
      <c r="N20">
        <v>1009</v>
      </c>
      <c r="O20" t="s">
        <v>107</v>
      </c>
      <c r="P20" t="s">
        <v>107</v>
      </c>
      <c r="Q20">
        <v>1</v>
      </c>
      <c r="W20">
        <v>0</v>
      </c>
      <c r="X20">
        <v>-479354107</v>
      </c>
      <c r="Y20">
        <f t="shared" si="6"/>
        <v>0.03</v>
      </c>
      <c r="AA20">
        <v>111.79</v>
      </c>
      <c r="AB20">
        <v>0</v>
      </c>
      <c r="AC20">
        <v>0</v>
      </c>
      <c r="AD20">
        <v>0</v>
      </c>
      <c r="AE20">
        <v>58.53</v>
      </c>
      <c r="AF20">
        <v>0</v>
      </c>
      <c r="AG20">
        <v>0</v>
      </c>
      <c r="AH20">
        <v>0</v>
      </c>
      <c r="AI20">
        <v>1.91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0.03</v>
      </c>
      <c r="AU20" t="s">
        <v>3</v>
      </c>
      <c r="AV20">
        <v>0</v>
      </c>
      <c r="AW20">
        <v>2</v>
      </c>
      <c r="AX20">
        <v>61975834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1.7559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1.7559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ROUND(Y20*Source!I101,7)</f>
        <v>0.06</v>
      </c>
      <c r="CY20">
        <f t="shared" si="7"/>
        <v>111.79</v>
      </c>
      <c r="CZ20">
        <f t="shared" si="8"/>
        <v>58.53</v>
      </c>
      <c r="DA20">
        <f t="shared" si="9"/>
        <v>1.91</v>
      </c>
      <c r="DB20">
        <f t="shared" si="10"/>
        <v>1.76</v>
      </c>
      <c r="DC20">
        <f t="shared" si="11"/>
        <v>0</v>
      </c>
      <c r="DD20" t="s">
        <v>3</v>
      </c>
      <c r="DE20" t="s">
        <v>3</v>
      </c>
      <c r="DF20">
        <f>ROUND(ROUND(AE20*AI20,2)*CX20,2)</f>
        <v>6.71</v>
      </c>
      <c r="DG20">
        <f t="shared" si="12"/>
        <v>0</v>
      </c>
      <c r="DH20">
        <f t="shared" si="4"/>
        <v>0</v>
      </c>
      <c r="DI20">
        <f t="shared" si="5"/>
        <v>0</v>
      </c>
      <c r="DJ20">
        <f t="shared" si="13"/>
        <v>6.71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ROW(Source!A101)</f>
        <v>101</v>
      </c>
      <c r="B21">
        <v>61975248</v>
      </c>
      <c r="C21">
        <v>61975810</v>
      </c>
      <c r="D21">
        <v>52310584</v>
      </c>
      <c r="E21">
        <v>1</v>
      </c>
      <c r="F21">
        <v>1</v>
      </c>
      <c r="G21">
        <v>1</v>
      </c>
      <c r="H21">
        <v>3</v>
      </c>
      <c r="I21" t="s">
        <v>105</v>
      </c>
      <c r="J21" t="s">
        <v>108</v>
      </c>
      <c r="K21" t="s">
        <v>106</v>
      </c>
      <c r="L21">
        <v>1346</v>
      </c>
      <c r="N21">
        <v>1009</v>
      </c>
      <c r="O21" t="s">
        <v>107</v>
      </c>
      <c r="P21" t="s">
        <v>107</v>
      </c>
      <c r="Q21">
        <v>1</v>
      </c>
      <c r="W21">
        <v>0</v>
      </c>
      <c r="X21">
        <v>1181962216</v>
      </c>
      <c r="Y21">
        <f t="shared" si="6"/>
        <v>0</v>
      </c>
      <c r="AA21">
        <v>199.42</v>
      </c>
      <c r="AB21">
        <v>0</v>
      </c>
      <c r="AC21">
        <v>0</v>
      </c>
      <c r="AD21">
        <v>0</v>
      </c>
      <c r="AE21">
        <v>174.93</v>
      </c>
      <c r="AF21">
        <v>0</v>
      </c>
      <c r="AG21">
        <v>0</v>
      </c>
      <c r="AH21">
        <v>0</v>
      </c>
      <c r="AI21">
        <v>1.1399999999999999</v>
      </c>
      <c r="AJ21">
        <v>1</v>
      </c>
      <c r="AK21">
        <v>1</v>
      </c>
      <c r="AL21">
        <v>1</v>
      </c>
      <c r="AM21">
        <v>0</v>
      </c>
      <c r="AN21">
        <v>1</v>
      </c>
      <c r="AO21">
        <v>0</v>
      </c>
      <c r="AP21">
        <v>1</v>
      </c>
      <c r="AQ21">
        <v>0</v>
      </c>
      <c r="AR21">
        <v>0</v>
      </c>
      <c r="AS21" t="s">
        <v>3</v>
      </c>
      <c r="AT21">
        <v>0</v>
      </c>
      <c r="AU21" t="s">
        <v>3</v>
      </c>
      <c r="AV21">
        <v>0</v>
      </c>
      <c r="AW21">
        <v>2</v>
      </c>
      <c r="AX21">
        <v>61975835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ROUND(Y21*Source!I101,7)</f>
        <v>0</v>
      </c>
      <c r="CY21">
        <f t="shared" si="7"/>
        <v>199.42</v>
      </c>
      <c r="CZ21">
        <f t="shared" si="8"/>
        <v>174.93</v>
      </c>
      <c r="DA21">
        <f t="shared" si="9"/>
        <v>1.1399999999999999</v>
      </c>
      <c r="DB21">
        <f t="shared" si="10"/>
        <v>0</v>
      </c>
      <c r="DC21">
        <f t="shared" si="11"/>
        <v>0</v>
      </c>
      <c r="DD21" t="s">
        <v>3</v>
      </c>
      <c r="DE21" t="s">
        <v>3</v>
      </c>
      <c r="DF21">
        <f>ROUND(ROUND(AE21*AI21,2)*CX21,2)</f>
        <v>0</v>
      </c>
      <c r="DG21">
        <f t="shared" si="12"/>
        <v>0</v>
      </c>
      <c r="DH21">
        <f t="shared" si="4"/>
        <v>0</v>
      </c>
      <c r="DI21">
        <f t="shared" si="5"/>
        <v>0</v>
      </c>
      <c r="DJ21">
        <f t="shared" si="13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ROW(Source!A101)</f>
        <v>101</v>
      </c>
      <c r="B22">
        <v>61975248</v>
      </c>
      <c r="C22">
        <v>61975810</v>
      </c>
      <c r="D22">
        <v>52311717</v>
      </c>
      <c r="E22">
        <v>1</v>
      </c>
      <c r="F22">
        <v>1</v>
      </c>
      <c r="G22">
        <v>1</v>
      </c>
      <c r="H22">
        <v>3</v>
      </c>
      <c r="I22" t="s">
        <v>419</v>
      </c>
      <c r="J22" t="s">
        <v>420</v>
      </c>
      <c r="K22" t="s">
        <v>421</v>
      </c>
      <c r="L22">
        <v>1346</v>
      </c>
      <c r="N22">
        <v>1009</v>
      </c>
      <c r="O22" t="s">
        <v>107</v>
      </c>
      <c r="P22" t="s">
        <v>107</v>
      </c>
      <c r="Q22">
        <v>1</v>
      </c>
      <c r="W22">
        <v>0</v>
      </c>
      <c r="X22">
        <v>-130701290</v>
      </c>
      <c r="Y22">
        <f t="shared" si="6"/>
        <v>0.02</v>
      </c>
      <c r="AA22">
        <v>80.239999999999995</v>
      </c>
      <c r="AB22">
        <v>0</v>
      </c>
      <c r="AC22">
        <v>0</v>
      </c>
      <c r="AD22">
        <v>0</v>
      </c>
      <c r="AE22">
        <v>56.11</v>
      </c>
      <c r="AF22">
        <v>0</v>
      </c>
      <c r="AG22">
        <v>0</v>
      </c>
      <c r="AH22">
        <v>0</v>
      </c>
      <c r="AI22">
        <v>1.43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0.02</v>
      </c>
      <c r="AU22" t="s">
        <v>3</v>
      </c>
      <c r="AV22">
        <v>0</v>
      </c>
      <c r="AW22">
        <v>2</v>
      </c>
      <c r="AX22">
        <v>61975836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1.1222000000000001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1.1222000000000001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</v>
      </c>
      <c r="CV22">
        <v>0</v>
      </c>
      <c r="CW22">
        <v>0</v>
      </c>
      <c r="CX22">
        <f>ROUND(Y22*Source!I101,7)</f>
        <v>0.04</v>
      </c>
      <c r="CY22">
        <f t="shared" si="7"/>
        <v>80.239999999999995</v>
      </c>
      <c r="CZ22">
        <f t="shared" si="8"/>
        <v>56.11</v>
      </c>
      <c r="DA22">
        <f t="shared" si="9"/>
        <v>1.43</v>
      </c>
      <c r="DB22">
        <f t="shared" si="10"/>
        <v>1.1200000000000001</v>
      </c>
      <c r="DC22">
        <f t="shared" si="11"/>
        <v>0</v>
      </c>
      <c r="DD22" t="s">
        <v>3</v>
      </c>
      <c r="DE22" t="s">
        <v>3</v>
      </c>
      <c r="DF22">
        <f>ROUND(ROUND(AE22*AI22,2)*CX22,2)</f>
        <v>3.21</v>
      </c>
      <c r="DG22">
        <f t="shared" si="12"/>
        <v>0</v>
      </c>
      <c r="DH22">
        <f t="shared" si="4"/>
        <v>0</v>
      </c>
      <c r="DI22">
        <f t="shared" si="5"/>
        <v>0</v>
      </c>
      <c r="DJ22">
        <f t="shared" si="13"/>
        <v>3.21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ROW(Source!A101)</f>
        <v>101</v>
      </c>
      <c r="B23">
        <v>61975248</v>
      </c>
      <c r="C23">
        <v>61975810</v>
      </c>
      <c r="D23">
        <v>52238903</v>
      </c>
      <c r="E23">
        <v>114</v>
      </c>
      <c r="F23">
        <v>1</v>
      </c>
      <c r="G23">
        <v>1</v>
      </c>
      <c r="H23">
        <v>3</v>
      </c>
      <c r="I23" t="s">
        <v>109</v>
      </c>
      <c r="J23" t="s">
        <v>3</v>
      </c>
      <c r="K23" t="s">
        <v>110</v>
      </c>
      <c r="L23">
        <v>1371</v>
      </c>
      <c r="N23">
        <v>1013</v>
      </c>
      <c r="O23" t="s">
        <v>90</v>
      </c>
      <c r="P23" t="s">
        <v>90</v>
      </c>
      <c r="Q23">
        <v>1</v>
      </c>
      <c r="W23">
        <v>0</v>
      </c>
      <c r="X23">
        <v>457934895</v>
      </c>
      <c r="Y23">
        <f t="shared" si="6"/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0</v>
      </c>
      <c r="AN23">
        <v>1</v>
      </c>
      <c r="AO23">
        <v>0</v>
      </c>
      <c r="AP23">
        <v>1</v>
      </c>
      <c r="AQ23">
        <v>0</v>
      </c>
      <c r="AR23">
        <v>0</v>
      </c>
      <c r="AS23" t="s">
        <v>3</v>
      </c>
      <c r="AT23">
        <v>0</v>
      </c>
      <c r="AU23" t="s">
        <v>3</v>
      </c>
      <c r="AV23">
        <v>0</v>
      </c>
      <c r="AW23">
        <v>2</v>
      </c>
      <c r="AX23">
        <v>61975837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ROUND(Y23*Source!I101,7)</f>
        <v>0</v>
      </c>
      <c r="CY23">
        <f t="shared" si="7"/>
        <v>0</v>
      </c>
      <c r="CZ23">
        <f t="shared" si="8"/>
        <v>0</v>
      </c>
      <c r="DA23">
        <f t="shared" si="9"/>
        <v>1</v>
      </c>
      <c r="DB23">
        <f t="shared" si="10"/>
        <v>0</v>
      </c>
      <c r="DC23">
        <f t="shared" si="11"/>
        <v>0</v>
      </c>
      <c r="DD23" t="s">
        <v>3</v>
      </c>
      <c r="DE23" t="s">
        <v>3</v>
      </c>
      <c r="DF23">
        <f>ROUND(ROUND(AE23,2)*CX23,2)</f>
        <v>0</v>
      </c>
      <c r="DG23">
        <f t="shared" si="12"/>
        <v>0</v>
      </c>
      <c r="DH23">
        <f t="shared" si="4"/>
        <v>0</v>
      </c>
      <c r="DI23">
        <f t="shared" si="5"/>
        <v>0</v>
      </c>
      <c r="DJ23">
        <f t="shared" si="13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ROW(Source!A101)</f>
        <v>101</v>
      </c>
      <c r="B24">
        <v>61975248</v>
      </c>
      <c r="C24">
        <v>61975810</v>
      </c>
      <c r="D24">
        <v>52239582</v>
      </c>
      <c r="E24">
        <v>114</v>
      </c>
      <c r="F24">
        <v>1</v>
      </c>
      <c r="G24">
        <v>1</v>
      </c>
      <c r="H24">
        <v>3</v>
      </c>
      <c r="I24" t="s">
        <v>111</v>
      </c>
      <c r="J24" t="s">
        <v>3</v>
      </c>
      <c r="K24" t="s">
        <v>112</v>
      </c>
      <c r="L24">
        <v>1348</v>
      </c>
      <c r="N24">
        <v>1009</v>
      </c>
      <c r="O24" t="s">
        <v>113</v>
      </c>
      <c r="P24" t="s">
        <v>113</v>
      </c>
      <c r="Q24">
        <v>1000</v>
      </c>
      <c r="W24">
        <v>0</v>
      </c>
      <c r="X24">
        <v>1602794472</v>
      </c>
      <c r="Y24">
        <f t="shared" si="6"/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0</v>
      </c>
      <c r="AN24">
        <v>1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0</v>
      </c>
      <c r="AU24" t="s">
        <v>3</v>
      </c>
      <c r="AV24">
        <v>0</v>
      </c>
      <c r="AW24">
        <v>2</v>
      </c>
      <c r="AX24">
        <v>61975838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ROUND(Y24*Source!I101,7)</f>
        <v>0</v>
      </c>
      <c r="CY24">
        <f t="shared" si="7"/>
        <v>0</v>
      </c>
      <c r="CZ24">
        <f t="shared" si="8"/>
        <v>0</v>
      </c>
      <c r="DA24">
        <f t="shared" si="9"/>
        <v>1</v>
      </c>
      <c r="DB24">
        <f t="shared" si="10"/>
        <v>0</v>
      </c>
      <c r="DC24">
        <f t="shared" si="11"/>
        <v>0</v>
      </c>
      <c r="DD24" t="s">
        <v>3</v>
      </c>
      <c r="DE24" t="s">
        <v>3</v>
      </c>
      <c r="DF24">
        <f>ROUND(ROUND(AE24,2)*CX24,2)</f>
        <v>0</v>
      </c>
      <c r="DG24">
        <f t="shared" si="12"/>
        <v>0</v>
      </c>
      <c r="DH24">
        <f t="shared" si="4"/>
        <v>0</v>
      </c>
      <c r="DI24">
        <f t="shared" si="5"/>
        <v>0</v>
      </c>
      <c r="DJ24">
        <f t="shared" si="13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ROW(Source!A101)</f>
        <v>101</v>
      </c>
      <c r="B25">
        <v>61975248</v>
      </c>
      <c r="C25">
        <v>61975810</v>
      </c>
      <c r="D25">
        <v>52239731</v>
      </c>
      <c r="E25">
        <v>114</v>
      </c>
      <c r="F25">
        <v>1</v>
      </c>
      <c r="G25">
        <v>1</v>
      </c>
      <c r="H25">
        <v>3</v>
      </c>
      <c r="I25" t="s">
        <v>114</v>
      </c>
      <c r="J25" t="s">
        <v>3</v>
      </c>
      <c r="K25" t="s">
        <v>115</v>
      </c>
      <c r="L25">
        <v>1346</v>
      </c>
      <c r="N25">
        <v>1009</v>
      </c>
      <c r="O25" t="s">
        <v>107</v>
      </c>
      <c r="P25" t="s">
        <v>107</v>
      </c>
      <c r="Q25">
        <v>1</v>
      </c>
      <c r="W25">
        <v>0</v>
      </c>
      <c r="X25">
        <v>-1111733769</v>
      </c>
      <c r="Y25">
        <f t="shared" si="6"/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1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0</v>
      </c>
      <c r="AU25" t="s">
        <v>3</v>
      </c>
      <c r="AV25">
        <v>0</v>
      </c>
      <c r="AW25">
        <v>2</v>
      </c>
      <c r="AX25">
        <v>61975839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ROUND(Y25*Source!I101,7)</f>
        <v>0</v>
      </c>
      <c r="CY25">
        <f t="shared" si="7"/>
        <v>0</v>
      </c>
      <c r="CZ25">
        <f t="shared" si="8"/>
        <v>0</v>
      </c>
      <c r="DA25">
        <f t="shared" si="9"/>
        <v>1</v>
      </c>
      <c r="DB25">
        <f t="shared" si="10"/>
        <v>0</v>
      </c>
      <c r="DC25">
        <f t="shared" si="11"/>
        <v>0</v>
      </c>
      <c r="DD25" t="s">
        <v>3</v>
      </c>
      <c r="DE25" t="s">
        <v>3</v>
      </c>
      <c r="DF25">
        <f>ROUND(ROUND(AE25,2)*CX25,2)</f>
        <v>0</v>
      </c>
      <c r="DG25">
        <f t="shared" si="12"/>
        <v>0</v>
      </c>
      <c r="DH25">
        <f t="shared" si="4"/>
        <v>0</v>
      </c>
      <c r="DI25">
        <f t="shared" si="5"/>
        <v>0</v>
      </c>
      <c r="DJ25">
        <f t="shared" si="13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ROW(Source!A101)</f>
        <v>101</v>
      </c>
      <c r="B26">
        <v>61975248</v>
      </c>
      <c r="C26">
        <v>61975810</v>
      </c>
      <c r="D26">
        <v>52240064</v>
      </c>
      <c r="E26">
        <v>114</v>
      </c>
      <c r="F26">
        <v>1</v>
      </c>
      <c r="G26">
        <v>1</v>
      </c>
      <c r="H26">
        <v>3</v>
      </c>
      <c r="I26" t="s">
        <v>116</v>
      </c>
      <c r="J26" t="s">
        <v>3</v>
      </c>
      <c r="K26" t="s">
        <v>117</v>
      </c>
      <c r="L26">
        <v>1348</v>
      </c>
      <c r="N26">
        <v>1009</v>
      </c>
      <c r="O26" t="s">
        <v>113</v>
      </c>
      <c r="P26" t="s">
        <v>113</v>
      </c>
      <c r="Q26">
        <v>1000</v>
      </c>
      <c r="W26">
        <v>0</v>
      </c>
      <c r="X26">
        <v>1613753229</v>
      </c>
      <c r="Y26">
        <f t="shared" si="6"/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0</v>
      </c>
      <c r="AN26">
        <v>1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0</v>
      </c>
      <c r="AU26" t="s">
        <v>3</v>
      </c>
      <c r="AV26">
        <v>0</v>
      </c>
      <c r="AW26">
        <v>2</v>
      </c>
      <c r="AX26">
        <v>61975840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ROUND(Y26*Source!I101,7)</f>
        <v>0</v>
      </c>
      <c r="CY26">
        <f t="shared" si="7"/>
        <v>0</v>
      </c>
      <c r="CZ26">
        <f t="shared" si="8"/>
        <v>0</v>
      </c>
      <c r="DA26">
        <f t="shared" si="9"/>
        <v>1</v>
      </c>
      <c r="DB26">
        <f t="shared" si="10"/>
        <v>0</v>
      </c>
      <c r="DC26">
        <f t="shared" si="11"/>
        <v>0</v>
      </c>
      <c r="DD26" t="s">
        <v>3</v>
      </c>
      <c r="DE26" t="s">
        <v>3</v>
      </c>
      <c r="DF26">
        <f>ROUND(ROUND(AE26,2)*CX26,2)</f>
        <v>0</v>
      </c>
      <c r="DG26">
        <f t="shared" si="12"/>
        <v>0</v>
      </c>
      <c r="DH26">
        <f t="shared" si="4"/>
        <v>0</v>
      </c>
      <c r="DI26">
        <f t="shared" si="5"/>
        <v>0</v>
      </c>
      <c r="DJ26">
        <f t="shared" si="13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ROW(Source!A101)</f>
        <v>101</v>
      </c>
      <c r="B27">
        <v>61975248</v>
      </c>
      <c r="C27">
        <v>61975810</v>
      </c>
      <c r="D27">
        <v>52328258</v>
      </c>
      <c r="E27">
        <v>1</v>
      </c>
      <c r="F27">
        <v>1</v>
      </c>
      <c r="G27">
        <v>1</v>
      </c>
      <c r="H27">
        <v>3</v>
      </c>
      <c r="I27" t="s">
        <v>422</v>
      </c>
      <c r="J27" t="s">
        <v>423</v>
      </c>
      <c r="K27" t="s">
        <v>424</v>
      </c>
      <c r="L27">
        <v>1348</v>
      </c>
      <c r="N27">
        <v>1009</v>
      </c>
      <c r="O27" t="s">
        <v>113</v>
      </c>
      <c r="P27" t="s">
        <v>113</v>
      </c>
      <c r="Q27">
        <v>1000</v>
      </c>
      <c r="W27">
        <v>0</v>
      </c>
      <c r="X27">
        <v>-460826109</v>
      </c>
      <c r="Y27">
        <f t="shared" si="6"/>
        <v>4.0000000000000002E-4</v>
      </c>
      <c r="AA27">
        <v>80257.66</v>
      </c>
      <c r="AB27">
        <v>0</v>
      </c>
      <c r="AC27">
        <v>0</v>
      </c>
      <c r="AD27">
        <v>0</v>
      </c>
      <c r="AE27">
        <v>61265.39</v>
      </c>
      <c r="AF27">
        <v>0</v>
      </c>
      <c r="AG27">
        <v>0</v>
      </c>
      <c r="AH27">
        <v>0</v>
      </c>
      <c r="AI27">
        <v>1.31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4.0000000000000002E-4</v>
      </c>
      <c r="AU27" t="s">
        <v>3</v>
      </c>
      <c r="AV27">
        <v>0</v>
      </c>
      <c r="AW27">
        <v>2</v>
      </c>
      <c r="AX27">
        <v>61975841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24.506156000000001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24.506156000000001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ROUND(Y27*Source!I101,7)</f>
        <v>8.0000000000000004E-4</v>
      </c>
      <c r="CY27">
        <f t="shared" si="7"/>
        <v>80257.66</v>
      </c>
      <c r="CZ27">
        <f t="shared" si="8"/>
        <v>61265.39</v>
      </c>
      <c r="DA27">
        <f t="shared" si="9"/>
        <v>1.31</v>
      </c>
      <c r="DB27">
        <f t="shared" si="10"/>
        <v>24.51</v>
      </c>
      <c r="DC27">
        <f t="shared" si="11"/>
        <v>0</v>
      </c>
      <c r="DD27" t="s">
        <v>3</v>
      </c>
      <c r="DE27" t="s">
        <v>3</v>
      </c>
      <c r="DF27">
        <f>ROUND(ROUND(AE27*AI27,2)*CX27,2)</f>
        <v>64.209999999999994</v>
      </c>
      <c r="DG27">
        <f t="shared" si="12"/>
        <v>0</v>
      </c>
      <c r="DH27">
        <f t="shared" si="4"/>
        <v>0</v>
      </c>
      <c r="DI27">
        <f t="shared" si="5"/>
        <v>0</v>
      </c>
      <c r="DJ27">
        <f t="shared" si="13"/>
        <v>64.209999999999994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ROW(Source!A101)</f>
        <v>101</v>
      </c>
      <c r="B28">
        <v>61975248</v>
      </c>
      <c r="C28">
        <v>61975810</v>
      </c>
      <c r="D28">
        <v>52328284</v>
      </c>
      <c r="E28">
        <v>1</v>
      </c>
      <c r="F28">
        <v>1</v>
      </c>
      <c r="G28">
        <v>1</v>
      </c>
      <c r="H28">
        <v>3</v>
      </c>
      <c r="I28" t="s">
        <v>425</v>
      </c>
      <c r="J28" t="s">
        <v>426</v>
      </c>
      <c r="K28" t="s">
        <v>427</v>
      </c>
      <c r="L28">
        <v>1348</v>
      </c>
      <c r="N28">
        <v>1009</v>
      </c>
      <c r="O28" t="s">
        <v>113</v>
      </c>
      <c r="P28" t="s">
        <v>113</v>
      </c>
      <c r="Q28">
        <v>1000</v>
      </c>
      <c r="W28">
        <v>0</v>
      </c>
      <c r="X28">
        <v>1215516986</v>
      </c>
      <c r="Y28">
        <f t="shared" si="6"/>
        <v>1E-4</v>
      </c>
      <c r="AA28">
        <v>93624.55</v>
      </c>
      <c r="AB28">
        <v>0</v>
      </c>
      <c r="AC28">
        <v>0</v>
      </c>
      <c r="AD28">
        <v>0</v>
      </c>
      <c r="AE28">
        <v>80020.98</v>
      </c>
      <c r="AF28">
        <v>0</v>
      </c>
      <c r="AG28">
        <v>0</v>
      </c>
      <c r="AH28">
        <v>0</v>
      </c>
      <c r="AI28">
        <v>1.17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1E-4</v>
      </c>
      <c r="AU28" t="s">
        <v>3</v>
      </c>
      <c r="AV28">
        <v>0</v>
      </c>
      <c r="AW28">
        <v>2</v>
      </c>
      <c r="AX28">
        <v>61975842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8.0020980000000002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8.0020980000000002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ROUND(Y28*Source!I101,7)</f>
        <v>2.0000000000000001E-4</v>
      </c>
      <c r="CY28">
        <f t="shared" si="7"/>
        <v>93624.55</v>
      </c>
      <c r="CZ28">
        <f t="shared" si="8"/>
        <v>80020.98</v>
      </c>
      <c r="DA28">
        <f t="shared" si="9"/>
        <v>1.17</v>
      </c>
      <c r="DB28">
        <f t="shared" si="10"/>
        <v>8</v>
      </c>
      <c r="DC28">
        <f t="shared" si="11"/>
        <v>0</v>
      </c>
      <c r="DD28" t="s">
        <v>3</v>
      </c>
      <c r="DE28" t="s">
        <v>3</v>
      </c>
      <c r="DF28">
        <f>ROUND(ROUND(AE28*AI28,2)*CX28,2)</f>
        <v>18.72</v>
      </c>
      <c r="DG28">
        <f t="shared" si="12"/>
        <v>0</v>
      </c>
      <c r="DH28">
        <f t="shared" si="4"/>
        <v>0</v>
      </c>
      <c r="DI28">
        <f t="shared" si="5"/>
        <v>0</v>
      </c>
      <c r="DJ28">
        <f t="shared" si="13"/>
        <v>18.72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ROW(Source!A101)</f>
        <v>101</v>
      </c>
      <c r="B29">
        <v>61975248</v>
      </c>
      <c r="C29">
        <v>61975810</v>
      </c>
      <c r="D29">
        <v>52335705</v>
      </c>
      <c r="E29">
        <v>1</v>
      </c>
      <c r="F29">
        <v>1</v>
      </c>
      <c r="G29">
        <v>1</v>
      </c>
      <c r="H29">
        <v>3</v>
      </c>
      <c r="I29" t="s">
        <v>124</v>
      </c>
      <c r="J29" t="s">
        <v>127</v>
      </c>
      <c r="K29" t="s">
        <v>125</v>
      </c>
      <c r="L29">
        <v>1425</v>
      </c>
      <c r="N29">
        <v>1013</v>
      </c>
      <c r="O29" t="s">
        <v>126</v>
      </c>
      <c r="P29" t="s">
        <v>126</v>
      </c>
      <c r="Q29">
        <v>1</v>
      </c>
      <c r="W29">
        <v>0</v>
      </c>
      <c r="X29">
        <v>600080833</v>
      </c>
      <c r="Y29">
        <f t="shared" si="6"/>
        <v>0.06</v>
      </c>
      <c r="AA29">
        <v>1124.5899999999999</v>
      </c>
      <c r="AB29">
        <v>0</v>
      </c>
      <c r="AC29">
        <v>0</v>
      </c>
      <c r="AD29">
        <v>0</v>
      </c>
      <c r="AE29">
        <v>1031.73</v>
      </c>
      <c r="AF29">
        <v>0</v>
      </c>
      <c r="AG29">
        <v>0</v>
      </c>
      <c r="AH29">
        <v>0</v>
      </c>
      <c r="AI29">
        <v>1.0900000000000001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0.06</v>
      </c>
      <c r="AU29" t="s">
        <v>3</v>
      </c>
      <c r="AV29">
        <v>0</v>
      </c>
      <c r="AW29">
        <v>2</v>
      </c>
      <c r="AX29">
        <v>61975843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61.903799999999997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61.903799999999997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v>0</v>
      </c>
      <c r="CX29">
        <f>ROUND(Y29*Source!I101,7)</f>
        <v>0.12</v>
      </c>
      <c r="CY29">
        <f t="shared" si="7"/>
        <v>1124.5899999999999</v>
      </c>
      <c r="CZ29">
        <f t="shared" si="8"/>
        <v>1031.73</v>
      </c>
      <c r="DA29">
        <f t="shared" si="9"/>
        <v>1.0900000000000001</v>
      </c>
      <c r="DB29">
        <f t="shared" si="10"/>
        <v>61.9</v>
      </c>
      <c r="DC29">
        <f t="shared" si="11"/>
        <v>0</v>
      </c>
      <c r="DD29" t="s">
        <v>3</v>
      </c>
      <c r="DE29" t="s">
        <v>3</v>
      </c>
      <c r="DF29">
        <f>ROUND(ROUND(AE29*AI29,2)*CX29,2)</f>
        <v>134.94999999999999</v>
      </c>
      <c r="DG29">
        <f t="shared" si="12"/>
        <v>0</v>
      </c>
      <c r="DH29">
        <f t="shared" si="4"/>
        <v>0</v>
      </c>
      <c r="DI29">
        <f t="shared" si="5"/>
        <v>0</v>
      </c>
      <c r="DJ29">
        <f t="shared" si="13"/>
        <v>134.94999999999999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ROW(Source!A101)</f>
        <v>101</v>
      </c>
      <c r="B30">
        <v>61975248</v>
      </c>
      <c r="C30">
        <v>61975810</v>
      </c>
      <c r="D30">
        <v>52242347</v>
      </c>
      <c r="E30">
        <v>114</v>
      </c>
      <c r="F30">
        <v>1</v>
      </c>
      <c r="G30">
        <v>1</v>
      </c>
      <c r="H30">
        <v>3</v>
      </c>
      <c r="I30" t="s">
        <v>118</v>
      </c>
      <c r="J30" t="s">
        <v>3</v>
      </c>
      <c r="K30" t="s">
        <v>119</v>
      </c>
      <c r="L30">
        <v>1371</v>
      </c>
      <c r="N30">
        <v>1013</v>
      </c>
      <c r="O30" t="s">
        <v>90</v>
      </c>
      <c r="P30" t="s">
        <v>90</v>
      </c>
      <c r="Q30">
        <v>1</v>
      </c>
      <c r="W30">
        <v>0</v>
      </c>
      <c r="X30">
        <v>-950997571</v>
      </c>
      <c r="Y30">
        <f t="shared" si="6"/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0</v>
      </c>
      <c r="AN30">
        <v>1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0</v>
      </c>
      <c r="AU30" t="s">
        <v>3</v>
      </c>
      <c r="AV30">
        <v>0</v>
      </c>
      <c r="AW30">
        <v>2</v>
      </c>
      <c r="AX30">
        <v>61975844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ROUND(Y30*Source!I101,7)</f>
        <v>0</v>
      </c>
      <c r="CY30">
        <f t="shared" si="7"/>
        <v>0</v>
      </c>
      <c r="CZ30">
        <f t="shared" si="8"/>
        <v>0</v>
      </c>
      <c r="DA30">
        <f t="shared" si="9"/>
        <v>1</v>
      </c>
      <c r="DB30">
        <f t="shared" si="10"/>
        <v>0</v>
      </c>
      <c r="DC30">
        <f t="shared" si="11"/>
        <v>0</v>
      </c>
      <c r="DD30" t="s">
        <v>3</v>
      </c>
      <c r="DE30" t="s">
        <v>3</v>
      </c>
      <c r="DF30">
        <f t="shared" ref="DF30:DF36" si="14">ROUND(ROUND(AE30,2)*CX30,2)</f>
        <v>0</v>
      </c>
      <c r="DG30">
        <f t="shared" si="12"/>
        <v>0</v>
      </c>
      <c r="DH30">
        <f t="shared" si="4"/>
        <v>0</v>
      </c>
      <c r="DI30">
        <f t="shared" si="5"/>
        <v>0</v>
      </c>
      <c r="DJ30">
        <f t="shared" si="13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ROW(Source!A101)</f>
        <v>101</v>
      </c>
      <c r="B31">
        <v>61975248</v>
      </c>
      <c r="C31">
        <v>61975810</v>
      </c>
      <c r="D31">
        <v>52242392</v>
      </c>
      <c r="E31">
        <v>114</v>
      </c>
      <c r="F31">
        <v>1</v>
      </c>
      <c r="G31">
        <v>1</v>
      </c>
      <c r="H31">
        <v>3</v>
      </c>
      <c r="I31" t="s">
        <v>120</v>
      </c>
      <c r="J31" t="s">
        <v>3</v>
      </c>
      <c r="K31" t="s">
        <v>121</v>
      </c>
      <c r="L31">
        <v>1371</v>
      </c>
      <c r="N31">
        <v>1013</v>
      </c>
      <c r="O31" t="s">
        <v>90</v>
      </c>
      <c r="P31" t="s">
        <v>90</v>
      </c>
      <c r="Q31">
        <v>1</v>
      </c>
      <c r="W31">
        <v>0</v>
      </c>
      <c r="X31">
        <v>-320198552</v>
      </c>
      <c r="Y31">
        <f t="shared" si="6"/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0</v>
      </c>
      <c r="AN31">
        <v>1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0</v>
      </c>
      <c r="AU31" t="s">
        <v>3</v>
      </c>
      <c r="AV31">
        <v>0</v>
      </c>
      <c r="AW31">
        <v>2</v>
      </c>
      <c r="AX31">
        <v>61975845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ROUND(Y31*Source!I101,7)</f>
        <v>0</v>
      </c>
      <c r="CY31">
        <f t="shared" si="7"/>
        <v>0</v>
      </c>
      <c r="CZ31">
        <f t="shared" si="8"/>
        <v>0</v>
      </c>
      <c r="DA31">
        <f t="shared" si="9"/>
        <v>1</v>
      </c>
      <c r="DB31">
        <f t="shared" si="10"/>
        <v>0</v>
      </c>
      <c r="DC31">
        <f t="shared" si="11"/>
        <v>0</v>
      </c>
      <c r="DD31" t="s">
        <v>3</v>
      </c>
      <c r="DE31" t="s">
        <v>3</v>
      </c>
      <c r="DF31">
        <f t="shared" si="14"/>
        <v>0</v>
      </c>
      <c r="DG31">
        <f t="shared" si="12"/>
        <v>0</v>
      </c>
      <c r="DH31">
        <f t="shared" si="4"/>
        <v>0</v>
      </c>
      <c r="DI31">
        <f t="shared" si="5"/>
        <v>0</v>
      </c>
      <c r="DJ31">
        <f t="shared" si="13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ROW(Source!A101)</f>
        <v>101</v>
      </c>
      <c r="B32">
        <v>61975248</v>
      </c>
      <c r="C32">
        <v>61975810</v>
      </c>
      <c r="D32">
        <v>52242396</v>
      </c>
      <c r="E32">
        <v>114</v>
      </c>
      <c r="F32">
        <v>1</v>
      </c>
      <c r="G32">
        <v>1</v>
      </c>
      <c r="H32">
        <v>3</v>
      </c>
      <c r="I32" t="s">
        <v>122</v>
      </c>
      <c r="J32" t="s">
        <v>3</v>
      </c>
      <c r="K32" t="s">
        <v>123</v>
      </c>
      <c r="L32">
        <v>1371</v>
      </c>
      <c r="N32">
        <v>1013</v>
      </c>
      <c r="O32" t="s">
        <v>90</v>
      </c>
      <c r="P32" t="s">
        <v>90</v>
      </c>
      <c r="Q32">
        <v>1</v>
      </c>
      <c r="W32">
        <v>0</v>
      </c>
      <c r="X32">
        <v>326010188</v>
      </c>
      <c r="Y32">
        <f t="shared" si="6"/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1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0</v>
      </c>
      <c r="AU32" t="s">
        <v>3</v>
      </c>
      <c r="AV32">
        <v>0</v>
      </c>
      <c r="AW32">
        <v>2</v>
      </c>
      <c r="AX32">
        <v>61975846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ROUND(Y32*Source!I101,7)</f>
        <v>0</v>
      </c>
      <c r="CY32">
        <f t="shared" si="7"/>
        <v>0</v>
      </c>
      <c r="CZ32">
        <f t="shared" si="8"/>
        <v>0</v>
      </c>
      <c r="DA32">
        <f t="shared" si="9"/>
        <v>1</v>
      </c>
      <c r="DB32">
        <f t="shared" si="10"/>
        <v>0</v>
      </c>
      <c r="DC32">
        <f t="shared" si="11"/>
        <v>0</v>
      </c>
      <c r="DD32" t="s">
        <v>3</v>
      </c>
      <c r="DE32" t="s">
        <v>3</v>
      </c>
      <c r="DF32">
        <f t="shared" si="14"/>
        <v>0</v>
      </c>
      <c r="DG32">
        <f t="shared" si="12"/>
        <v>0</v>
      </c>
      <c r="DH32">
        <f t="shared" si="4"/>
        <v>0</v>
      </c>
      <c r="DI32">
        <f t="shared" si="5"/>
        <v>0</v>
      </c>
      <c r="DJ32">
        <f t="shared" si="13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ROW(Source!A111)</f>
        <v>111</v>
      </c>
      <c r="B33">
        <v>61975248</v>
      </c>
      <c r="C33">
        <v>61975856</v>
      </c>
      <c r="D33">
        <v>52237380</v>
      </c>
      <c r="E33">
        <v>114</v>
      </c>
      <c r="F33">
        <v>1</v>
      </c>
      <c r="G33">
        <v>1</v>
      </c>
      <c r="H33">
        <v>1</v>
      </c>
      <c r="I33" t="s">
        <v>404</v>
      </c>
      <c r="J33" t="s">
        <v>3</v>
      </c>
      <c r="K33" t="s">
        <v>405</v>
      </c>
      <c r="L33">
        <v>1191</v>
      </c>
      <c r="N33">
        <v>1013</v>
      </c>
      <c r="O33" t="s">
        <v>387</v>
      </c>
      <c r="P33" t="s">
        <v>387</v>
      </c>
      <c r="Q33">
        <v>1</v>
      </c>
      <c r="W33">
        <v>0</v>
      </c>
      <c r="X33">
        <v>32079103</v>
      </c>
      <c r="Y33">
        <f>(AT33*ROUND(1.2,7))</f>
        <v>7.1760000000000002</v>
      </c>
      <c r="AA33">
        <v>0</v>
      </c>
      <c r="AB33">
        <v>0</v>
      </c>
      <c r="AC33">
        <v>0</v>
      </c>
      <c r="AD33">
        <v>454.2</v>
      </c>
      <c r="AE33">
        <v>0</v>
      </c>
      <c r="AF33">
        <v>0</v>
      </c>
      <c r="AG33">
        <v>0</v>
      </c>
      <c r="AH33">
        <v>454.2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5.98</v>
      </c>
      <c r="AU33" t="s">
        <v>22</v>
      </c>
      <c r="AV33">
        <v>1</v>
      </c>
      <c r="AW33">
        <v>2</v>
      </c>
      <c r="AX33">
        <v>61975877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2716.116</v>
      </c>
      <c r="BN33">
        <v>5.98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3259.3391999999999</v>
      </c>
      <c r="BU33">
        <v>7.1760000000000002</v>
      </c>
      <c r="BV33">
        <v>0</v>
      </c>
      <c r="BW33">
        <v>1</v>
      </c>
      <c r="CU33">
        <f>ROUND(AT33*Source!I111*AH33*AL33,2)</f>
        <v>2716.12</v>
      </c>
      <c r="CV33">
        <f>ROUND(Y33*Source!I111,7)</f>
        <v>7.1760000000000002</v>
      </c>
      <c r="CW33">
        <v>0</v>
      </c>
      <c r="CX33">
        <f>ROUND(Y33*Source!I111,7)</f>
        <v>7.1760000000000002</v>
      </c>
      <c r="CY33">
        <f>AD33</f>
        <v>454.2</v>
      </c>
      <c r="CZ33">
        <f>AH33</f>
        <v>454.2</v>
      </c>
      <c r="DA33">
        <f>AL33</f>
        <v>1</v>
      </c>
      <c r="DB33">
        <f>ROUND((ROUND(AT33*CZ33,2)*ROUND(1.2,7)),6)</f>
        <v>3259.3440000000001</v>
      </c>
      <c r="DC33">
        <f>ROUND((ROUND(AT33*AG33,2)*ROUND(1.2,7)),6)</f>
        <v>0</v>
      </c>
      <c r="DD33" t="s">
        <v>3</v>
      </c>
      <c r="DE33" t="s">
        <v>3</v>
      </c>
      <c r="DF33">
        <f t="shared" si="14"/>
        <v>0</v>
      </c>
      <c r="DG33">
        <f t="shared" si="12"/>
        <v>0</v>
      </c>
      <c r="DH33">
        <f t="shared" ref="DH33:DH64" si="15">ROUND(ROUND(AG33,2)*CX33,2)</f>
        <v>0</v>
      </c>
      <c r="DI33">
        <f t="shared" ref="DI33:DI64" si="16">ROUND(ROUND(AH33,2)*CX33,2)</f>
        <v>3259.34</v>
      </c>
      <c r="DJ33">
        <f>DI33</f>
        <v>3259.34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ROW(Source!A111)</f>
        <v>111</v>
      </c>
      <c r="B34">
        <v>61975248</v>
      </c>
      <c r="C34">
        <v>61975856</v>
      </c>
      <c r="D34">
        <v>52237569</v>
      </c>
      <c r="E34">
        <v>114</v>
      </c>
      <c r="F34">
        <v>1</v>
      </c>
      <c r="G34">
        <v>1</v>
      </c>
      <c r="H34">
        <v>1</v>
      </c>
      <c r="I34" t="s">
        <v>390</v>
      </c>
      <c r="J34" t="s">
        <v>3</v>
      </c>
      <c r="K34" t="s">
        <v>391</v>
      </c>
      <c r="L34">
        <v>1191</v>
      </c>
      <c r="N34">
        <v>1013</v>
      </c>
      <c r="O34" t="s">
        <v>387</v>
      </c>
      <c r="P34" t="s">
        <v>387</v>
      </c>
      <c r="Q34">
        <v>1</v>
      </c>
      <c r="W34">
        <v>0</v>
      </c>
      <c r="X34">
        <v>-1417349443</v>
      </c>
      <c r="Y34">
        <f>(AT34*ROUND(1.2,7))</f>
        <v>2.4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2</v>
      </c>
      <c r="AU34" t="s">
        <v>22</v>
      </c>
      <c r="AV34">
        <v>2</v>
      </c>
      <c r="AW34">
        <v>2</v>
      </c>
      <c r="AX34">
        <v>61975878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ROUND(Y34*Source!I111,7)</f>
        <v>2.4</v>
      </c>
      <c r="CY34">
        <f>AD34</f>
        <v>0</v>
      </c>
      <c r="CZ34">
        <f>AH34</f>
        <v>0</v>
      </c>
      <c r="DA34">
        <f>AL34</f>
        <v>1</v>
      </c>
      <c r="DB34">
        <f>ROUND((ROUND(AT34*CZ34,2)*ROUND(1.2,7)),6)</f>
        <v>0</v>
      </c>
      <c r="DC34">
        <f>ROUND((ROUND(AT34*AG34,2)*ROUND(1.2,7)),6)</f>
        <v>0</v>
      </c>
      <c r="DD34" t="s">
        <v>3</v>
      </c>
      <c r="DE34" t="s">
        <v>3</v>
      </c>
      <c r="DF34">
        <f t="shared" si="14"/>
        <v>0</v>
      </c>
      <c r="DG34">
        <f t="shared" si="12"/>
        <v>0</v>
      </c>
      <c r="DH34">
        <f t="shared" si="15"/>
        <v>0</v>
      </c>
      <c r="DI34">
        <f t="shared" si="16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ROW(Source!A111)</f>
        <v>111</v>
      </c>
      <c r="B35">
        <v>61975248</v>
      </c>
      <c r="C35">
        <v>61975856</v>
      </c>
      <c r="D35">
        <v>52361901</v>
      </c>
      <c r="E35">
        <v>1</v>
      </c>
      <c r="F35">
        <v>1</v>
      </c>
      <c r="G35">
        <v>1</v>
      </c>
      <c r="H35">
        <v>2</v>
      </c>
      <c r="I35" t="s">
        <v>406</v>
      </c>
      <c r="J35" t="s">
        <v>407</v>
      </c>
      <c r="K35" t="s">
        <v>408</v>
      </c>
      <c r="L35">
        <v>1368</v>
      </c>
      <c r="N35">
        <v>1011</v>
      </c>
      <c r="O35" t="s">
        <v>395</v>
      </c>
      <c r="P35" t="s">
        <v>395</v>
      </c>
      <c r="Q35">
        <v>1</v>
      </c>
      <c r="W35">
        <v>0</v>
      </c>
      <c r="X35">
        <v>1146632698</v>
      </c>
      <c r="Y35">
        <f>(AT35*ROUND(1.2,7))</f>
        <v>1.92</v>
      </c>
      <c r="AA35">
        <v>0</v>
      </c>
      <c r="AB35">
        <v>1835.02</v>
      </c>
      <c r="AC35">
        <v>566.37</v>
      </c>
      <c r="AD35">
        <v>0</v>
      </c>
      <c r="AE35">
        <v>0</v>
      </c>
      <c r="AF35">
        <v>1835.02</v>
      </c>
      <c r="AG35">
        <v>566.37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1.6</v>
      </c>
      <c r="AU35" t="s">
        <v>22</v>
      </c>
      <c r="AV35">
        <v>1</v>
      </c>
      <c r="AW35">
        <v>2</v>
      </c>
      <c r="AX35">
        <v>61975879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2936.0320000000002</v>
      </c>
      <c r="BL35">
        <v>906.19200000000001</v>
      </c>
      <c r="BM35">
        <v>0</v>
      </c>
      <c r="BN35">
        <v>0</v>
      </c>
      <c r="BO35">
        <v>1.6</v>
      </c>
      <c r="BP35">
        <v>1</v>
      </c>
      <c r="BQ35">
        <v>0</v>
      </c>
      <c r="BR35">
        <v>3523.2383999999997</v>
      </c>
      <c r="BS35">
        <v>1087.4304</v>
      </c>
      <c r="BT35">
        <v>0</v>
      </c>
      <c r="BU35">
        <v>0</v>
      </c>
      <c r="BV35">
        <v>1.92</v>
      </c>
      <c r="BW35">
        <v>1</v>
      </c>
      <c r="CV35">
        <v>0</v>
      </c>
      <c r="CW35">
        <f>ROUND(Y35*Source!I111*DO35,7)</f>
        <v>1.92</v>
      </c>
      <c r="CX35">
        <f>ROUND(Y35*Source!I111,7)</f>
        <v>1.92</v>
      </c>
      <c r="CY35">
        <f>AB35</f>
        <v>1835.02</v>
      </c>
      <c r="CZ35">
        <f>AF35</f>
        <v>1835.02</v>
      </c>
      <c r="DA35">
        <f>AJ35</f>
        <v>1</v>
      </c>
      <c r="DB35">
        <f>ROUND((ROUND(AT35*CZ35,2)*ROUND(1.2,7)),6)</f>
        <v>3523.2359999999999</v>
      </c>
      <c r="DC35">
        <f>ROUND((ROUND(AT35*AG35,2)*ROUND(1.2,7)),6)</f>
        <v>1087.4280000000001</v>
      </c>
      <c r="DD35" t="s">
        <v>3</v>
      </c>
      <c r="DE35" t="s">
        <v>3</v>
      </c>
      <c r="DF35">
        <f t="shared" si="14"/>
        <v>0</v>
      </c>
      <c r="DG35">
        <f t="shared" si="12"/>
        <v>3523.24</v>
      </c>
      <c r="DH35">
        <f t="shared" si="15"/>
        <v>1087.43</v>
      </c>
      <c r="DI35">
        <f t="shared" si="16"/>
        <v>0</v>
      </c>
      <c r="DJ35">
        <f>DG35+DH35</f>
        <v>4610.67</v>
      </c>
      <c r="DK35">
        <v>1</v>
      </c>
      <c r="DL35" t="s">
        <v>409</v>
      </c>
      <c r="DM35">
        <v>5</v>
      </c>
      <c r="DN35" t="s">
        <v>387</v>
      </c>
      <c r="DO35">
        <v>1</v>
      </c>
    </row>
    <row r="36" spans="1:119" x14ac:dyDescent="0.2">
      <c r="A36">
        <f>ROW(Source!A111)</f>
        <v>111</v>
      </c>
      <c r="B36">
        <v>61975248</v>
      </c>
      <c r="C36">
        <v>61975856</v>
      </c>
      <c r="D36">
        <v>52362905</v>
      </c>
      <c r="E36">
        <v>1</v>
      </c>
      <c r="F36">
        <v>1</v>
      </c>
      <c r="G36">
        <v>1</v>
      </c>
      <c r="H36">
        <v>2</v>
      </c>
      <c r="I36" t="s">
        <v>410</v>
      </c>
      <c r="J36" t="s">
        <v>411</v>
      </c>
      <c r="K36" t="s">
        <v>412</v>
      </c>
      <c r="L36">
        <v>1368</v>
      </c>
      <c r="N36">
        <v>1011</v>
      </c>
      <c r="O36" t="s">
        <v>395</v>
      </c>
      <c r="P36" t="s">
        <v>395</v>
      </c>
      <c r="Q36">
        <v>1</v>
      </c>
      <c r="W36">
        <v>0</v>
      </c>
      <c r="X36">
        <v>-1152394969</v>
      </c>
      <c r="Y36">
        <f>(AT36*ROUND(1.2,7))</f>
        <v>0.48</v>
      </c>
      <c r="AA36">
        <v>0</v>
      </c>
      <c r="AB36">
        <v>568.72</v>
      </c>
      <c r="AC36">
        <v>492.81</v>
      </c>
      <c r="AD36">
        <v>0</v>
      </c>
      <c r="AE36">
        <v>0</v>
      </c>
      <c r="AF36">
        <v>477.92</v>
      </c>
      <c r="AG36">
        <v>492.81</v>
      </c>
      <c r="AH36">
        <v>0</v>
      </c>
      <c r="AI36">
        <v>1</v>
      </c>
      <c r="AJ36">
        <v>1.19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</v>
      </c>
      <c r="AU36" t="s">
        <v>22</v>
      </c>
      <c r="AV36">
        <v>1</v>
      </c>
      <c r="AW36">
        <v>2</v>
      </c>
      <c r="AX36">
        <v>61975880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191.16800000000001</v>
      </c>
      <c r="BL36">
        <v>197.12400000000002</v>
      </c>
      <c r="BM36">
        <v>0</v>
      </c>
      <c r="BN36">
        <v>0</v>
      </c>
      <c r="BO36">
        <v>0.4</v>
      </c>
      <c r="BP36">
        <v>1</v>
      </c>
      <c r="BQ36">
        <v>0</v>
      </c>
      <c r="BR36">
        <v>229.4016</v>
      </c>
      <c r="BS36">
        <v>236.5488</v>
      </c>
      <c r="BT36">
        <v>0</v>
      </c>
      <c r="BU36">
        <v>0</v>
      </c>
      <c r="BV36">
        <v>0.48</v>
      </c>
      <c r="BW36">
        <v>1</v>
      </c>
      <c r="CV36">
        <v>0</v>
      </c>
      <c r="CW36">
        <f>ROUND(Y36*Source!I111*DO36,7)</f>
        <v>0.48</v>
      </c>
      <c r="CX36">
        <f>ROUND(Y36*Source!I111,7)</f>
        <v>0.48</v>
      </c>
      <c r="CY36">
        <f>AB36</f>
        <v>568.72</v>
      </c>
      <c r="CZ36">
        <f>AF36</f>
        <v>477.92</v>
      </c>
      <c r="DA36">
        <f>AJ36</f>
        <v>1.19</v>
      </c>
      <c r="DB36">
        <f>ROUND((ROUND(AT36*CZ36,2)*ROUND(1.2,7)),6)</f>
        <v>229.404</v>
      </c>
      <c r="DC36">
        <f>ROUND((ROUND(AT36*AG36,2)*ROUND(1.2,7)),6)</f>
        <v>236.54400000000001</v>
      </c>
      <c r="DD36" t="s">
        <v>3</v>
      </c>
      <c r="DE36" t="s">
        <v>3</v>
      </c>
      <c r="DF36">
        <f t="shared" si="14"/>
        <v>0</v>
      </c>
      <c r="DG36">
        <f>ROUND(ROUND(AF36*AJ36,2)*CX36,2)</f>
        <v>272.99</v>
      </c>
      <c r="DH36">
        <f t="shared" si="15"/>
        <v>236.55</v>
      </c>
      <c r="DI36">
        <f t="shared" si="16"/>
        <v>0</v>
      </c>
      <c r="DJ36">
        <f>DG36+DH36</f>
        <v>509.54</v>
      </c>
      <c r="DK36">
        <v>0</v>
      </c>
      <c r="DL36" t="s">
        <v>403</v>
      </c>
      <c r="DM36">
        <v>4</v>
      </c>
      <c r="DN36" t="s">
        <v>387</v>
      </c>
      <c r="DO36">
        <v>1</v>
      </c>
    </row>
    <row r="37" spans="1:119" x14ac:dyDescent="0.2">
      <c r="A37">
        <f>ROW(Source!A111)</f>
        <v>111</v>
      </c>
      <c r="B37">
        <v>61975248</v>
      </c>
      <c r="C37">
        <v>61975856</v>
      </c>
      <c r="D37">
        <v>52306926</v>
      </c>
      <c r="E37">
        <v>1</v>
      </c>
      <c r="F37">
        <v>1</v>
      </c>
      <c r="G37">
        <v>1</v>
      </c>
      <c r="H37">
        <v>3</v>
      </c>
      <c r="I37" t="s">
        <v>413</v>
      </c>
      <c r="J37" t="s">
        <v>414</v>
      </c>
      <c r="K37" t="s">
        <v>415</v>
      </c>
      <c r="L37">
        <v>1346</v>
      </c>
      <c r="N37">
        <v>1009</v>
      </c>
      <c r="O37" t="s">
        <v>107</v>
      </c>
      <c r="P37" t="s">
        <v>107</v>
      </c>
      <c r="Q37">
        <v>1</v>
      </c>
      <c r="W37">
        <v>0</v>
      </c>
      <c r="X37">
        <v>-1628490559</v>
      </c>
      <c r="Y37">
        <f t="shared" ref="Y37:Y52" si="17">AT37</f>
        <v>0.1</v>
      </c>
      <c r="AA37">
        <v>455.13</v>
      </c>
      <c r="AB37">
        <v>0</v>
      </c>
      <c r="AC37">
        <v>0</v>
      </c>
      <c r="AD37">
        <v>0</v>
      </c>
      <c r="AE37">
        <v>238.29</v>
      </c>
      <c r="AF37">
        <v>0</v>
      </c>
      <c r="AG37">
        <v>0</v>
      </c>
      <c r="AH37">
        <v>0</v>
      </c>
      <c r="AI37">
        <v>1.91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0.1</v>
      </c>
      <c r="AU37" t="s">
        <v>3</v>
      </c>
      <c r="AV37">
        <v>0</v>
      </c>
      <c r="AW37">
        <v>2</v>
      </c>
      <c r="AX37">
        <v>61975881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23.829000000000001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23.829000000000001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ROUND(Y37*Source!I111,7)</f>
        <v>0.1</v>
      </c>
      <c r="CY37">
        <f t="shared" ref="CY37:CY52" si="18">AA37</f>
        <v>455.13</v>
      </c>
      <c r="CZ37">
        <f t="shared" ref="CZ37:CZ52" si="19">AE37</f>
        <v>238.29</v>
      </c>
      <c r="DA37">
        <f t="shared" ref="DA37:DA52" si="20">AI37</f>
        <v>1.91</v>
      </c>
      <c r="DB37">
        <f t="shared" ref="DB37:DB52" si="21">ROUND(ROUND(AT37*CZ37,2),6)</f>
        <v>23.83</v>
      </c>
      <c r="DC37">
        <f t="shared" ref="DC37:DC52" si="22">ROUND(ROUND(AT37*AG37,2),6)</f>
        <v>0</v>
      </c>
      <c r="DD37" t="s">
        <v>3</v>
      </c>
      <c r="DE37" t="s">
        <v>3</v>
      </c>
      <c r="DF37">
        <f>ROUND(ROUND(AE37*AI37,2)*CX37,2)</f>
        <v>45.51</v>
      </c>
      <c r="DG37">
        <f t="shared" ref="DG37:DG59" si="23">ROUND(ROUND(AF37,2)*CX37,2)</f>
        <v>0</v>
      </c>
      <c r="DH37">
        <f t="shared" si="15"/>
        <v>0</v>
      </c>
      <c r="DI37">
        <f t="shared" si="16"/>
        <v>0</v>
      </c>
      <c r="DJ37">
        <f t="shared" ref="DJ37:DJ52" si="24">DF37</f>
        <v>45.51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ROW(Source!A111)</f>
        <v>111</v>
      </c>
      <c r="B38">
        <v>61975248</v>
      </c>
      <c r="C38">
        <v>61975856</v>
      </c>
      <c r="D38">
        <v>52306933</v>
      </c>
      <c r="E38">
        <v>1</v>
      </c>
      <c r="F38">
        <v>1</v>
      </c>
      <c r="G38">
        <v>1</v>
      </c>
      <c r="H38">
        <v>3</v>
      </c>
      <c r="I38" t="s">
        <v>416</v>
      </c>
      <c r="J38" t="s">
        <v>417</v>
      </c>
      <c r="K38" t="s">
        <v>418</v>
      </c>
      <c r="L38">
        <v>1346</v>
      </c>
      <c r="N38">
        <v>1009</v>
      </c>
      <c r="O38" t="s">
        <v>107</v>
      </c>
      <c r="P38" t="s">
        <v>107</v>
      </c>
      <c r="Q38">
        <v>1</v>
      </c>
      <c r="W38">
        <v>0</v>
      </c>
      <c r="X38">
        <v>-479354107</v>
      </c>
      <c r="Y38">
        <f t="shared" si="17"/>
        <v>0.03</v>
      </c>
      <c r="AA38">
        <v>111.79</v>
      </c>
      <c r="AB38">
        <v>0</v>
      </c>
      <c r="AC38">
        <v>0</v>
      </c>
      <c r="AD38">
        <v>0</v>
      </c>
      <c r="AE38">
        <v>58.53</v>
      </c>
      <c r="AF38">
        <v>0</v>
      </c>
      <c r="AG38">
        <v>0</v>
      </c>
      <c r="AH38">
        <v>0</v>
      </c>
      <c r="AI38">
        <v>1.91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0.03</v>
      </c>
      <c r="AU38" t="s">
        <v>3</v>
      </c>
      <c r="AV38">
        <v>0</v>
      </c>
      <c r="AW38">
        <v>2</v>
      </c>
      <c r="AX38">
        <v>61975882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1.7559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1.7559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v>0</v>
      </c>
      <c r="CX38">
        <f>ROUND(Y38*Source!I111,7)</f>
        <v>0.03</v>
      </c>
      <c r="CY38">
        <f t="shared" si="18"/>
        <v>111.79</v>
      </c>
      <c r="CZ38">
        <f t="shared" si="19"/>
        <v>58.53</v>
      </c>
      <c r="DA38">
        <f t="shared" si="20"/>
        <v>1.91</v>
      </c>
      <c r="DB38">
        <f t="shared" si="21"/>
        <v>1.76</v>
      </c>
      <c r="DC38">
        <f t="shared" si="22"/>
        <v>0</v>
      </c>
      <c r="DD38" t="s">
        <v>3</v>
      </c>
      <c r="DE38" t="s">
        <v>3</v>
      </c>
      <c r="DF38">
        <f>ROUND(ROUND(AE38*AI38,2)*CX38,2)</f>
        <v>3.35</v>
      </c>
      <c r="DG38">
        <f t="shared" si="23"/>
        <v>0</v>
      </c>
      <c r="DH38">
        <f t="shared" si="15"/>
        <v>0</v>
      </c>
      <c r="DI38">
        <f t="shared" si="16"/>
        <v>0</v>
      </c>
      <c r="DJ38">
        <f t="shared" si="24"/>
        <v>3.35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ROW(Source!A111)</f>
        <v>111</v>
      </c>
      <c r="B39">
        <v>61975248</v>
      </c>
      <c r="C39">
        <v>61975856</v>
      </c>
      <c r="D39">
        <v>52310584</v>
      </c>
      <c r="E39">
        <v>1</v>
      </c>
      <c r="F39">
        <v>1</v>
      </c>
      <c r="G39">
        <v>1</v>
      </c>
      <c r="H39">
        <v>3</v>
      </c>
      <c r="I39" t="s">
        <v>105</v>
      </c>
      <c r="J39" t="s">
        <v>108</v>
      </c>
      <c r="K39" t="s">
        <v>106</v>
      </c>
      <c r="L39">
        <v>1346</v>
      </c>
      <c r="N39">
        <v>1009</v>
      </c>
      <c r="O39" t="s">
        <v>107</v>
      </c>
      <c r="P39" t="s">
        <v>107</v>
      </c>
      <c r="Q39">
        <v>1</v>
      </c>
      <c r="W39">
        <v>0</v>
      </c>
      <c r="X39">
        <v>1181962216</v>
      </c>
      <c r="Y39">
        <f t="shared" si="17"/>
        <v>0</v>
      </c>
      <c r="AA39">
        <v>199.42</v>
      </c>
      <c r="AB39">
        <v>0</v>
      </c>
      <c r="AC39">
        <v>0</v>
      </c>
      <c r="AD39">
        <v>0</v>
      </c>
      <c r="AE39">
        <v>174.93</v>
      </c>
      <c r="AF39">
        <v>0</v>
      </c>
      <c r="AG39">
        <v>0</v>
      </c>
      <c r="AH39">
        <v>0</v>
      </c>
      <c r="AI39">
        <v>1.1399999999999999</v>
      </c>
      <c r="AJ39">
        <v>1</v>
      </c>
      <c r="AK39">
        <v>1</v>
      </c>
      <c r="AL39">
        <v>1</v>
      </c>
      <c r="AM39">
        <v>0</v>
      </c>
      <c r="AN39">
        <v>1</v>
      </c>
      <c r="AO39">
        <v>0</v>
      </c>
      <c r="AP39">
        <v>1</v>
      </c>
      <c r="AQ39">
        <v>0</v>
      </c>
      <c r="AR39">
        <v>0</v>
      </c>
      <c r="AS39" t="s">
        <v>3</v>
      </c>
      <c r="AT39">
        <v>0</v>
      </c>
      <c r="AU39" t="s">
        <v>3</v>
      </c>
      <c r="AV39">
        <v>0</v>
      </c>
      <c r="AW39">
        <v>2</v>
      </c>
      <c r="AX39">
        <v>61975883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ROUND(Y39*Source!I111,7)</f>
        <v>0</v>
      </c>
      <c r="CY39">
        <f t="shared" si="18"/>
        <v>199.42</v>
      </c>
      <c r="CZ39">
        <f t="shared" si="19"/>
        <v>174.93</v>
      </c>
      <c r="DA39">
        <f t="shared" si="20"/>
        <v>1.1399999999999999</v>
      </c>
      <c r="DB39">
        <f t="shared" si="21"/>
        <v>0</v>
      </c>
      <c r="DC39">
        <f t="shared" si="22"/>
        <v>0</v>
      </c>
      <c r="DD39" t="s">
        <v>3</v>
      </c>
      <c r="DE39" t="s">
        <v>3</v>
      </c>
      <c r="DF39">
        <f>ROUND(ROUND(AE39*AI39,2)*CX39,2)</f>
        <v>0</v>
      </c>
      <c r="DG39">
        <f t="shared" si="23"/>
        <v>0</v>
      </c>
      <c r="DH39">
        <f t="shared" si="15"/>
        <v>0</v>
      </c>
      <c r="DI39">
        <f t="shared" si="16"/>
        <v>0</v>
      </c>
      <c r="DJ39">
        <f t="shared" si="24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ROW(Source!A111)</f>
        <v>111</v>
      </c>
      <c r="B40">
        <v>61975248</v>
      </c>
      <c r="C40">
        <v>61975856</v>
      </c>
      <c r="D40">
        <v>52311717</v>
      </c>
      <c r="E40">
        <v>1</v>
      </c>
      <c r="F40">
        <v>1</v>
      </c>
      <c r="G40">
        <v>1</v>
      </c>
      <c r="H40">
        <v>3</v>
      </c>
      <c r="I40" t="s">
        <v>419</v>
      </c>
      <c r="J40" t="s">
        <v>420</v>
      </c>
      <c r="K40" t="s">
        <v>421</v>
      </c>
      <c r="L40">
        <v>1346</v>
      </c>
      <c r="N40">
        <v>1009</v>
      </c>
      <c r="O40" t="s">
        <v>107</v>
      </c>
      <c r="P40" t="s">
        <v>107</v>
      </c>
      <c r="Q40">
        <v>1</v>
      </c>
      <c r="W40">
        <v>0</v>
      </c>
      <c r="X40">
        <v>-130701290</v>
      </c>
      <c r="Y40">
        <f t="shared" si="17"/>
        <v>0.02</v>
      </c>
      <c r="AA40">
        <v>80.239999999999995</v>
      </c>
      <c r="AB40">
        <v>0</v>
      </c>
      <c r="AC40">
        <v>0</v>
      </c>
      <c r="AD40">
        <v>0</v>
      </c>
      <c r="AE40">
        <v>56.11</v>
      </c>
      <c r="AF40">
        <v>0</v>
      </c>
      <c r="AG40">
        <v>0</v>
      </c>
      <c r="AH40">
        <v>0</v>
      </c>
      <c r="AI40">
        <v>1.43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0.02</v>
      </c>
      <c r="AU40" t="s">
        <v>3</v>
      </c>
      <c r="AV40">
        <v>0</v>
      </c>
      <c r="AW40">
        <v>2</v>
      </c>
      <c r="AX40">
        <v>61975884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1.1222000000000001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1.1222000000000001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v>0</v>
      </c>
      <c r="CX40">
        <f>ROUND(Y40*Source!I111,7)</f>
        <v>0.02</v>
      </c>
      <c r="CY40">
        <f t="shared" si="18"/>
        <v>80.239999999999995</v>
      </c>
      <c r="CZ40">
        <f t="shared" si="19"/>
        <v>56.11</v>
      </c>
      <c r="DA40">
        <f t="shared" si="20"/>
        <v>1.43</v>
      </c>
      <c r="DB40">
        <f t="shared" si="21"/>
        <v>1.1200000000000001</v>
      </c>
      <c r="DC40">
        <f t="shared" si="22"/>
        <v>0</v>
      </c>
      <c r="DD40" t="s">
        <v>3</v>
      </c>
      <c r="DE40" t="s">
        <v>3</v>
      </c>
      <c r="DF40">
        <f>ROUND(ROUND(AE40*AI40,2)*CX40,2)</f>
        <v>1.6</v>
      </c>
      <c r="DG40">
        <f t="shared" si="23"/>
        <v>0</v>
      </c>
      <c r="DH40">
        <f t="shared" si="15"/>
        <v>0</v>
      </c>
      <c r="DI40">
        <f t="shared" si="16"/>
        <v>0</v>
      </c>
      <c r="DJ40">
        <f t="shared" si="24"/>
        <v>1.6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ROW(Source!A111)</f>
        <v>111</v>
      </c>
      <c r="B41">
        <v>61975248</v>
      </c>
      <c r="C41">
        <v>61975856</v>
      </c>
      <c r="D41">
        <v>52238903</v>
      </c>
      <c r="E41">
        <v>114</v>
      </c>
      <c r="F41">
        <v>1</v>
      </c>
      <c r="G41">
        <v>1</v>
      </c>
      <c r="H41">
        <v>3</v>
      </c>
      <c r="I41" t="s">
        <v>109</v>
      </c>
      <c r="J41" t="s">
        <v>3</v>
      </c>
      <c r="K41" t="s">
        <v>110</v>
      </c>
      <c r="L41">
        <v>1371</v>
      </c>
      <c r="N41">
        <v>1013</v>
      </c>
      <c r="O41" t="s">
        <v>90</v>
      </c>
      <c r="P41" t="s">
        <v>90</v>
      </c>
      <c r="Q41">
        <v>1</v>
      </c>
      <c r="W41">
        <v>0</v>
      </c>
      <c r="X41">
        <v>457934895</v>
      </c>
      <c r="Y41">
        <f t="shared" si="17"/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1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0</v>
      </c>
      <c r="AU41" t="s">
        <v>3</v>
      </c>
      <c r="AV41">
        <v>0</v>
      </c>
      <c r="AW41">
        <v>2</v>
      </c>
      <c r="AX41">
        <v>61975885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ROUND(Y41*Source!I111,7)</f>
        <v>0</v>
      </c>
      <c r="CY41">
        <f t="shared" si="18"/>
        <v>0</v>
      </c>
      <c r="CZ41">
        <f t="shared" si="19"/>
        <v>0</v>
      </c>
      <c r="DA41">
        <f t="shared" si="20"/>
        <v>1</v>
      </c>
      <c r="DB41">
        <f t="shared" si="21"/>
        <v>0</v>
      </c>
      <c r="DC41">
        <f t="shared" si="22"/>
        <v>0</v>
      </c>
      <c r="DD41" t="s">
        <v>3</v>
      </c>
      <c r="DE41" t="s">
        <v>3</v>
      </c>
      <c r="DF41">
        <f>ROUND(ROUND(AE41,2)*CX41,2)</f>
        <v>0</v>
      </c>
      <c r="DG41">
        <f t="shared" si="23"/>
        <v>0</v>
      </c>
      <c r="DH41">
        <f t="shared" si="15"/>
        <v>0</v>
      </c>
      <c r="DI41">
        <f t="shared" si="16"/>
        <v>0</v>
      </c>
      <c r="DJ41">
        <f t="shared" si="24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ROW(Source!A111)</f>
        <v>111</v>
      </c>
      <c r="B42">
        <v>61975248</v>
      </c>
      <c r="C42">
        <v>61975856</v>
      </c>
      <c r="D42">
        <v>52239582</v>
      </c>
      <c r="E42">
        <v>114</v>
      </c>
      <c r="F42">
        <v>1</v>
      </c>
      <c r="G42">
        <v>1</v>
      </c>
      <c r="H42">
        <v>3</v>
      </c>
      <c r="I42" t="s">
        <v>111</v>
      </c>
      <c r="J42" t="s">
        <v>3</v>
      </c>
      <c r="K42" t="s">
        <v>112</v>
      </c>
      <c r="L42">
        <v>1348</v>
      </c>
      <c r="N42">
        <v>1009</v>
      </c>
      <c r="O42" t="s">
        <v>113</v>
      </c>
      <c r="P42" t="s">
        <v>113</v>
      </c>
      <c r="Q42">
        <v>1000</v>
      </c>
      <c r="W42">
        <v>0</v>
      </c>
      <c r="X42">
        <v>1602794472</v>
      </c>
      <c r="Y42">
        <f t="shared" si="17"/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1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0</v>
      </c>
      <c r="AU42" t="s">
        <v>3</v>
      </c>
      <c r="AV42">
        <v>0</v>
      </c>
      <c r="AW42">
        <v>2</v>
      </c>
      <c r="AX42">
        <v>61975886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ROUND(Y42*Source!I111,7)</f>
        <v>0</v>
      </c>
      <c r="CY42">
        <f t="shared" si="18"/>
        <v>0</v>
      </c>
      <c r="CZ42">
        <f t="shared" si="19"/>
        <v>0</v>
      </c>
      <c r="DA42">
        <f t="shared" si="20"/>
        <v>1</v>
      </c>
      <c r="DB42">
        <f t="shared" si="21"/>
        <v>0</v>
      </c>
      <c r="DC42">
        <f t="shared" si="22"/>
        <v>0</v>
      </c>
      <c r="DD42" t="s">
        <v>3</v>
      </c>
      <c r="DE42" t="s">
        <v>3</v>
      </c>
      <c r="DF42">
        <f>ROUND(ROUND(AE42,2)*CX42,2)</f>
        <v>0</v>
      </c>
      <c r="DG42">
        <f t="shared" si="23"/>
        <v>0</v>
      </c>
      <c r="DH42">
        <f t="shared" si="15"/>
        <v>0</v>
      </c>
      <c r="DI42">
        <f t="shared" si="16"/>
        <v>0</v>
      </c>
      <c r="DJ42">
        <f t="shared" si="24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ROW(Source!A111)</f>
        <v>111</v>
      </c>
      <c r="B43">
        <v>61975248</v>
      </c>
      <c r="C43">
        <v>61975856</v>
      </c>
      <c r="D43">
        <v>52239731</v>
      </c>
      <c r="E43">
        <v>114</v>
      </c>
      <c r="F43">
        <v>1</v>
      </c>
      <c r="G43">
        <v>1</v>
      </c>
      <c r="H43">
        <v>3</v>
      </c>
      <c r="I43" t="s">
        <v>114</v>
      </c>
      <c r="J43" t="s">
        <v>3</v>
      </c>
      <c r="K43" t="s">
        <v>115</v>
      </c>
      <c r="L43">
        <v>1346</v>
      </c>
      <c r="N43">
        <v>1009</v>
      </c>
      <c r="O43" t="s">
        <v>107</v>
      </c>
      <c r="P43" t="s">
        <v>107</v>
      </c>
      <c r="Q43">
        <v>1</v>
      </c>
      <c r="W43">
        <v>0</v>
      </c>
      <c r="X43">
        <v>-1111733769</v>
      </c>
      <c r="Y43">
        <f t="shared" si="17"/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0</v>
      </c>
      <c r="AN43">
        <v>1</v>
      </c>
      <c r="AO43">
        <v>0</v>
      </c>
      <c r="AP43">
        <v>1</v>
      </c>
      <c r="AQ43">
        <v>0</v>
      </c>
      <c r="AR43">
        <v>0</v>
      </c>
      <c r="AS43" t="s">
        <v>3</v>
      </c>
      <c r="AT43">
        <v>0</v>
      </c>
      <c r="AU43" t="s">
        <v>3</v>
      </c>
      <c r="AV43">
        <v>0</v>
      </c>
      <c r="AW43">
        <v>2</v>
      </c>
      <c r="AX43">
        <v>61975887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ROUND(Y43*Source!I111,7)</f>
        <v>0</v>
      </c>
      <c r="CY43">
        <f t="shared" si="18"/>
        <v>0</v>
      </c>
      <c r="CZ43">
        <f t="shared" si="19"/>
        <v>0</v>
      </c>
      <c r="DA43">
        <f t="shared" si="20"/>
        <v>1</v>
      </c>
      <c r="DB43">
        <f t="shared" si="21"/>
        <v>0</v>
      </c>
      <c r="DC43">
        <f t="shared" si="22"/>
        <v>0</v>
      </c>
      <c r="DD43" t="s">
        <v>3</v>
      </c>
      <c r="DE43" t="s">
        <v>3</v>
      </c>
      <c r="DF43">
        <f>ROUND(ROUND(AE43,2)*CX43,2)</f>
        <v>0</v>
      </c>
      <c r="DG43">
        <f t="shared" si="23"/>
        <v>0</v>
      </c>
      <c r="DH43">
        <f t="shared" si="15"/>
        <v>0</v>
      </c>
      <c r="DI43">
        <f t="shared" si="16"/>
        <v>0</v>
      </c>
      <c r="DJ43">
        <f t="shared" si="24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ROW(Source!A111)</f>
        <v>111</v>
      </c>
      <c r="B44">
        <v>61975248</v>
      </c>
      <c r="C44">
        <v>61975856</v>
      </c>
      <c r="D44">
        <v>52240064</v>
      </c>
      <c r="E44">
        <v>114</v>
      </c>
      <c r="F44">
        <v>1</v>
      </c>
      <c r="G44">
        <v>1</v>
      </c>
      <c r="H44">
        <v>3</v>
      </c>
      <c r="I44" t="s">
        <v>116</v>
      </c>
      <c r="J44" t="s">
        <v>3</v>
      </c>
      <c r="K44" t="s">
        <v>117</v>
      </c>
      <c r="L44">
        <v>1348</v>
      </c>
      <c r="N44">
        <v>1009</v>
      </c>
      <c r="O44" t="s">
        <v>113</v>
      </c>
      <c r="P44" t="s">
        <v>113</v>
      </c>
      <c r="Q44">
        <v>1000</v>
      </c>
      <c r="W44">
        <v>0</v>
      </c>
      <c r="X44">
        <v>1613753229</v>
      </c>
      <c r="Y44">
        <f t="shared" si="17"/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1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0</v>
      </c>
      <c r="AU44" t="s">
        <v>3</v>
      </c>
      <c r="AV44">
        <v>0</v>
      </c>
      <c r="AW44">
        <v>2</v>
      </c>
      <c r="AX44">
        <v>61975888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ROUND(Y44*Source!I111,7)</f>
        <v>0</v>
      </c>
      <c r="CY44">
        <f t="shared" si="18"/>
        <v>0</v>
      </c>
      <c r="CZ44">
        <f t="shared" si="19"/>
        <v>0</v>
      </c>
      <c r="DA44">
        <f t="shared" si="20"/>
        <v>1</v>
      </c>
      <c r="DB44">
        <f t="shared" si="21"/>
        <v>0</v>
      </c>
      <c r="DC44">
        <f t="shared" si="22"/>
        <v>0</v>
      </c>
      <c r="DD44" t="s">
        <v>3</v>
      </c>
      <c r="DE44" t="s">
        <v>3</v>
      </c>
      <c r="DF44">
        <f>ROUND(ROUND(AE44,2)*CX44,2)</f>
        <v>0</v>
      </c>
      <c r="DG44">
        <f t="shared" si="23"/>
        <v>0</v>
      </c>
      <c r="DH44">
        <f t="shared" si="15"/>
        <v>0</v>
      </c>
      <c r="DI44">
        <f t="shared" si="16"/>
        <v>0</v>
      </c>
      <c r="DJ44">
        <f t="shared" si="24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ROW(Source!A111)</f>
        <v>111</v>
      </c>
      <c r="B45">
        <v>61975248</v>
      </c>
      <c r="C45">
        <v>61975856</v>
      </c>
      <c r="D45">
        <v>52328258</v>
      </c>
      <c r="E45">
        <v>1</v>
      </c>
      <c r="F45">
        <v>1</v>
      </c>
      <c r="G45">
        <v>1</v>
      </c>
      <c r="H45">
        <v>3</v>
      </c>
      <c r="I45" t="s">
        <v>422</v>
      </c>
      <c r="J45" t="s">
        <v>423</v>
      </c>
      <c r="K45" t="s">
        <v>424</v>
      </c>
      <c r="L45">
        <v>1348</v>
      </c>
      <c r="N45">
        <v>1009</v>
      </c>
      <c r="O45" t="s">
        <v>113</v>
      </c>
      <c r="P45" t="s">
        <v>113</v>
      </c>
      <c r="Q45">
        <v>1000</v>
      </c>
      <c r="W45">
        <v>0</v>
      </c>
      <c r="X45">
        <v>-460826109</v>
      </c>
      <c r="Y45">
        <f t="shared" si="17"/>
        <v>4.0000000000000002E-4</v>
      </c>
      <c r="AA45">
        <v>80257.66</v>
      </c>
      <c r="AB45">
        <v>0</v>
      </c>
      <c r="AC45">
        <v>0</v>
      </c>
      <c r="AD45">
        <v>0</v>
      </c>
      <c r="AE45">
        <v>61265.39</v>
      </c>
      <c r="AF45">
        <v>0</v>
      </c>
      <c r="AG45">
        <v>0</v>
      </c>
      <c r="AH45">
        <v>0</v>
      </c>
      <c r="AI45">
        <v>1.31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4.0000000000000002E-4</v>
      </c>
      <c r="AU45" t="s">
        <v>3</v>
      </c>
      <c r="AV45">
        <v>0</v>
      </c>
      <c r="AW45">
        <v>2</v>
      </c>
      <c r="AX45">
        <v>61975889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24.506156000000001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24.506156000000001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ROUND(Y45*Source!I111,7)</f>
        <v>4.0000000000000002E-4</v>
      </c>
      <c r="CY45">
        <f t="shared" si="18"/>
        <v>80257.66</v>
      </c>
      <c r="CZ45">
        <f t="shared" si="19"/>
        <v>61265.39</v>
      </c>
      <c r="DA45">
        <f t="shared" si="20"/>
        <v>1.31</v>
      </c>
      <c r="DB45">
        <f t="shared" si="21"/>
        <v>24.51</v>
      </c>
      <c r="DC45">
        <f t="shared" si="22"/>
        <v>0</v>
      </c>
      <c r="DD45" t="s">
        <v>3</v>
      </c>
      <c r="DE45" t="s">
        <v>3</v>
      </c>
      <c r="DF45">
        <f>ROUND(ROUND(AE45*AI45,2)*CX45,2)</f>
        <v>32.1</v>
      </c>
      <c r="DG45">
        <f t="shared" si="23"/>
        <v>0</v>
      </c>
      <c r="DH45">
        <f t="shared" si="15"/>
        <v>0</v>
      </c>
      <c r="DI45">
        <f t="shared" si="16"/>
        <v>0</v>
      </c>
      <c r="DJ45">
        <f t="shared" si="24"/>
        <v>32.1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ROW(Source!A111)</f>
        <v>111</v>
      </c>
      <c r="B46">
        <v>61975248</v>
      </c>
      <c r="C46">
        <v>61975856</v>
      </c>
      <c r="D46">
        <v>52328284</v>
      </c>
      <c r="E46">
        <v>1</v>
      </c>
      <c r="F46">
        <v>1</v>
      </c>
      <c r="G46">
        <v>1</v>
      </c>
      <c r="H46">
        <v>3</v>
      </c>
      <c r="I46" t="s">
        <v>425</v>
      </c>
      <c r="J46" t="s">
        <v>426</v>
      </c>
      <c r="K46" t="s">
        <v>427</v>
      </c>
      <c r="L46">
        <v>1348</v>
      </c>
      <c r="N46">
        <v>1009</v>
      </c>
      <c r="O46" t="s">
        <v>113</v>
      </c>
      <c r="P46" t="s">
        <v>113</v>
      </c>
      <c r="Q46">
        <v>1000</v>
      </c>
      <c r="W46">
        <v>0</v>
      </c>
      <c r="X46">
        <v>1215516986</v>
      </c>
      <c r="Y46">
        <f t="shared" si="17"/>
        <v>1E-4</v>
      </c>
      <c r="AA46">
        <v>93624.55</v>
      </c>
      <c r="AB46">
        <v>0</v>
      </c>
      <c r="AC46">
        <v>0</v>
      </c>
      <c r="AD46">
        <v>0</v>
      </c>
      <c r="AE46">
        <v>80020.98</v>
      </c>
      <c r="AF46">
        <v>0</v>
      </c>
      <c r="AG46">
        <v>0</v>
      </c>
      <c r="AH46">
        <v>0</v>
      </c>
      <c r="AI46">
        <v>1.17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1E-4</v>
      </c>
      <c r="AU46" t="s">
        <v>3</v>
      </c>
      <c r="AV46">
        <v>0</v>
      </c>
      <c r="AW46">
        <v>2</v>
      </c>
      <c r="AX46">
        <v>61975890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8.0020980000000002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8.0020980000000002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ROUND(Y46*Source!I111,7)</f>
        <v>1E-4</v>
      </c>
      <c r="CY46">
        <f t="shared" si="18"/>
        <v>93624.55</v>
      </c>
      <c r="CZ46">
        <f t="shared" si="19"/>
        <v>80020.98</v>
      </c>
      <c r="DA46">
        <f t="shared" si="20"/>
        <v>1.17</v>
      </c>
      <c r="DB46">
        <f t="shared" si="21"/>
        <v>8</v>
      </c>
      <c r="DC46">
        <f t="shared" si="22"/>
        <v>0</v>
      </c>
      <c r="DD46" t="s">
        <v>3</v>
      </c>
      <c r="DE46" t="s">
        <v>3</v>
      </c>
      <c r="DF46">
        <f>ROUND(ROUND(AE46*AI46,2)*CX46,2)</f>
        <v>9.36</v>
      </c>
      <c r="DG46">
        <f t="shared" si="23"/>
        <v>0</v>
      </c>
      <c r="DH46">
        <f t="shared" si="15"/>
        <v>0</v>
      </c>
      <c r="DI46">
        <f t="shared" si="16"/>
        <v>0</v>
      </c>
      <c r="DJ46">
        <f t="shared" si="24"/>
        <v>9.36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ROW(Source!A111)</f>
        <v>111</v>
      </c>
      <c r="B47">
        <v>61975248</v>
      </c>
      <c r="C47">
        <v>61975856</v>
      </c>
      <c r="D47">
        <v>52335705</v>
      </c>
      <c r="E47">
        <v>1</v>
      </c>
      <c r="F47">
        <v>1</v>
      </c>
      <c r="G47">
        <v>1</v>
      </c>
      <c r="H47">
        <v>3</v>
      </c>
      <c r="I47" t="s">
        <v>124</v>
      </c>
      <c r="J47" t="s">
        <v>127</v>
      </c>
      <c r="K47" t="s">
        <v>125</v>
      </c>
      <c r="L47">
        <v>1425</v>
      </c>
      <c r="N47">
        <v>1013</v>
      </c>
      <c r="O47" t="s">
        <v>126</v>
      </c>
      <c r="P47" t="s">
        <v>126</v>
      </c>
      <c r="Q47">
        <v>1</v>
      </c>
      <c r="W47">
        <v>0</v>
      </c>
      <c r="X47">
        <v>600080833</v>
      </c>
      <c r="Y47">
        <f t="shared" si="17"/>
        <v>0.06</v>
      </c>
      <c r="AA47">
        <v>1124.5899999999999</v>
      </c>
      <c r="AB47">
        <v>0</v>
      </c>
      <c r="AC47">
        <v>0</v>
      </c>
      <c r="AD47">
        <v>0</v>
      </c>
      <c r="AE47">
        <v>1031.73</v>
      </c>
      <c r="AF47">
        <v>0</v>
      </c>
      <c r="AG47">
        <v>0</v>
      </c>
      <c r="AH47">
        <v>0</v>
      </c>
      <c r="AI47">
        <v>1.0900000000000001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0.06</v>
      </c>
      <c r="AU47" t="s">
        <v>3</v>
      </c>
      <c r="AV47">
        <v>0</v>
      </c>
      <c r="AW47">
        <v>2</v>
      </c>
      <c r="AX47">
        <v>61975891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61.903799999999997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61.903799999999997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ROUND(Y47*Source!I111,7)</f>
        <v>0.06</v>
      </c>
      <c r="CY47">
        <f t="shared" si="18"/>
        <v>1124.5899999999999</v>
      </c>
      <c r="CZ47">
        <f t="shared" si="19"/>
        <v>1031.73</v>
      </c>
      <c r="DA47">
        <f t="shared" si="20"/>
        <v>1.0900000000000001</v>
      </c>
      <c r="DB47">
        <f t="shared" si="21"/>
        <v>61.9</v>
      </c>
      <c r="DC47">
        <f t="shared" si="22"/>
        <v>0</v>
      </c>
      <c r="DD47" t="s">
        <v>3</v>
      </c>
      <c r="DE47" t="s">
        <v>3</v>
      </c>
      <c r="DF47">
        <f>ROUND(ROUND(AE47*AI47,2)*CX47,2)</f>
        <v>67.48</v>
      </c>
      <c r="DG47">
        <f t="shared" si="23"/>
        <v>0</v>
      </c>
      <c r="DH47">
        <f t="shared" si="15"/>
        <v>0</v>
      </c>
      <c r="DI47">
        <f t="shared" si="16"/>
        <v>0</v>
      </c>
      <c r="DJ47">
        <f t="shared" si="24"/>
        <v>67.48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ROW(Source!A111)</f>
        <v>111</v>
      </c>
      <c r="B48">
        <v>61975248</v>
      </c>
      <c r="C48">
        <v>61975856</v>
      </c>
      <c r="D48">
        <v>52242347</v>
      </c>
      <c r="E48">
        <v>114</v>
      </c>
      <c r="F48">
        <v>1</v>
      </c>
      <c r="G48">
        <v>1</v>
      </c>
      <c r="H48">
        <v>3</v>
      </c>
      <c r="I48" t="s">
        <v>118</v>
      </c>
      <c r="J48" t="s">
        <v>3</v>
      </c>
      <c r="K48" t="s">
        <v>119</v>
      </c>
      <c r="L48">
        <v>1371</v>
      </c>
      <c r="N48">
        <v>1013</v>
      </c>
      <c r="O48" t="s">
        <v>90</v>
      </c>
      <c r="P48" t="s">
        <v>90</v>
      </c>
      <c r="Q48">
        <v>1</v>
      </c>
      <c r="W48">
        <v>0</v>
      </c>
      <c r="X48">
        <v>-950997571</v>
      </c>
      <c r="Y48">
        <f t="shared" si="17"/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0</v>
      </c>
      <c r="AN48">
        <v>1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0</v>
      </c>
      <c r="AU48" t="s">
        <v>3</v>
      </c>
      <c r="AV48">
        <v>0</v>
      </c>
      <c r="AW48">
        <v>2</v>
      </c>
      <c r="AX48">
        <v>61975892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ROUND(Y48*Source!I111,7)</f>
        <v>0</v>
      </c>
      <c r="CY48">
        <f t="shared" si="18"/>
        <v>0</v>
      </c>
      <c r="CZ48">
        <f t="shared" si="19"/>
        <v>0</v>
      </c>
      <c r="DA48">
        <f t="shared" si="20"/>
        <v>1</v>
      </c>
      <c r="DB48">
        <f t="shared" si="21"/>
        <v>0</v>
      </c>
      <c r="DC48">
        <f t="shared" si="22"/>
        <v>0</v>
      </c>
      <c r="DD48" t="s">
        <v>3</v>
      </c>
      <c r="DE48" t="s">
        <v>3</v>
      </c>
      <c r="DF48">
        <f t="shared" ref="DF48:DF91" si="25">ROUND(ROUND(AE48,2)*CX48,2)</f>
        <v>0</v>
      </c>
      <c r="DG48">
        <f t="shared" si="23"/>
        <v>0</v>
      </c>
      <c r="DH48">
        <f t="shared" si="15"/>
        <v>0</v>
      </c>
      <c r="DI48">
        <f t="shared" si="16"/>
        <v>0</v>
      </c>
      <c r="DJ48">
        <f t="shared" si="24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ROW(Source!A111)</f>
        <v>111</v>
      </c>
      <c r="B49">
        <v>61975248</v>
      </c>
      <c r="C49">
        <v>61975856</v>
      </c>
      <c r="D49">
        <v>52242360</v>
      </c>
      <c r="E49">
        <v>114</v>
      </c>
      <c r="F49">
        <v>1</v>
      </c>
      <c r="G49">
        <v>1</v>
      </c>
      <c r="H49">
        <v>3</v>
      </c>
      <c r="I49" t="s">
        <v>134</v>
      </c>
      <c r="J49" t="s">
        <v>3</v>
      </c>
      <c r="K49" t="s">
        <v>135</v>
      </c>
      <c r="L49">
        <v>1346</v>
      </c>
      <c r="N49">
        <v>1009</v>
      </c>
      <c r="O49" t="s">
        <v>107</v>
      </c>
      <c r="P49" t="s">
        <v>107</v>
      </c>
      <c r="Q49">
        <v>1</v>
      </c>
      <c r="W49">
        <v>0</v>
      </c>
      <c r="X49">
        <v>-1307724210</v>
      </c>
      <c r="Y49">
        <f t="shared" si="17"/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0</v>
      </c>
      <c r="AN49">
        <v>1</v>
      </c>
      <c r="AO49">
        <v>0</v>
      </c>
      <c r="AP49">
        <v>1</v>
      </c>
      <c r="AQ49">
        <v>0</v>
      </c>
      <c r="AR49">
        <v>0</v>
      </c>
      <c r="AS49" t="s">
        <v>3</v>
      </c>
      <c r="AT49">
        <v>0</v>
      </c>
      <c r="AU49" t="s">
        <v>3</v>
      </c>
      <c r="AV49">
        <v>0</v>
      </c>
      <c r="AW49">
        <v>2</v>
      </c>
      <c r="AX49">
        <v>61975893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ROUND(Y49*Source!I111,7)</f>
        <v>0</v>
      </c>
      <c r="CY49">
        <f t="shared" si="18"/>
        <v>0</v>
      </c>
      <c r="CZ49">
        <f t="shared" si="19"/>
        <v>0</v>
      </c>
      <c r="DA49">
        <f t="shared" si="20"/>
        <v>1</v>
      </c>
      <c r="DB49">
        <f t="shared" si="21"/>
        <v>0</v>
      </c>
      <c r="DC49">
        <f t="shared" si="22"/>
        <v>0</v>
      </c>
      <c r="DD49" t="s">
        <v>3</v>
      </c>
      <c r="DE49" t="s">
        <v>3</v>
      </c>
      <c r="DF49">
        <f t="shared" si="25"/>
        <v>0</v>
      </c>
      <c r="DG49">
        <f t="shared" si="23"/>
        <v>0</v>
      </c>
      <c r="DH49">
        <f t="shared" si="15"/>
        <v>0</v>
      </c>
      <c r="DI49">
        <f t="shared" si="16"/>
        <v>0</v>
      </c>
      <c r="DJ49">
        <f t="shared" si="24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ROW(Source!A111)</f>
        <v>111</v>
      </c>
      <c r="B50">
        <v>61975248</v>
      </c>
      <c r="C50">
        <v>61975856</v>
      </c>
      <c r="D50">
        <v>52242370</v>
      </c>
      <c r="E50">
        <v>114</v>
      </c>
      <c r="F50">
        <v>1</v>
      </c>
      <c r="G50">
        <v>1</v>
      </c>
      <c r="H50">
        <v>3</v>
      </c>
      <c r="I50" t="s">
        <v>136</v>
      </c>
      <c r="J50" t="s">
        <v>3</v>
      </c>
      <c r="K50" t="s">
        <v>135</v>
      </c>
      <c r="L50">
        <v>1346</v>
      </c>
      <c r="N50">
        <v>1009</v>
      </c>
      <c r="O50" t="s">
        <v>107</v>
      </c>
      <c r="P50" t="s">
        <v>107</v>
      </c>
      <c r="Q50">
        <v>1</v>
      </c>
      <c r="W50">
        <v>0</v>
      </c>
      <c r="X50">
        <v>644915416</v>
      </c>
      <c r="Y50">
        <f t="shared" si="17"/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1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0</v>
      </c>
      <c r="AU50" t="s">
        <v>3</v>
      </c>
      <c r="AV50">
        <v>0</v>
      </c>
      <c r="AW50">
        <v>2</v>
      </c>
      <c r="AX50">
        <v>61975894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ROUND(Y50*Source!I111,7)</f>
        <v>0</v>
      </c>
      <c r="CY50">
        <f t="shared" si="18"/>
        <v>0</v>
      </c>
      <c r="CZ50">
        <f t="shared" si="19"/>
        <v>0</v>
      </c>
      <c r="DA50">
        <f t="shared" si="20"/>
        <v>1</v>
      </c>
      <c r="DB50">
        <f t="shared" si="21"/>
        <v>0</v>
      </c>
      <c r="DC50">
        <f t="shared" si="22"/>
        <v>0</v>
      </c>
      <c r="DD50" t="s">
        <v>3</v>
      </c>
      <c r="DE50" t="s">
        <v>3</v>
      </c>
      <c r="DF50">
        <f t="shared" si="25"/>
        <v>0</v>
      </c>
      <c r="DG50">
        <f t="shared" si="23"/>
        <v>0</v>
      </c>
      <c r="DH50">
        <f t="shared" si="15"/>
        <v>0</v>
      </c>
      <c r="DI50">
        <f t="shared" si="16"/>
        <v>0</v>
      </c>
      <c r="DJ50">
        <f t="shared" si="24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ROW(Source!A111)</f>
        <v>111</v>
      </c>
      <c r="B51">
        <v>61975248</v>
      </c>
      <c r="C51">
        <v>61975856</v>
      </c>
      <c r="D51">
        <v>52242392</v>
      </c>
      <c r="E51">
        <v>114</v>
      </c>
      <c r="F51">
        <v>1</v>
      </c>
      <c r="G51">
        <v>1</v>
      </c>
      <c r="H51">
        <v>3</v>
      </c>
      <c r="I51" t="s">
        <v>120</v>
      </c>
      <c r="J51" t="s">
        <v>3</v>
      </c>
      <c r="K51" t="s">
        <v>121</v>
      </c>
      <c r="L51">
        <v>1371</v>
      </c>
      <c r="N51">
        <v>1013</v>
      </c>
      <c r="O51" t="s">
        <v>90</v>
      </c>
      <c r="P51" t="s">
        <v>90</v>
      </c>
      <c r="Q51">
        <v>1</v>
      </c>
      <c r="W51">
        <v>0</v>
      </c>
      <c r="X51">
        <v>-320198552</v>
      </c>
      <c r="Y51">
        <f t="shared" si="17"/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0</v>
      </c>
      <c r="AN51">
        <v>1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0</v>
      </c>
      <c r="AU51" t="s">
        <v>3</v>
      </c>
      <c r="AV51">
        <v>0</v>
      </c>
      <c r="AW51">
        <v>2</v>
      </c>
      <c r="AX51">
        <v>61975895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ROUND(Y51*Source!I111,7)</f>
        <v>0</v>
      </c>
      <c r="CY51">
        <f t="shared" si="18"/>
        <v>0</v>
      </c>
      <c r="CZ51">
        <f t="shared" si="19"/>
        <v>0</v>
      </c>
      <c r="DA51">
        <f t="shared" si="20"/>
        <v>1</v>
      </c>
      <c r="DB51">
        <f t="shared" si="21"/>
        <v>0</v>
      </c>
      <c r="DC51">
        <f t="shared" si="22"/>
        <v>0</v>
      </c>
      <c r="DD51" t="s">
        <v>3</v>
      </c>
      <c r="DE51" t="s">
        <v>3</v>
      </c>
      <c r="DF51">
        <f t="shared" si="25"/>
        <v>0</v>
      </c>
      <c r="DG51">
        <f t="shared" si="23"/>
        <v>0</v>
      </c>
      <c r="DH51">
        <f t="shared" si="15"/>
        <v>0</v>
      </c>
      <c r="DI51">
        <f t="shared" si="16"/>
        <v>0</v>
      </c>
      <c r="DJ51">
        <f t="shared" si="24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ROW(Source!A111)</f>
        <v>111</v>
      </c>
      <c r="B52">
        <v>61975248</v>
      </c>
      <c r="C52">
        <v>61975856</v>
      </c>
      <c r="D52">
        <v>52242396</v>
      </c>
      <c r="E52">
        <v>114</v>
      </c>
      <c r="F52">
        <v>1</v>
      </c>
      <c r="G52">
        <v>1</v>
      </c>
      <c r="H52">
        <v>3</v>
      </c>
      <c r="I52" t="s">
        <v>122</v>
      </c>
      <c r="J52" t="s">
        <v>3</v>
      </c>
      <c r="K52" t="s">
        <v>123</v>
      </c>
      <c r="L52">
        <v>1371</v>
      </c>
      <c r="N52">
        <v>1013</v>
      </c>
      <c r="O52" t="s">
        <v>90</v>
      </c>
      <c r="P52" t="s">
        <v>90</v>
      </c>
      <c r="Q52">
        <v>1</v>
      </c>
      <c r="W52">
        <v>0</v>
      </c>
      <c r="X52">
        <v>326010188</v>
      </c>
      <c r="Y52">
        <f t="shared" si="17"/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0</v>
      </c>
      <c r="AN52">
        <v>1</v>
      </c>
      <c r="AO52">
        <v>0</v>
      </c>
      <c r="AP52">
        <v>1</v>
      </c>
      <c r="AQ52">
        <v>0</v>
      </c>
      <c r="AR52">
        <v>0</v>
      </c>
      <c r="AS52" t="s">
        <v>3</v>
      </c>
      <c r="AT52">
        <v>0</v>
      </c>
      <c r="AU52" t="s">
        <v>3</v>
      </c>
      <c r="AV52">
        <v>0</v>
      </c>
      <c r="AW52">
        <v>2</v>
      </c>
      <c r="AX52">
        <v>61975896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ROUND(Y52*Source!I111,7)</f>
        <v>0</v>
      </c>
      <c r="CY52">
        <f t="shared" si="18"/>
        <v>0</v>
      </c>
      <c r="CZ52">
        <f t="shared" si="19"/>
        <v>0</v>
      </c>
      <c r="DA52">
        <f t="shared" si="20"/>
        <v>1</v>
      </c>
      <c r="DB52">
        <f t="shared" si="21"/>
        <v>0</v>
      </c>
      <c r="DC52">
        <f t="shared" si="22"/>
        <v>0</v>
      </c>
      <c r="DD52" t="s">
        <v>3</v>
      </c>
      <c r="DE52" t="s">
        <v>3</v>
      </c>
      <c r="DF52">
        <f t="shared" si="25"/>
        <v>0</v>
      </c>
      <c r="DG52">
        <f t="shared" si="23"/>
        <v>0</v>
      </c>
      <c r="DH52">
        <f t="shared" si="15"/>
        <v>0</v>
      </c>
      <c r="DI52">
        <f t="shared" si="16"/>
        <v>0</v>
      </c>
      <c r="DJ52">
        <f t="shared" si="24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ROW(Source!A123)</f>
        <v>123</v>
      </c>
      <c r="B53">
        <v>61975248</v>
      </c>
      <c r="C53">
        <v>61975908</v>
      </c>
      <c r="D53">
        <v>52237527</v>
      </c>
      <c r="E53">
        <v>114</v>
      </c>
      <c r="F53">
        <v>1</v>
      </c>
      <c r="G53">
        <v>1</v>
      </c>
      <c r="H53">
        <v>1</v>
      </c>
      <c r="I53" t="s">
        <v>428</v>
      </c>
      <c r="J53" t="s">
        <v>3</v>
      </c>
      <c r="K53" t="s">
        <v>429</v>
      </c>
      <c r="L53">
        <v>1369</v>
      </c>
      <c r="N53">
        <v>1013</v>
      </c>
      <c r="O53" t="s">
        <v>430</v>
      </c>
      <c r="P53" t="s">
        <v>430</v>
      </c>
      <c r="Q53">
        <v>1</v>
      </c>
      <c r="W53">
        <v>0</v>
      </c>
      <c r="X53">
        <v>-236928766</v>
      </c>
      <c r="Y53">
        <f t="shared" ref="Y53:Y62" si="26">(AT53*ROUND(1.2,7))</f>
        <v>1.1879999999999999</v>
      </c>
      <c r="AA53">
        <v>0</v>
      </c>
      <c r="AB53">
        <v>0</v>
      </c>
      <c r="AC53">
        <v>0</v>
      </c>
      <c r="AD53">
        <v>400.87</v>
      </c>
      <c r="AE53">
        <v>0</v>
      </c>
      <c r="AF53">
        <v>0</v>
      </c>
      <c r="AG53">
        <v>0</v>
      </c>
      <c r="AH53">
        <v>400.87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0.99</v>
      </c>
      <c r="AU53" t="s">
        <v>22</v>
      </c>
      <c r="AV53">
        <v>1</v>
      </c>
      <c r="AW53">
        <v>2</v>
      </c>
      <c r="AX53">
        <v>61975922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396.86130000000003</v>
      </c>
      <c r="BN53">
        <v>0.99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476.23356000000001</v>
      </c>
      <c r="BU53">
        <v>1.1879999999999999</v>
      </c>
      <c r="BV53">
        <v>0</v>
      </c>
      <c r="BW53">
        <v>1</v>
      </c>
      <c r="CU53">
        <f>ROUND(AT53*Source!I123*AH53*AL53,2)</f>
        <v>43.28</v>
      </c>
      <c r="CV53">
        <f>ROUND(Y53*Source!I123,7)</f>
        <v>0.12955140000000001</v>
      </c>
      <c r="CW53">
        <v>0</v>
      </c>
      <c r="CX53">
        <f>ROUND(Y53*Source!I123,7)</f>
        <v>0.12955140000000001</v>
      </c>
      <c r="CY53">
        <f>AD53</f>
        <v>400.87</v>
      </c>
      <c r="CZ53">
        <f>AH53</f>
        <v>400.87</v>
      </c>
      <c r="DA53">
        <f>AL53</f>
        <v>1</v>
      </c>
      <c r="DB53">
        <f t="shared" ref="DB53:DB62" si="27">ROUND((ROUND(AT53*CZ53,2)*ROUND(1.2,7)),6)</f>
        <v>476.23200000000003</v>
      </c>
      <c r="DC53">
        <f t="shared" ref="DC53:DC62" si="28">ROUND((ROUND(AT53*AG53,2)*ROUND(1.2,7)),6)</f>
        <v>0</v>
      </c>
      <c r="DD53" t="s">
        <v>3</v>
      </c>
      <c r="DE53" t="s">
        <v>3</v>
      </c>
      <c r="DF53">
        <f t="shared" si="25"/>
        <v>0</v>
      </c>
      <c r="DG53">
        <f t="shared" si="23"/>
        <v>0</v>
      </c>
      <c r="DH53">
        <f t="shared" si="15"/>
        <v>0</v>
      </c>
      <c r="DI53">
        <f t="shared" si="16"/>
        <v>51.93</v>
      </c>
      <c r="DJ53">
        <f>DI53</f>
        <v>51.93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ROW(Source!A123)</f>
        <v>123</v>
      </c>
      <c r="B54">
        <v>61975248</v>
      </c>
      <c r="C54">
        <v>61975908</v>
      </c>
      <c r="D54">
        <v>52237531</v>
      </c>
      <c r="E54">
        <v>114</v>
      </c>
      <c r="F54">
        <v>1</v>
      </c>
      <c r="G54">
        <v>1</v>
      </c>
      <c r="H54">
        <v>1</v>
      </c>
      <c r="I54" t="s">
        <v>431</v>
      </c>
      <c r="J54" t="s">
        <v>3</v>
      </c>
      <c r="K54" t="s">
        <v>432</v>
      </c>
      <c r="L54">
        <v>1369</v>
      </c>
      <c r="N54">
        <v>1013</v>
      </c>
      <c r="O54" t="s">
        <v>430</v>
      </c>
      <c r="P54" t="s">
        <v>430</v>
      </c>
      <c r="Q54">
        <v>1</v>
      </c>
      <c r="W54">
        <v>0</v>
      </c>
      <c r="X54">
        <v>-587036825</v>
      </c>
      <c r="Y54">
        <f t="shared" si="26"/>
        <v>56.747999999999998</v>
      </c>
      <c r="AA54">
        <v>0</v>
      </c>
      <c r="AB54">
        <v>0</v>
      </c>
      <c r="AC54">
        <v>0</v>
      </c>
      <c r="AD54">
        <v>437.65</v>
      </c>
      <c r="AE54">
        <v>0</v>
      </c>
      <c r="AF54">
        <v>0</v>
      </c>
      <c r="AG54">
        <v>0</v>
      </c>
      <c r="AH54">
        <v>437.65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47.29</v>
      </c>
      <c r="AU54" t="s">
        <v>22</v>
      </c>
      <c r="AV54">
        <v>1</v>
      </c>
      <c r="AW54">
        <v>2</v>
      </c>
      <c r="AX54">
        <v>61975923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20696.468499999999</v>
      </c>
      <c r="BN54">
        <v>47.29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24835.762199999997</v>
      </c>
      <c r="BU54">
        <v>56.747999999999998</v>
      </c>
      <c r="BV54">
        <v>0</v>
      </c>
      <c r="BW54">
        <v>1</v>
      </c>
      <c r="CU54">
        <f>ROUND(AT54*Source!I123*AH54*AL54,2)</f>
        <v>2256.9499999999998</v>
      </c>
      <c r="CV54">
        <f>ROUND(Y54*Source!I123,7)</f>
        <v>6.1883694</v>
      </c>
      <c r="CW54">
        <v>0</v>
      </c>
      <c r="CX54">
        <f>ROUND(Y54*Source!I123,7)</f>
        <v>6.1883694</v>
      </c>
      <c r="CY54">
        <f>AD54</f>
        <v>437.65</v>
      </c>
      <c r="CZ54">
        <f>AH54</f>
        <v>437.65</v>
      </c>
      <c r="DA54">
        <f>AL54</f>
        <v>1</v>
      </c>
      <c r="DB54">
        <f t="shared" si="27"/>
        <v>24835.763999999999</v>
      </c>
      <c r="DC54">
        <f t="shared" si="28"/>
        <v>0</v>
      </c>
      <c r="DD54" t="s">
        <v>3</v>
      </c>
      <c r="DE54" t="s">
        <v>3</v>
      </c>
      <c r="DF54">
        <f t="shared" si="25"/>
        <v>0</v>
      </c>
      <c r="DG54">
        <f t="shared" si="23"/>
        <v>0</v>
      </c>
      <c r="DH54">
        <f t="shared" si="15"/>
        <v>0</v>
      </c>
      <c r="DI54">
        <f t="shared" si="16"/>
        <v>2708.34</v>
      </c>
      <c r="DJ54">
        <f>DI54</f>
        <v>2708.34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ROW(Source!A123)</f>
        <v>123</v>
      </c>
      <c r="B55">
        <v>61975248</v>
      </c>
      <c r="C55">
        <v>61975908</v>
      </c>
      <c r="D55">
        <v>52237535</v>
      </c>
      <c r="E55">
        <v>114</v>
      </c>
      <c r="F55">
        <v>1</v>
      </c>
      <c r="G55">
        <v>1</v>
      </c>
      <c r="H55">
        <v>1</v>
      </c>
      <c r="I55" t="s">
        <v>433</v>
      </c>
      <c r="J55" t="s">
        <v>3</v>
      </c>
      <c r="K55" t="s">
        <v>434</v>
      </c>
      <c r="L55">
        <v>1369</v>
      </c>
      <c r="N55">
        <v>1013</v>
      </c>
      <c r="O55" t="s">
        <v>430</v>
      </c>
      <c r="P55" t="s">
        <v>430</v>
      </c>
      <c r="Q55">
        <v>1</v>
      </c>
      <c r="W55">
        <v>0</v>
      </c>
      <c r="X55">
        <v>-512803540</v>
      </c>
      <c r="Y55">
        <f t="shared" si="26"/>
        <v>28.104000000000003</v>
      </c>
      <c r="AA55">
        <v>0</v>
      </c>
      <c r="AB55">
        <v>0</v>
      </c>
      <c r="AC55">
        <v>0</v>
      </c>
      <c r="AD55">
        <v>492.81</v>
      </c>
      <c r="AE55">
        <v>0</v>
      </c>
      <c r="AF55">
        <v>0</v>
      </c>
      <c r="AG55">
        <v>0</v>
      </c>
      <c r="AH55">
        <v>492.81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23.42</v>
      </c>
      <c r="AU55" t="s">
        <v>22</v>
      </c>
      <c r="AV55">
        <v>1</v>
      </c>
      <c r="AW55">
        <v>2</v>
      </c>
      <c r="AX55">
        <v>61975924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11541.610200000001</v>
      </c>
      <c r="BN55">
        <v>23.42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13849.932240000002</v>
      </c>
      <c r="BU55">
        <v>28.104000000000003</v>
      </c>
      <c r="BV55">
        <v>0</v>
      </c>
      <c r="BW55">
        <v>1</v>
      </c>
      <c r="CU55">
        <f>ROUND(AT55*Source!I123*AH55*AL55,2)</f>
        <v>1258.6099999999999</v>
      </c>
      <c r="CV55">
        <f>ROUND(Y55*Source!I123,7)</f>
        <v>3.0647411999999998</v>
      </c>
      <c r="CW55">
        <v>0</v>
      </c>
      <c r="CX55">
        <f>ROUND(Y55*Source!I123,7)</f>
        <v>3.0647411999999998</v>
      </c>
      <c r="CY55">
        <f>AD55</f>
        <v>492.81</v>
      </c>
      <c r="CZ55">
        <f>AH55</f>
        <v>492.81</v>
      </c>
      <c r="DA55">
        <f>AL55</f>
        <v>1</v>
      </c>
      <c r="DB55">
        <f t="shared" si="27"/>
        <v>13849.932000000001</v>
      </c>
      <c r="DC55">
        <f t="shared" si="28"/>
        <v>0</v>
      </c>
      <c r="DD55" t="s">
        <v>3</v>
      </c>
      <c r="DE55" t="s">
        <v>3</v>
      </c>
      <c r="DF55">
        <f t="shared" si="25"/>
        <v>0</v>
      </c>
      <c r="DG55">
        <f t="shared" si="23"/>
        <v>0</v>
      </c>
      <c r="DH55">
        <f t="shared" si="15"/>
        <v>0</v>
      </c>
      <c r="DI55">
        <f t="shared" si="16"/>
        <v>1510.34</v>
      </c>
      <c r="DJ55">
        <f>DI55</f>
        <v>1510.34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ROW(Source!A123)</f>
        <v>123</v>
      </c>
      <c r="B56">
        <v>61975248</v>
      </c>
      <c r="C56">
        <v>61975908</v>
      </c>
      <c r="D56">
        <v>52237537</v>
      </c>
      <c r="E56">
        <v>114</v>
      </c>
      <c r="F56">
        <v>1</v>
      </c>
      <c r="G56">
        <v>1</v>
      </c>
      <c r="H56">
        <v>1</v>
      </c>
      <c r="I56" t="s">
        <v>435</v>
      </c>
      <c r="J56" t="s">
        <v>3</v>
      </c>
      <c r="K56" t="s">
        <v>436</v>
      </c>
      <c r="L56">
        <v>1369</v>
      </c>
      <c r="N56">
        <v>1013</v>
      </c>
      <c r="O56" t="s">
        <v>430</v>
      </c>
      <c r="P56" t="s">
        <v>430</v>
      </c>
      <c r="Q56">
        <v>1</v>
      </c>
      <c r="W56">
        <v>0</v>
      </c>
      <c r="X56">
        <v>1518711480</v>
      </c>
      <c r="Y56">
        <f t="shared" si="26"/>
        <v>28.104000000000003</v>
      </c>
      <c r="AA56">
        <v>0</v>
      </c>
      <c r="AB56">
        <v>0</v>
      </c>
      <c r="AC56">
        <v>0</v>
      </c>
      <c r="AD56">
        <v>566.37</v>
      </c>
      <c r="AE56">
        <v>0</v>
      </c>
      <c r="AF56">
        <v>0</v>
      </c>
      <c r="AG56">
        <v>0</v>
      </c>
      <c r="AH56">
        <v>566.37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23.42</v>
      </c>
      <c r="AU56" t="s">
        <v>22</v>
      </c>
      <c r="AV56">
        <v>1</v>
      </c>
      <c r="AW56">
        <v>2</v>
      </c>
      <c r="AX56">
        <v>61975925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13264.385400000001</v>
      </c>
      <c r="BN56">
        <v>23.42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15917.262480000001</v>
      </c>
      <c r="BU56">
        <v>28.104000000000003</v>
      </c>
      <c r="BV56">
        <v>0</v>
      </c>
      <c r="BW56">
        <v>1</v>
      </c>
      <c r="CU56">
        <f>ROUND(AT56*Source!I123*AH56*AL56,2)</f>
        <v>1446.48</v>
      </c>
      <c r="CV56">
        <f>ROUND(Y56*Source!I123,7)</f>
        <v>3.0647411999999998</v>
      </c>
      <c r="CW56">
        <v>0</v>
      </c>
      <c r="CX56">
        <f>ROUND(Y56*Source!I123,7)</f>
        <v>3.0647411999999998</v>
      </c>
      <c r="CY56">
        <f>AD56</f>
        <v>566.37</v>
      </c>
      <c r="CZ56">
        <f>AH56</f>
        <v>566.37</v>
      </c>
      <c r="DA56">
        <f>AL56</f>
        <v>1</v>
      </c>
      <c r="DB56">
        <f t="shared" si="27"/>
        <v>15917.268</v>
      </c>
      <c r="DC56">
        <f t="shared" si="28"/>
        <v>0</v>
      </c>
      <c r="DD56" t="s">
        <v>3</v>
      </c>
      <c r="DE56" t="s">
        <v>3</v>
      </c>
      <c r="DF56">
        <f t="shared" si="25"/>
        <v>0</v>
      </c>
      <c r="DG56">
        <f t="shared" si="23"/>
        <v>0</v>
      </c>
      <c r="DH56">
        <f t="shared" si="15"/>
        <v>0</v>
      </c>
      <c r="DI56">
        <f t="shared" si="16"/>
        <v>1735.78</v>
      </c>
      <c r="DJ56">
        <f>DI56</f>
        <v>1735.78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ROW(Source!A123)</f>
        <v>123</v>
      </c>
      <c r="B57">
        <v>61975248</v>
      </c>
      <c r="C57">
        <v>61975908</v>
      </c>
      <c r="D57">
        <v>52237569</v>
      </c>
      <c r="E57">
        <v>114</v>
      </c>
      <c r="F57">
        <v>1</v>
      </c>
      <c r="G57">
        <v>1</v>
      </c>
      <c r="H57">
        <v>1</v>
      </c>
      <c r="I57" t="s">
        <v>390</v>
      </c>
      <c r="J57" t="s">
        <v>3</v>
      </c>
      <c r="K57" t="s">
        <v>391</v>
      </c>
      <c r="L57">
        <v>1191</v>
      </c>
      <c r="N57">
        <v>1013</v>
      </c>
      <c r="O57" t="s">
        <v>387</v>
      </c>
      <c r="P57" t="s">
        <v>387</v>
      </c>
      <c r="Q57">
        <v>1</v>
      </c>
      <c r="W57">
        <v>0</v>
      </c>
      <c r="X57">
        <v>-1417349443</v>
      </c>
      <c r="Y57">
        <f t="shared" si="26"/>
        <v>29.867999999999999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24.89</v>
      </c>
      <c r="AU57" t="s">
        <v>22</v>
      </c>
      <c r="AV57">
        <v>2</v>
      </c>
      <c r="AW57">
        <v>2</v>
      </c>
      <c r="AX57">
        <v>61975926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ROUND(Y57*Source!I123,7)</f>
        <v>3.2571053999999999</v>
      </c>
      <c r="CY57">
        <f>AD57</f>
        <v>0</v>
      </c>
      <c r="CZ57">
        <f>AH57</f>
        <v>0</v>
      </c>
      <c r="DA57">
        <f>AL57</f>
        <v>1</v>
      </c>
      <c r="DB57">
        <f t="shared" si="27"/>
        <v>0</v>
      </c>
      <c r="DC57">
        <f t="shared" si="28"/>
        <v>0</v>
      </c>
      <c r="DD57" t="s">
        <v>3</v>
      </c>
      <c r="DE57" t="s">
        <v>3</v>
      </c>
      <c r="DF57">
        <f t="shared" si="25"/>
        <v>0</v>
      </c>
      <c r="DG57">
        <f t="shared" si="23"/>
        <v>0</v>
      </c>
      <c r="DH57">
        <f t="shared" si="15"/>
        <v>0</v>
      </c>
      <c r="DI57">
        <f t="shared" si="16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ROW(Source!A123)</f>
        <v>123</v>
      </c>
      <c r="B58">
        <v>61975248</v>
      </c>
      <c r="C58">
        <v>61975908</v>
      </c>
      <c r="D58">
        <v>52362014</v>
      </c>
      <c r="E58">
        <v>1</v>
      </c>
      <c r="F58">
        <v>1</v>
      </c>
      <c r="G58">
        <v>1</v>
      </c>
      <c r="H58">
        <v>2</v>
      </c>
      <c r="I58" t="s">
        <v>392</v>
      </c>
      <c r="J58" t="s">
        <v>393</v>
      </c>
      <c r="K58" t="s">
        <v>394</v>
      </c>
      <c r="L58">
        <v>1368</v>
      </c>
      <c r="N58">
        <v>1011</v>
      </c>
      <c r="O58" t="s">
        <v>395</v>
      </c>
      <c r="P58" t="s">
        <v>395</v>
      </c>
      <c r="Q58">
        <v>1</v>
      </c>
      <c r="W58">
        <v>0</v>
      </c>
      <c r="X58">
        <v>-468861091</v>
      </c>
      <c r="Y58">
        <f t="shared" si="26"/>
        <v>0.89999999999999991</v>
      </c>
      <c r="AA58">
        <v>0</v>
      </c>
      <c r="AB58">
        <v>1535.56</v>
      </c>
      <c r="AC58">
        <v>661.99</v>
      </c>
      <c r="AD58">
        <v>0</v>
      </c>
      <c r="AE58">
        <v>0</v>
      </c>
      <c r="AF58">
        <v>1535.56</v>
      </c>
      <c r="AG58">
        <v>661.99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0.75</v>
      </c>
      <c r="AU58" t="s">
        <v>22</v>
      </c>
      <c r="AV58">
        <v>1</v>
      </c>
      <c r="AW58">
        <v>2</v>
      </c>
      <c r="AX58">
        <v>61975927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1151.67</v>
      </c>
      <c r="BL58">
        <v>496.49250000000001</v>
      </c>
      <c r="BM58">
        <v>0</v>
      </c>
      <c r="BN58">
        <v>0</v>
      </c>
      <c r="BO58">
        <v>0.75</v>
      </c>
      <c r="BP58">
        <v>1</v>
      </c>
      <c r="BQ58">
        <v>0</v>
      </c>
      <c r="BR58">
        <v>1382.0039999999999</v>
      </c>
      <c r="BS58">
        <v>595.79099999999994</v>
      </c>
      <c r="BT58">
        <v>0</v>
      </c>
      <c r="BU58">
        <v>0</v>
      </c>
      <c r="BV58">
        <v>0.89999999999999991</v>
      </c>
      <c r="BW58">
        <v>1</v>
      </c>
      <c r="CV58">
        <v>0</v>
      </c>
      <c r="CW58">
        <f>ROUND(Y58*Source!I123*DO58,7)</f>
        <v>9.8144999999999996E-2</v>
      </c>
      <c r="CX58">
        <f>ROUND(Y58*Source!I123,7)</f>
        <v>9.8144999999999996E-2</v>
      </c>
      <c r="CY58">
        <f>AB58</f>
        <v>1535.56</v>
      </c>
      <c r="CZ58">
        <f>AF58</f>
        <v>1535.56</v>
      </c>
      <c r="DA58">
        <f>AJ58</f>
        <v>1</v>
      </c>
      <c r="DB58">
        <f t="shared" si="27"/>
        <v>1382.0039999999999</v>
      </c>
      <c r="DC58">
        <f t="shared" si="28"/>
        <v>595.78800000000001</v>
      </c>
      <c r="DD58" t="s">
        <v>3</v>
      </c>
      <c r="DE58" t="s">
        <v>3</v>
      </c>
      <c r="DF58">
        <f t="shared" si="25"/>
        <v>0</v>
      </c>
      <c r="DG58">
        <f t="shared" si="23"/>
        <v>150.71</v>
      </c>
      <c r="DH58">
        <f t="shared" si="15"/>
        <v>64.97</v>
      </c>
      <c r="DI58">
        <f t="shared" si="16"/>
        <v>0</v>
      </c>
      <c r="DJ58">
        <f>DG58+DH58</f>
        <v>215.68</v>
      </c>
      <c r="DK58">
        <v>1</v>
      </c>
      <c r="DL58" t="s">
        <v>396</v>
      </c>
      <c r="DM58">
        <v>6</v>
      </c>
      <c r="DN58" t="s">
        <v>387</v>
      </c>
      <c r="DO58">
        <v>1</v>
      </c>
    </row>
    <row r="59" spans="1:119" x14ac:dyDescent="0.2">
      <c r="A59">
        <f>ROW(Source!A123)</f>
        <v>123</v>
      </c>
      <c r="B59">
        <v>61975248</v>
      </c>
      <c r="C59">
        <v>61975908</v>
      </c>
      <c r="D59">
        <v>52362148</v>
      </c>
      <c r="E59">
        <v>1</v>
      </c>
      <c r="F59">
        <v>1</v>
      </c>
      <c r="G59">
        <v>1</v>
      </c>
      <c r="H59">
        <v>2</v>
      </c>
      <c r="I59" t="s">
        <v>437</v>
      </c>
      <c r="J59" t="s">
        <v>438</v>
      </c>
      <c r="K59" t="s">
        <v>439</v>
      </c>
      <c r="L59">
        <v>1368</v>
      </c>
      <c r="N59">
        <v>1011</v>
      </c>
      <c r="O59" t="s">
        <v>395</v>
      </c>
      <c r="P59" t="s">
        <v>395</v>
      </c>
      <c r="Q59">
        <v>1</v>
      </c>
      <c r="W59">
        <v>0</v>
      </c>
      <c r="X59">
        <v>-1624621605</v>
      </c>
      <c r="Y59">
        <f t="shared" si="26"/>
        <v>0.97199999999999998</v>
      </c>
      <c r="AA59">
        <v>0</v>
      </c>
      <c r="AB59">
        <v>15.11</v>
      </c>
      <c r="AC59">
        <v>0</v>
      </c>
      <c r="AD59">
        <v>0</v>
      </c>
      <c r="AE59">
        <v>0</v>
      </c>
      <c r="AF59">
        <v>15.11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0.81</v>
      </c>
      <c r="AU59" t="s">
        <v>22</v>
      </c>
      <c r="AV59">
        <v>1</v>
      </c>
      <c r="AW59">
        <v>2</v>
      </c>
      <c r="AX59">
        <v>61975928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12.239100000000001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14.686919999999999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f>ROUND(Y59*Source!I123*DO59,7)</f>
        <v>0</v>
      </c>
      <c r="CX59">
        <f>ROUND(Y59*Source!I123,7)</f>
        <v>0.1059966</v>
      </c>
      <c r="CY59">
        <f>AB59</f>
        <v>15.11</v>
      </c>
      <c r="CZ59">
        <f>AF59</f>
        <v>15.11</v>
      </c>
      <c r="DA59">
        <f>AJ59</f>
        <v>1</v>
      </c>
      <c r="DB59">
        <f t="shared" si="27"/>
        <v>14.688000000000001</v>
      </c>
      <c r="DC59">
        <f t="shared" si="28"/>
        <v>0</v>
      </c>
      <c r="DD59" t="s">
        <v>3</v>
      </c>
      <c r="DE59" t="s">
        <v>3</v>
      </c>
      <c r="DF59">
        <f t="shared" si="25"/>
        <v>0</v>
      </c>
      <c r="DG59">
        <f t="shared" si="23"/>
        <v>1.6</v>
      </c>
      <c r="DH59">
        <f t="shared" si="15"/>
        <v>0</v>
      </c>
      <c r="DI59">
        <f t="shared" si="16"/>
        <v>0</v>
      </c>
      <c r="DJ59">
        <f>DG59+DH59</f>
        <v>1.6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ROW(Source!A123)</f>
        <v>123</v>
      </c>
      <c r="B60">
        <v>61975248</v>
      </c>
      <c r="C60">
        <v>61975908</v>
      </c>
      <c r="D60">
        <v>52362187</v>
      </c>
      <c r="E60">
        <v>1</v>
      </c>
      <c r="F60">
        <v>1</v>
      </c>
      <c r="G60">
        <v>1</v>
      </c>
      <c r="H60">
        <v>2</v>
      </c>
      <c r="I60" t="s">
        <v>440</v>
      </c>
      <c r="J60" t="s">
        <v>441</v>
      </c>
      <c r="K60" t="s">
        <v>442</v>
      </c>
      <c r="L60">
        <v>1368</v>
      </c>
      <c r="N60">
        <v>1011</v>
      </c>
      <c r="O60" t="s">
        <v>395</v>
      </c>
      <c r="P60" t="s">
        <v>395</v>
      </c>
      <c r="Q60">
        <v>1</v>
      </c>
      <c r="W60">
        <v>0</v>
      </c>
      <c r="X60">
        <v>469552416</v>
      </c>
      <c r="Y60">
        <f t="shared" si="26"/>
        <v>27.287999999999997</v>
      </c>
      <c r="AA60">
        <v>0</v>
      </c>
      <c r="AB60">
        <v>464.62</v>
      </c>
      <c r="AC60">
        <v>492.81</v>
      </c>
      <c r="AD60">
        <v>0</v>
      </c>
      <c r="AE60">
        <v>0</v>
      </c>
      <c r="AF60">
        <v>346.73</v>
      </c>
      <c r="AG60">
        <v>492.81</v>
      </c>
      <c r="AH60">
        <v>0</v>
      </c>
      <c r="AI60">
        <v>1</v>
      </c>
      <c r="AJ60">
        <v>1.34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22.74</v>
      </c>
      <c r="AU60" t="s">
        <v>22</v>
      </c>
      <c r="AV60">
        <v>1</v>
      </c>
      <c r="AW60">
        <v>2</v>
      </c>
      <c r="AX60">
        <v>61975929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7884.6401999999998</v>
      </c>
      <c r="BL60">
        <v>11206.499399999999</v>
      </c>
      <c r="BM60">
        <v>0</v>
      </c>
      <c r="BN60">
        <v>0</v>
      </c>
      <c r="BO60">
        <v>22.74</v>
      </c>
      <c r="BP60">
        <v>1</v>
      </c>
      <c r="BQ60">
        <v>0</v>
      </c>
      <c r="BR60">
        <v>9461.5682399999987</v>
      </c>
      <c r="BS60">
        <v>13447.799279999999</v>
      </c>
      <c r="BT60">
        <v>0</v>
      </c>
      <c r="BU60">
        <v>0</v>
      </c>
      <c r="BV60">
        <v>27.287999999999997</v>
      </c>
      <c r="BW60">
        <v>1</v>
      </c>
      <c r="CV60">
        <v>0</v>
      </c>
      <c r="CW60">
        <f>ROUND(Y60*Source!I123*DO60,7)</f>
        <v>2.9757563999999999</v>
      </c>
      <c r="CX60">
        <f>ROUND(Y60*Source!I123,7)</f>
        <v>2.9757563999999999</v>
      </c>
      <c r="CY60">
        <f>AB60</f>
        <v>464.62</v>
      </c>
      <c r="CZ60">
        <f>AF60</f>
        <v>346.73</v>
      </c>
      <c r="DA60">
        <f>AJ60</f>
        <v>1.34</v>
      </c>
      <c r="DB60">
        <f t="shared" si="27"/>
        <v>9461.5679999999993</v>
      </c>
      <c r="DC60">
        <f t="shared" si="28"/>
        <v>13447.8</v>
      </c>
      <c r="DD60" t="s">
        <v>3</v>
      </c>
      <c r="DE60" t="s">
        <v>3</v>
      </c>
      <c r="DF60">
        <f t="shared" si="25"/>
        <v>0</v>
      </c>
      <c r="DG60">
        <f>ROUND(ROUND(AF60*AJ60,2)*CX60,2)</f>
        <v>1382.6</v>
      </c>
      <c r="DH60">
        <f t="shared" si="15"/>
        <v>1466.48</v>
      </c>
      <c r="DI60">
        <f t="shared" si="16"/>
        <v>0</v>
      </c>
      <c r="DJ60">
        <f>DG60+DH60</f>
        <v>2849.08</v>
      </c>
      <c r="DK60">
        <v>0</v>
      </c>
      <c r="DL60" t="s">
        <v>403</v>
      </c>
      <c r="DM60">
        <v>4</v>
      </c>
      <c r="DN60" t="s">
        <v>387</v>
      </c>
      <c r="DO60">
        <v>1</v>
      </c>
    </row>
    <row r="61" spans="1:119" x14ac:dyDescent="0.2">
      <c r="A61">
        <f>ROW(Source!A123)</f>
        <v>123</v>
      </c>
      <c r="B61">
        <v>61975248</v>
      </c>
      <c r="C61">
        <v>61975908</v>
      </c>
      <c r="D61">
        <v>52362905</v>
      </c>
      <c r="E61">
        <v>1</v>
      </c>
      <c r="F61">
        <v>1</v>
      </c>
      <c r="G61">
        <v>1</v>
      </c>
      <c r="H61">
        <v>2</v>
      </c>
      <c r="I61" t="s">
        <v>410</v>
      </c>
      <c r="J61" t="s">
        <v>411</v>
      </c>
      <c r="K61" t="s">
        <v>412</v>
      </c>
      <c r="L61">
        <v>1368</v>
      </c>
      <c r="N61">
        <v>1011</v>
      </c>
      <c r="O61" t="s">
        <v>395</v>
      </c>
      <c r="P61" t="s">
        <v>395</v>
      </c>
      <c r="Q61">
        <v>1</v>
      </c>
      <c r="W61">
        <v>0</v>
      </c>
      <c r="X61">
        <v>-1152394969</v>
      </c>
      <c r="Y61">
        <f t="shared" si="26"/>
        <v>0.70799999999999996</v>
      </c>
      <c r="AA61">
        <v>0</v>
      </c>
      <c r="AB61">
        <v>568.72</v>
      </c>
      <c r="AC61">
        <v>492.81</v>
      </c>
      <c r="AD61">
        <v>0</v>
      </c>
      <c r="AE61">
        <v>0</v>
      </c>
      <c r="AF61">
        <v>477.92</v>
      </c>
      <c r="AG61">
        <v>492.81</v>
      </c>
      <c r="AH61">
        <v>0</v>
      </c>
      <c r="AI61">
        <v>1</v>
      </c>
      <c r="AJ61">
        <v>1.19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0.59</v>
      </c>
      <c r="AU61" t="s">
        <v>22</v>
      </c>
      <c r="AV61">
        <v>1</v>
      </c>
      <c r="AW61">
        <v>2</v>
      </c>
      <c r="AX61">
        <v>61975930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281.97280000000001</v>
      </c>
      <c r="BL61">
        <v>290.75790000000001</v>
      </c>
      <c r="BM61">
        <v>0</v>
      </c>
      <c r="BN61">
        <v>0</v>
      </c>
      <c r="BO61">
        <v>0.59</v>
      </c>
      <c r="BP61">
        <v>1</v>
      </c>
      <c r="BQ61">
        <v>0</v>
      </c>
      <c r="BR61">
        <v>338.36736000000002</v>
      </c>
      <c r="BS61">
        <v>348.90947999999997</v>
      </c>
      <c r="BT61">
        <v>0</v>
      </c>
      <c r="BU61">
        <v>0</v>
      </c>
      <c r="BV61">
        <v>0.70799999999999996</v>
      </c>
      <c r="BW61">
        <v>1</v>
      </c>
      <c r="CV61">
        <v>0</v>
      </c>
      <c r="CW61">
        <f>ROUND(Y61*Source!I123*DO61,7)</f>
        <v>7.7207399999999995E-2</v>
      </c>
      <c r="CX61">
        <f>ROUND(Y61*Source!I123,7)</f>
        <v>7.7207399999999995E-2</v>
      </c>
      <c r="CY61">
        <f>AB61</f>
        <v>568.72</v>
      </c>
      <c r="CZ61">
        <f>AF61</f>
        <v>477.92</v>
      </c>
      <c r="DA61">
        <f>AJ61</f>
        <v>1.19</v>
      </c>
      <c r="DB61">
        <f t="shared" si="27"/>
        <v>338.36399999999998</v>
      </c>
      <c r="DC61">
        <f t="shared" si="28"/>
        <v>348.91199999999998</v>
      </c>
      <c r="DD61" t="s">
        <v>3</v>
      </c>
      <c r="DE61" t="s">
        <v>3</v>
      </c>
      <c r="DF61">
        <f t="shared" si="25"/>
        <v>0</v>
      </c>
      <c r="DG61">
        <f>ROUND(ROUND(AF61*AJ61,2)*CX61,2)</f>
        <v>43.91</v>
      </c>
      <c r="DH61">
        <f t="shared" si="15"/>
        <v>38.049999999999997</v>
      </c>
      <c r="DI61">
        <f t="shared" si="16"/>
        <v>0</v>
      </c>
      <c r="DJ61">
        <f>DG61+DH61</f>
        <v>81.96</v>
      </c>
      <c r="DK61">
        <v>0</v>
      </c>
      <c r="DL61" t="s">
        <v>403</v>
      </c>
      <c r="DM61">
        <v>4</v>
      </c>
      <c r="DN61" t="s">
        <v>387</v>
      </c>
      <c r="DO61">
        <v>1</v>
      </c>
    </row>
    <row r="62" spans="1:119" x14ac:dyDescent="0.2">
      <c r="A62">
        <f>ROW(Source!A123)</f>
        <v>123</v>
      </c>
      <c r="B62">
        <v>61975248</v>
      </c>
      <c r="C62">
        <v>61975908</v>
      </c>
      <c r="D62">
        <v>52363102</v>
      </c>
      <c r="E62">
        <v>1</v>
      </c>
      <c r="F62">
        <v>1</v>
      </c>
      <c r="G62">
        <v>1</v>
      </c>
      <c r="H62">
        <v>2</v>
      </c>
      <c r="I62" t="s">
        <v>443</v>
      </c>
      <c r="J62" t="s">
        <v>444</v>
      </c>
      <c r="K62" t="s">
        <v>445</v>
      </c>
      <c r="L62">
        <v>1368</v>
      </c>
      <c r="N62">
        <v>1011</v>
      </c>
      <c r="O62" t="s">
        <v>395</v>
      </c>
      <c r="P62" t="s">
        <v>395</v>
      </c>
      <c r="Q62">
        <v>1</v>
      </c>
      <c r="W62">
        <v>0</v>
      </c>
      <c r="X62">
        <v>1990374183</v>
      </c>
      <c r="Y62">
        <f t="shared" si="26"/>
        <v>0.97199999999999998</v>
      </c>
      <c r="AA62">
        <v>0</v>
      </c>
      <c r="AB62">
        <v>166.7</v>
      </c>
      <c r="AC62">
        <v>492.81</v>
      </c>
      <c r="AD62">
        <v>0</v>
      </c>
      <c r="AE62">
        <v>0</v>
      </c>
      <c r="AF62">
        <v>166.7</v>
      </c>
      <c r="AG62">
        <v>492.81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0.81</v>
      </c>
      <c r="AU62" t="s">
        <v>22</v>
      </c>
      <c r="AV62">
        <v>1</v>
      </c>
      <c r="AW62">
        <v>2</v>
      </c>
      <c r="AX62">
        <v>61975931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135.02699999999999</v>
      </c>
      <c r="BL62">
        <v>399.17610000000002</v>
      </c>
      <c r="BM62">
        <v>0</v>
      </c>
      <c r="BN62">
        <v>0</v>
      </c>
      <c r="BO62">
        <v>0.81</v>
      </c>
      <c r="BP62">
        <v>1</v>
      </c>
      <c r="BQ62">
        <v>0</v>
      </c>
      <c r="BR62">
        <v>162.0324</v>
      </c>
      <c r="BS62">
        <v>479.01132000000001</v>
      </c>
      <c r="BT62">
        <v>0</v>
      </c>
      <c r="BU62">
        <v>0</v>
      </c>
      <c r="BV62">
        <v>0.97199999999999998</v>
      </c>
      <c r="BW62">
        <v>1</v>
      </c>
      <c r="CV62">
        <v>0</v>
      </c>
      <c r="CW62">
        <f>ROUND(Y62*Source!I123*DO62,7)</f>
        <v>0.1059966</v>
      </c>
      <c r="CX62">
        <f>ROUND(Y62*Source!I123,7)</f>
        <v>0.1059966</v>
      </c>
      <c r="CY62">
        <f>AB62</f>
        <v>166.7</v>
      </c>
      <c r="CZ62">
        <f>AF62</f>
        <v>166.7</v>
      </c>
      <c r="DA62">
        <f>AJ62</f>
        <v>1</v>
      </c>
      <c r="DB62">
        <f t="shared" si="27"/>
        <v>162.036</v>
      </c>
      <c r="DC62">
        <f t="shared" si="28"/>
        <v>479.01600000000002</v>
      </c>
      <c r="DD62" t="s">
        <v>3</v>
      </c>
      <c r="DE62" t="s">
        <v>3</v>
      </c>
      <c r="DF62">
        <f t="shared" si="25"/>
        <v>0</v>
      </c>
      <c r="DG62">
        <f t="shared" ref="DG62:DG72" si="29">ROUND(ROUND(AF62,2)*CX62,2)</f>
        <v>17.670000000000002</v>
      </c>
      <c r="DH62">
        <f t="shared" si="15"/>
        <v>52.24</v>
      </c>
      <c r="DI62">
        <f t="shared" si="16"/>
        <v>0</v>
      </c>
      <c r="DJ62">
        <f>DG62+DH62</f>
        <v>69.91</v>
      </c>
      <c r="DK62">
        <v>1</v>
      </c>
      <c r="DL62" t="s">
        <v>403</v>
      </c>
      <c r="DM62">
        <v>4</v>
      </c>
      <c r="DN62" t="s">
        <v>387</v>
      </c>
      <c r="DO62">
        <v>1</v>
      </c>
    </row>
    <row r="63" spans="1:119" x14ac:dyDescent="0.2">
      <c r="A63">
        <f>ROW(Source!A123)</f>
        <v>123</v>
      </c>
      <c r="B63">
        <v>61975248</v>
      </c>
      <c r="C63">
        <v>61975908</v>
      </c>
      <c r="D63">
        <v>52242146</v>
      </c>
      <c r="E63">
        <v>114</v>
      </c>
      <c r="F63">
        <v>1</v>
      </c>
      <c r="G63">
        <v>1</v>
      </c>
      <c r="H63">
        <v>3</v>
      </c>
      <c r="I63" t="s">
        <v>142</v>
      </c>
      <c r="J63" t="s">
        <v>3</v>
      </c>
      <c r="K63" t="s">
        <v>143</v>
      </c>
      <c r="L63">
        <v>1371</v>
      </c>
      <c r="N63">
        <v>1013</v>
      </c>
      <c r="O63" t="s">
        <v>90</v>
      </c>
      <c r="P63" t="s">
        <v>90</v>
      </c>
      <c r="Q63">
        <v>1</v>
      </c>
      <c r="W63">
        <v>0</v>
      </c>
      <c r="X63">
        <v>864875641</v>
      </c>
      <c r="Y63">
        <f t="shared" ref="Y63:Y78" si="30">AT63</f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0</v>
      </c>
      <c r="AN63">
        <v>1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0</v>
      </c>
      <c r="AU63" t="s">
        <v>3</v>
      </c>
      <c r="AV63">
        <v>0</v>
      </c>
      <c r="AW63">
        <v>2</v>
      </c>
      <c r="AX63">
        <v>61975932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ROUND(Y63*Source!I123,7)</f>
        <v>0</v>
      </c>
      <c r="CY63">
        <f>AA63</f>
        <v>0</v>
      </c>
      <c r="CZ63">
        <f>AE63</f>
        <v>0</v>
      </c>
      <c r="DA63">
        <f>AI63</f>
        <v>1</v>
      </c>
      <c r="DB63">
        <f t="shared" ref="DB63:DB78" si="31">ROUND(ROUND(AT63*CZ63,2),6)</f>
        <v>0</v>
      </c>
      <c r="DC63">
        <f t="shared" ref="DC63:DC78" si="32">ROUND(ROUND(AT63*AG63,2),6)</f>
        <v>0</v>
      </c>
      <c r="DD63" t="s">
        <v>3</v>
      </c>
      <c r="DE63" t="s">
        <v>3</v>
      </c>
      <c r="DF63">
        <f t="shared" si="25"/>
        <v>0</v>
      </c>
      <c r="DG63">
        <f t="shared" si="29"/>
        <v>0</v>
      </c>
      <c r="DH63">
        <f t="shared" si="15"/>
        <v>0</v>
      </c>
      <c r="DI63">
        <f t="shared" si="16"/>
        <v>0</v>
      </c>
      <c r="DJ63">
        <f>DF63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ROW(Source!A123)</f>
        <v>123</v>
      </c>
      <c r="B64">
        <v>61975248</v>
      </c>
      <c r="C64">
        <v>61975908</v>
      </c>
      <c r="D64">
        <v>52242154</v>
      </c>
      <c r="E64">
        <v>114</v>
      </c>
      <c r="F64">
        <v>1</v>
      </c>
      <c r="G64">
        <v>1</v>
      </c>
      <c r="H64">
        <v>3</v>
      </c>
      <c r="I64" t="s">
        <v>144</v>
      </c>
      <c r="J64" t="s">
        <v>3</v>
      </c>
      <c r="K64" t="s">
        <v>145</v>
      </c>
      <c r="L64">
        <v>1371</v>
      </c>
      <c r="N64">
        <v>1013</v>
      </c>
      <c r="O64" t="s">
        <v>90</v>
      </c>
      <c r="P64" t="s">
        <v>90</v>
      </c>
      <c r="Q64">
        <v>1</v>
      </c>
      <c r="W64">
        <v>0</v>
      </c>
      <c r="X64">
        <v>-1890832814</v>
      </c>
      <c r="Y64">
        <f t="shared" si="30"/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0</v>
      </c>
      <c r="AN64">
        <v>1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0</v>
      </c>
      <c r="AU64" t="s">
        <v>3</v>
      </c>
      <c r="AV64">
        <v>0</v>
      </c>
      <c r="AW64">
        <v>2</v>
      </c>
      <c r="AX64">
        <v>61975933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ROUND(Y64*Source!I123,7)</f>
        <v>0</v>
      </c>
      <c r="CY64">
        <f>AA64</f>
        <v>0</v>
      </c>
      <c r="CZ64">
        <f>AE64</f>
        <v>0</v>
      </c>
      <c r="DA64">
        <f>AI64</f>
        <v>1</v>
      </c>
      <c r="DB64">
        <f t="shared" si="31"/>
        <v>0</v>
      </c>
      <c r="DC64">
        <f t="shared" si="32"/>
        <v>0</v>
      </c>
      <c r="DD64" t="s">
        <v>3</v>
      </c>
      <c r="DE64" t="s">
        <v>3</v>
      </c>
      <c r="DF64">
        <f t="shared" si="25"/>
        <v>0</v>
      </c>
      <c r="DG64">
        <f t="shared" si="29"/>
        <v>0</v>
      </c>
      <c r="DH64">
        <f t="shared" si="15"/>
        <v>0</v>
      </c>
      <c r="DI64">
        <f t="shared" si="16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ROW(Source!A123)</f>
        <v>123</v>
      </c>
      <c r="B65">
        <v>61975248</v>
      </c>
      <c r="C65">
        <v>61975908</v>
      </c>
      <c r="D65">
        <v>52242311</v>
      </c>
      <c r="E65">
        <v>114</v>
      </c>
      <c r="F65">
        <v>1</v>
      </c>
      <c r="G65">
        <v>1</v>
      </c>
      <c r="H65">
        <v>3</v>
      </c>
      <c r="I65" t="s">
        <v>146</v>
      </c>
      <c r="J65" t="s">
        <v>3</v>
      </c>
      <c r="K65" t="s">
        <v>147</v>
      </c>
      <c r="L65">
        <v>1477</v>
      </c>
      <c r="N65">
        <v>1013</v>
      </c>
      <c r="O65" t="s">
        <v>139</v>
      </c>
      <c r="P65" t="s">
        <v>141</v>
      </c>
      <c r="Q65">
        <v>1</v>
      </c>
      <c r="W65">
        <v>0</v>
      </c>
      <c r="X65">
        <v>164804165</v>
      </c>
      <c r="Y65">
        <f t="shared" si="30"/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0</v>
      </c>
      <c r="AN65">
        <v>1</v>
      </c>
      <c r="AO65">
        <v>0</v>
      </c>
      <c r="AP65">
        <v>1</v>
      </c>
      <c r="AQ65">
        <v>0</v>
      </c>
      <c r="AR65">
        <v>0</v>
      </c>
      <c r="AS65" t="s">
        <v>3</v>
      </c>
      <c r="AT65">
        <v>0</v>
      </c>
      <c r="AU65" t="s">
        <v>3</v>
      </c>
      <c r="AV65">
        <v>0</v>
      </c>
      <c r="AW65">
        <v>2</v>
      </c>
      <c r="AX65">
        <v>61975934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ROUND(Y65*Source!I123,7)</f>
        <v>0</v>
      </c>
      <c r="CY65">
        <f>AA65</f>
        <v>0</v>
      </c>
      <c r="CZ65">
        <f>AE65</f>
        <v>0</v>
      </c>
      <c r="DA65">
        <f>AI65</f>
        <v>1</v>
      </c>
      <c r="DB65">
        <f t="shared" si="31"/>
        <v>0</v>
      </c>
      <c r="DC65">
        <f t="shared" si="32"/>
        <v>0</v>
      </c>
      <c r="DD65" t="s">
        <v>3</v>
      </c>
      <c r="DE65" t="s">
        <v>3</v>
      </c>
      <c r="DF65">
        <f t="shared" si="25"/>
        <v>0</v>
      </c>
      <c r="DG65">
        <f t="shared" si="29"/>
        <v>0</v>
      </c>
      <c r="DH65">
        <f t="shared" ref="DH65:DH96" si="33">ROUND(ROUND(AG65,2)*CX65,2)</f>
        <v>0</v>
      </c>
      <c r="DI65">
        <f t="shared" ref="DI65:DI96" si="34">ROUND(ROUND(AH65,2)*CX65,2)</f>
        <v>0</v>
      </c>
      <c r="DJ65">
        <f>DF65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ROW(Source!A127)</f>
        <v>127</v>
      </c>
      <c r="B66">
        <v>61975248</v>
      </c>
      <c r="C66">
        <v>61975938</v>
      </c>
      <c r="D66">
        <v>52237527</v>
      </c>
      <c r="E66">
        <v>114</v>
      </c>
      <c r="F66">
        <v>1</v>
      </c>
      <c r="G66">
        <v>1</v>
      </c>
      <c r="H66">
        <v>1</v>
      </c>
      <c r="I66" t="s">
        <v>428</v>
      </c>
      <c r="J66" t="s">
        <v>3</v>
      </c>
      <c r="K66" t="s">
        <v>429</v>
      </c>
      <c r="L66">
        <v>1369</v>
      </c>
      <c r="N66">
        <v>1013</v>
      </c>
      <c r="O66" t="s">
        <v>430</v>
      </c>
      <c r="P66" t="s">
        <v>430</v>
      </c>
      <c r="Q66">
        <v>1</v>
      </c>
      <c r="W66">
        <v>0</v>
      </c>
      <c r="X66">
        <v>-236928766</v>
      </c>
      <c r="Y66">
        <f t="shared" si="30"/>
        <v>0.99</v>
      </c>
      <c r="AA66">
        <v>0</v>
      </c>
      <c r="AB66">
        <v>0</v>
      </c>
      <c r="AC66">
        <v>0</v>
      </c>
      <c r="AD66">
        <v>400.87</v>
      </c>
      <c r="AE66">
        <v>0</v>
      </c>
      <c r="AF66">
        <v>0</v>
      </c>
      <c r="AG66">
        <v>0</v>
      </c>
      <c r="AH66">
        <v>400.87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0.99</v>
      </c>
      <c r="AU66" t="s">
        <v>3</v>
      </c>
      <c r="AV66">
        <v>1</v>
      </c>
      <c r="AW66">
        <v>2</v>
      </c>
      <c r="AX66">
        <v>61975952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396.86130000000003</v>
      </c>
      <c r="BN66">
        <v>0.99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396.86130000000003</v>
      </c>
      <c r="BU66">
        <v>0.99</v>
      </c>
      <c r="BV66">
        <v>0</v>
      </c>
      <c r="BW66">
        <v>1</v>
      </c>
      <c r="CU66">
        <f>ROUND(AT66*Source!I127*AH66*AL66,2)</f>
        <v>1.96</v>
      </c>
      <c r="CV66">
        <f>ROUND(Y66*Source!I127,7)</f>
        <v>4.9005000000000003E-3</v>
      </c>
      <c r="CW66">
        <v>0</v>
      </c>
      <c r="CX66">
        <f>ROUND(Y66*Source!I127,7)</f>
        <v>4.9005000000000003E-3</v>
      </c>
      <c r="CY66">
        <f>AD66</f>
        <v>400.87</v>
      </c>
      <c r="CZ66">
        <f>AH66</f>
        <v>400.87</v>
      </c>
      <c r="DA66">
        <f>AL66</f>
        <v>1</v>
      </c>
      <c r="DB66">
        <f t="shared" si="31"/>
        <v>396.86</v>
      </c>
      <c r="DC66">
        <f t="shared" si="32"/>
        <v>0</v>
      </c>
      <c r="DD66" t="s">
        <v>3</v>
      </c>
      <c r="DE66" t="s">
        <v>3</v>
      </c>
      <c r="DF66">
        <f t="shared" si="25"/>
        <v>0</v>
      </c>
      <c r="DG66">
        <f t="shared" si="29"/>
        <v>0</v>
      </c>
      <c r="DH66">
        <f t="shared" si="33"/>
        <v>0</v>
      </c>
      <c r="DI66">
        <f t="shared" si="34"/>
        <v>1.96</v>
      </c>
      <c r="DJ66">
        <f>DI66</f>
        <v>1.96</v>
      </c>
      <c r="DK66">
        <v>1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ROW(Source!A127)</f>
        <v>127</v>
      </c>
      <c r="B67">
        <v>61975248</v>
      </c>
      <c r="C67">
        <v>61975938</v>
      </c>
      <c r="D67">
        <v>52237531</v>
      </c>
      <c r="E67">
        <v>114</v>
      </c>
      <c r="F67">
        <v>1</v>
      </c>
      <c r="G67">
        <v>1</v>
      </c>
      <c r="H67">
        <v>1</v>
      </c>
      <c r="I67" t="s">
        <v>431</v>
      </c>
      <c r="J67" t="s">
        <v>3</v>
      </c>
      <c r="K67" t="s">
        <v>432</v>
      </c>
      <c r="L67">
        <v>1369</v>
      </c>
      <c r="N67">
        <v>1013</v>
      </c>
      <c r="O67" t="s">
        <v>430</v>
      </c>
      <c r="P67" t="s">
        <v>430</v>
      </c>
      <c r="Q67">
        <v>1</v>
      </c>
      <c r="W67">
        <v>0</v>
      </c>
      <c r="X67">
        <v>-587036825</v>
      </c>
      <c r="Y67">
        <f t="shared" si="30"/>
        <v>47.29</v>
      </c>
      <c r="AA67">
        <v>0</v>
      </c>
      <c r="AB67">
        <v>0</v>
      </c>
      <c r="AC67">
        <v>0</v>
      </c>
      <c r="AD67">
        <v>437.65</v>
      </c>
      <c r="AE67">
        <v>0</v>
      </c>
      <c r="AF67">
        <v>0</v>
      </c>
      <c r="AG67">
        <v>0</v>
      </c>
      <c r="AH67">
        <v>437.65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47.29</v>
      </c>
      <c r="AU67" t="s">
        <v>3</v>
      </c>
      <c r="AV67">
        <v>1</v>
      </c>
      <c r="AW67">
        <v>2</v>
      </c>
      <c r="AX67">
        <v>61975953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20696.468499999999</v>
      </c>
      <c r="BN67">
        <v>47.29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20696.468499999999</v>
      </c>
      <c r="BU67">
        <v>47.29</v>
      </c>
      <c r="BV67">
        <v>0</v>
      </c>
      <c r="BW67">
        <v>1</v>
      </c>
      <c r="CU67">
        <f>ROUND(AT67*Source!I127*AH67*AL67,2)</f>
        <v>102.45</v>
      </c>
      <c r="CV67">
        <f>ROUND(Y67*Source!I127,7)</f>
        <v>0.2340855</v>
      </c>
      <c r="CW67">
        <v>0</v>
      </c>
      <c r="CX67">
        <f>ROUND(Y67*Source!I127,7)</f>
        <v>0.2340855</v>
      </c>
      <c r="CY67">
        <f>AD67</f>
        <v>437.65</v>
      </c>
      <c r="CZ67">
        <f>AH67</f>
        <v>437.65</v>
      </c>
      <c r="DA67">
        <f>AL67</f>
        <v>1</v>
      </c>
      <c r="DB67">
        <f t="shared" si="31"/>
        <v>20696.47</v>
      </c>
      <c r="DC67">
        <f t="shared" si="32"/>
        <v>0</v>
      </c>
      <c r="DD67" t="s">
        <v>3</v>
      </c>
      <c r="DE67" t="s">
        <v>3</v>
      </c>
      <c r="DF67">
        <f t="shared" si="25"/>
        <v>0</v>
      </c>
      <c r="DG67">
        <f t="shared" si="29"/>
        <v>0</v>
      </c>
      <c r="DH67">
        <f t="shared" si="33"/>
        <v>0</v>
      </c>
      <c r="DI67">
        <f t="shared" si="34"/>
        <v>102.45</v>
      </c>
      <c r="DJ67">
        <f>DI67</f>
        <v>102.45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ROW(Source!A127)</f>
        <v>127</v>
      </c>
      <c r="B68">
        <v>61975248</v>
      </c>
      <c r="C68">
        <v>61975938</v>
      </c>
      <c r="D68">
        <v>52237535</v>
      </c>
      <c r="E68">
        <v>114</v>
      </c>
      <c r="F68">
        <v>1</v>
      </c>
      <c r="G68">
        <v>1</v>
      </c>
      <c r="H68">
        <v>1</v>
      </c>
      <c r="I68" t="s">
        <v>433</v>
      </c>
      <c r="J68" t="s">
        <v>3</v>
      </c>
      <c r="K68" t="s">
        <v>434</v>
      </c>
      <c r="L68">
        <v>1369</v>
      </c>
      <c r="N68">
        <v>1013</v>
      </c>
      <c r="O68" t="s">
        <v>430</v>
      </c>
      <c r="P68" t="s">
        <v>430</v>
      </c>
      <c r="Q68">
        <v>1</v>
      </c>
      <c r="W68">
        <v>0</v>
      </c>
      <c r="X68">
        <v>-512803540</v>
      </c>
      <c r="Y68">
        <f t="shared" si="30"/>
        <v>23.42</v>
      </c>
      <c r="AA68">
        <v>0</v>
      </c>
      <c r="AB68">
        <v>0</v>
      </c>
      <c r="AC68">
        <v>0</v>
      </c>
      <c r="AD68">
        <v>492.81</v>
      </c>
      <c r="AE68">
        <v>0</v>
      </c>
      <c r="AF68">
        <v>0</v>
      </c>
      <c r="AG68">
        <v>0</v>
      </c>
      <c r="AH68">
        <v>492.81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23.42</v>
      </c>
      <c r="AU68" t="s">
        <v>3</v>
      </c>
      <c r="AV68">
        <v>1</v>
      </c>
      <c r="AW68">
        <v>2</v>
      </c>
      <c r="AX68">
        <v>61975954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11541.610200000001</v>
      </c>
      <c r="BN68">
        <v>23.42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11541.610200000001</v>
      </c>
      <c r="BU68">
        <v>23.42</v>
      </c>
      <c r="BV68">
        <v>0</v>
      </c>
      <c r="BW68">
        <v>1</v>
      </c>
      <c r="CU68">
        <f>ROUND(AT68*Source!I127*AH68*AL68,2)</f>
        <v>57.13</v>
      </c>
      <c r="CV68">
        <f>ROUND(Y68*Source!I127,7)</f>
        <v>0.115929</v>
      </c>
      <c r="CW68">
        <v>0</v>
      </c>
      <c r="CX68">
        <f>ROUND(Y68*Source!I127,7)</f>
        <v>0.115929</v>
      </c>
      <c r="CY68">
        <f>AD68</f>
        <v>492.81</v>
      </c>
      <c r="CZ68">
        <f>AH68</f>
        <v>492.81</v>
      </c>
      <c r="DA68">
        <f>AL68</f>
        <v>1</v>
      </c>
      <c r="DB68">
        <f t="shared" si="31"/>
        <v>11541.61</v>
      </c>
      <c r="DC68">
        <f t="shared" si="32"/>
        <v>0</v>
      </c>
      <c r="DD68" t="s">
        <v>3</v>
      </c>
      <c r="DE68" t="s">
        <v>3</v>
      </c>
      <c r="DF68">
        <f t="shared" si="25"/>
        <v>0</v>
      </c>
      <c r="DG68">
        <f t="shared" si="29"/>
        <v>0</v>
      </c>
      <c r="DH68">
        <f t="shared" si="33"/>
        <v>0</v>
      </c>
      <c r="DI68">
        <f t="shared" si="34"/>
        <v>57.13</v>
      </c>
      <c r="DJ68">
        <f>DI68</f>
        <v>57.13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ROW(Source!A127)</f>
        <v>127</v>
      </c>
      <c r="B69">
        <v>61975248</v>
      </c>
      <c r="C69">
        <v>61975938</v>
      </c>
      <c r="D69">
        <v>52237537</v>
      </c>
      <c r="E69">
        <v>114</v>
      </c>
      <c r="F69">
        <v>1</v>
      </c>
      <c r="G69">
        <v>1</v>
      </c>
      <c r="H69">
        <v>1</v>
      </c>
      <c r="I69" t="s">
        <v>435</v>
      </c>
      <c r="J69" t="s">
        <v>3</v>
      </c>
      <c r="K69" t="s">
        <v>436</v>
      </c>
      <c r="L69">
        <v>1369</v>
      </c>
      <c r="N69">
        <v>1013</v>
      </c>
      <c r="O69" t="s">
        <v>430</v>
      </c>
      <c r="P69" t="s">
        <v>430</v>
      </c>
      <c r="Q69">
        <v>1</v>
      </c>
      <c r="W69">
        <v>0</v>
      </c>
      <c r="X69">
        <v>1518711480</v>
      </c>
      <c r="Y69">
        <f t="shared" si="30"/>
        <v>23.42</v>
      </c>
      <c r="AA69">
        <v>0</v>
      </c>
      <c r="AB69">
        <v>0</v>
      </c>
      <c r="AC69">
        <v>0</v>
      </c>
      <c r="AD69">
        <v>566.37</v>
      </c>
      <c r="AE69">
        <v>0</v>
      </c>
      <c r="AF69">
        <v>0</v>
      </c>
      <c r="AG69">
        <v>0</v>
      </c>
      <c r="AH69">
        <v>566.37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23.42</v>
      </c>
      <c r="AU69" t="s">
        <v>3</v>
      </c>
      <c r="AV69">
        <v>1</v>
      </c>
      <c r="AW69">
        <v>2</v>
      </c>
      <c r="AX69">
        <v>61975955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13264.385400000001</v>
      </c>
      <c r="BN69">
        <v>23.42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13264.385400000001</v>
      </c>
      <c r="BU69">
        <v>23.42</v>
      </c>
      <c r="BV69">
        <v>0</v>
      </c>
      <c r="BW69">
        <v>1</v>
      </c>
      <c r="CU69">
        <f>ROUND(AT69*Source!I127*AH69*AL69,2)</f>
        <v>65.66</v>
      </c>
      <c r="CV69">
        <f>ROUND(Y69*Source!I127,7)</f>
        <v>0.115929</v>
      </c>
      <c r="CW69">
        <v>0</v>
      </c>
      <c r="CX69">
        <f>ROUND(Y69*Source!I127,7)</f>
        <v>0.115929</v>
      </c>
      <c r="CY69">
        <f>AD69</f>
        <v>566.37</v>
      </c>
      <c r="CZ69">
        <f>AH69</f>
        <v>566.37</v>
      </c>
      <c r="DA69">
        <f>AL69</f>
        <v>1</v>
      </c>
      <c r="DB69">
        <f t="shared" si="31"/>
        <v>13264.39</v>
      </c>
      <c r="DC69">
        <f t="shared" si="32"/>
        <v>0</v>
      </c>
      <c r="DD69" t="s">
        <v>3</v>
      </c>
      <c r="DE69" t="s">
        <v>3</v>
      </c>
      <c r="DF69">
        <f t="shared" si="25"/>
        <v>0</v>
      </c>
      <c r="DG69">
        <f t="shared" si="29"/>
        <v>0</v>
      </c>
      <c r="DH69">
        <f t="shared" si="33"/>
        <v>0</v>
      </c>
      <c r="DI69">
        <f t="shared" si="34"/>
        <v>65.66</v>
      </c>
      <c r="DJ69">
        <f>DI69</f>
        <v>65.66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ROW(Source!A127)</f>
        <v>127</v>
      </c>
      <c r="B70">
        <v>61975248</v>
      </c>
      <c r="C70">
        <v>61975938</v>
      </c>
      <c r="D70">
        <v>52237569</v>
      </c>
      <c r="E70">
        <v>114</v>
      </c>
      <c r="F70">
        <v>1</v>
      </c>
      <c r="G70">
        <v>1</v>
      </c>
      <c r="H70">
        <v>1</v>
      </c>
      <c r="I70" t="s">
        <v>390</v>
      </c>
      <c r="J70" t="s">
        <v>3</v>
      </c>
      <c r="K70" t="s">
        <v>391</v>
      </c>
      <c r="L70">
        <v>1191</v>
      </c>
      <c r="N70">
        <v>1013</v>
      </c>
      <c r="O70" t="s">
        <v>387</v>
      </c>
      <c r="P70" t="s">
        <v>387</v>
      </c>
      <c r="Q70">
        <v>1</v>
      </c>
      <c r="W70">
        <v>0</v>
      </c>
      <c r="X70">
        <v>-1417349443</v>
      </c>
      <c r="Y70">
        <f t="shared" si="30"/>
        <v>24.89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24.89</v>
      </c>
      <c r="AU70" t="s">
        <v>3</v>
      </c>
      <c r="AV70">
        <v>2</v>
      </c>
      <c r="AW70">
        <v>2</v>
      </c>
      <c r="AX70">
        <v>61975956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ROUND(Y70*Source!I127,7)</f>
        <v>0.1232055</v>
      </c>
      <c r="CY70">
        <f>AD70</f>
        <v>0</v>
      </c>
      <c r="CZ70">
        <f>AH70</f>
        <v>0</v>
      </c>
      <c r="DA70">
        <f>AL70</f>
        <v>1</v>
      </c>
      <c r="DB70">
        <f t="shared" si="31"/>
        <v>0</v>
      </c>
      <c r="DC70">
        <f t="shared" si="32"/>
        <v>0</v>
      </c>
      <c r="DD70" t="s">
        <v>3</v>
      </c>
      <c r="DE70" t="s">
        <v>3</v>
      </c>
      <c r="DF70">
        <f t="shared" si="25"/>
        <v>0</v>
      </c>
      <c r="DG70">
        <f t="shared" si="29"/>
        <v>0</v>
      </c>
      <c r="DH70">
        <f t="shared" si="33"/>
        <v>0</v>
      </c>
      <c r="DI70">
        <f t="shared" si="34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ROW(Source!A127)</f>
        <v>127</v>
      </c>
      <c r="B71">
        <v>61975248</v>
      </c>
      <c r="C71">
        <v>61975938</v>
      </c>
      <c r="D71">
        <v>52362014</v>
      </c>
      <c r="E71">
        <v>1</v>
      </c>
      <c r="F71">
        <v>1</v>
      </c>
      <c r="G71">
        <v>1</v>
      </c>
      <c r="H71">
        <v>2</v>
      </c>
      <c r="I71" t="s">
        <v>392</v>
      </c>
      <c r="J71" t="s">
        <v>393</v>
      </c>
      <c r="K71" t="s">
        <v>394</v>
      </c>
      <c r="L71">
        <v>1368</v>
      </c>
      <c r="N71">
        <v>1011</v>
      </c>
      <c r="O71" t="s">
        <v>395</v>
      </c>
      <c r="P71" t="s">
        <v>395</v>
      </c>
      <c r="Q71">
        <v>1</v>
      </c>
      <c r="W71">
        <v>0</v>
      </c>
      <c r="X71">
        <v>-468861091</v>
      </c>
      <c r="Y71">
        <f t="shared" si="30"/>
        <v>0.75</v>
      </c>
      <c r="AA71">
        <v>0</v>
      </c>
      <c r="AB71">
        <v>1535.56</v>
      </c>
      <c r="AC71">
        <v>661.99</v>
      </c>
      <c r="AD71">
        <v>0</v>
      </c>
      <c r="AE71">
        <v>0</v>
      </c>
      <c r="AF71">
        <v>1535.56</v>
      </c>
      <c r="AG71">
        <v>661.99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0.75</v>
      </c>
      <c r="AU71" t="s">
        <v>3</v>
      </c>
      <c r="AV71">
        <v>1</v>
      </c>
      <c r="AW71">
        <v>2</v>
      </c>
      <c r="AX71">
        <v>61975957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1151.67</v>
      </c>
      <c r="BL71">
        <v>496.49250000000001</v>
      </c>
      <c r="BM71">
        <v>0</v>
      </c>
      <c r="BN71">
        <v>0</v>
      </c>
      <c r="BO71">
        <v>0.75</v>
      </c>
      <c r="BP71">
        <v>1</v>
      </c>
      <c r="BQ71">
        <v>0</v>
      </c>
      <c r="BR71">
        <v>1151.67</v>
      </c>
      <c r="BS71">
        <v>496.49250000000001</v>
      </c>
      <c r="BT71">
        <v>0</v>
      </c>
      <c r="BU71">
        <v>0</v>
      </c>
      <c r="BV71">
        <v>0.75</v>
      </c>
      <c r="BW71">
        <v>1</v>
      </c>
      <c r="CV71">
        <v>0</v>
      </c>
      <c r="CW71">
        <f>ROUND(Y71*Source!I127*DO71,7)</f>
        <v>3.7125000000000001E-3</v>
      </c>
      <c r="CX71">
        <f>ROUND(Y71*Source!I127,7)</f>
        <v>3.7125000000000001E-3</v>
      </c>
      <c r="CY71">
        <f>AB71</f>
        <v>1535.56</v>
      </c>
      <c r="CZ71">
        <f>AF71</f>
        <v>1535.56</v>
      </c>
      <c r="DA71">
        <f>AJ71</f>
        <v>1</v>
      </c>
      <c r="DB71">
        <f t="shared" si="31"/>
        <v>1151.67</v>
      </c>
      <c r="DC71">
        <f t="shared" si="32"/>
        <v>496.49</v>
      </c>
      <c r="DD71" t="s">
        <v>3</v>
      </c>
      <c r="DE71" t="s">
        <v>3</v>
      </c>
      <c r="DF71">
        <f t="shared" si="25"/>
        <v>0</v>
      </c>
      <c r="DG71">
        <f t="shared" si="29"/>
        <v>5.7</v>
      </c>
      <c r="DH71">
        <f t="shared" si="33"/>
        <v>2.46</v>
      </c>
      <c r="DI71">
        <f t="shared" si="34"/>
        <v>0</v>
      </c>
      <c r="DJ71">
        <f>DG71+DH71</f>
        <v>8.16</v>
      </c>
      <c r="DK71">
        <v>1</v>
      </c>
      <c r="DL71" t="s">
        <v>396</v>
      </c>
      <c r="DM71">
        <v>6</v>
      </c>
      <c r="DN71" t="s">
        <v>387</v>
      </c>
      <c r="DO71">
        <v>1</v>
      </c>
    </row>
    <row r="72" spans="1:119" x14ac:dyDescent="0.2">
      <c r="A72">
        <f>ROW(Source!A127)</f>
        <v>127</v>
      </c>
      <c r="B72">
        <v>61975248</v>
      </c>
      <c r="C72">
        <v>61975938</v>
      </c>
      <c r="D72">
        <v>52362148</v>
      </c>
      <c r="E72">
        <v>1</v>
      </c>
      <c r="F72">
        <v>1</v>
      </c>
      <c r="G72">
        <v>1</v>
      </c>
      <c r="H72">
        <v>2</v>
      </c>
      <c r="I72" t="s">
        <v>437</v>
      </c>
      <c r="J72" t="s">
        <v>438</v>
      </c>
      <c r="K72" t="s">
        <v>439</v>
      </c>
      <c r="L72">
        <v>1368</v>
      </c>
      <c r="N72">
        <v>1011</v>
      </c>
      <c r="O72" t="s">
        <v>395</v>
      </c>
      <c r="P72" t="s">
        <v>395</v>
      </c>
      <c r="Q72">
        <v>1</v>
      </c>
      <c r="W72">
        <v>0</v>
      </c>
      <c r="X72">
        <v>-1624621605</v>
      </c>
      <c r="Y72">
        <f t="shared" si="30"/>
        <v>0.81</v>
      </c>
      <c r="AA72">
        <v>0</v>
      </c>
      <c r="AB72">
        <v>15.11</v>
      </c>
      <c r="AC72">
        <v>0</v>
      </c>
      <c r="AD72">
        <v>0</v>
      </c>
      <c r="AE72">
        <v>0</v>
      </c>
      <c r="AF72">
        <v>15.11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0.81</v>
      </c>
      <c r="AU72" t="s">
        <v>3</v>
      </c>
      <c r="AV72">
        <v>1</v>
      </c>
      <c r="AW72">
        <v>2</v>
      </c>
      <c r="AX72">
        <v>61975958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12.239100000000001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12.239100000000001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f>ROUND(Y72*Source!I127*DO72,7)</f>
        <v>0</v>
      </c>
      <c r="CX72">
        <f>ROUND(Y72*Source!I127,7)</f>
        <v>4.0095E-3</v>
      </c>
      <c r="CY72">
        <f>AB72</f>
        <v>15.11</v>
      </c>
      <c r="CZ72">
        <f>AF72</f>
        <v>15.11</v>
      </c>
      <c r="DA72">
        <f>AJ72</f>
        <v>1</v>
      </c>
      <c r="DB72">
        <f t="shared" si="31"/>
        <v>12.24</v>
      </c>
      <c r="DC72">
        <f t="shared" si="32"/>
        <v>0</v>
      </c>
      <c r="DD72" t="s">
        <v>3</v>
      </c>
      <c r="DE72" t="s">
        <v>3</v>
      </c>
      <c r="DF72">
        <f t="shared" si="25"/>
        <v>0</v>
      </c>
      <c r="DG72">
        <f t="shared" si="29"/>
        <v>0.06</v>
      </c>
      <c r="DH72">
        <f t="shared" si="33"/>
        <v>0</v>
      </c>
      <c r="DI72">
        <f t="shared" si="34"/>
        <v>0</v>
      </c>
      <c r="DJ72">
        <f>DG72+DH72</f>
        <v>0.06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ROW(Source!A127)</f>
        <v>127</v>
      </c>
      <c r="B73">
        <v>61975248</v>
      </c>
      <c r="C73">
        <v>61975938</v>
      </c>
      <c r="D73">
        <v>52362187</v>
      </c>
      <c r="E73">
        <v>1</v>
      </c>
      <c r="F73">
        <v>1</v>
      </c>
      <c r="G73">
        <v>1</v>
      </c>
      <c r="H73">
        <v>2</v>
      </c>
      <c r="I73" t="s">
        <v>440</v>
      </c>
      <c r="J73" t="s">
        <v>441</v>
      </c>
      <c r="K73" t="s">
        <v>442</v>
      </c>
      <c r="L73">
        <v>1368</v>
      </c>
      <c r="N73">
        <v>1011</v>
      </c>
      <c r="O73" t="s">
        <v>395</v>
      </c>
      <c r="P73" t="s">
        <v>395</v>
      </c>
      <c r="Q73">
        <v>1</v>
      </c>
      <c r="W73">
        <v>0</v>
      </c>
      <c r="X73">
        <v>469552416</v>
      </c>
      <c r="Y73">
        <f t="shared" si="30"/>
        <v>22.74</v>
      </c>
      <c r="AA73">
        <v>0</v>
      </c>
      <c r="AB73">
        <v>464.62</v>
      </c>
      <c r="AC73">
        <v>492.81</v>
      </c>
      <c r="AD73">
        <v>0</v>
      </c>
      <c r="AE73">
        <v>0</v>
      </c>
      <c r="AF73">
        <v>346.73</v>
      </c>
      <c r="AG73">
        <v>492.81</v>
      </c>
      <c r="AH73">
        <v>0</v>
      </c>
      <c r="AI73">
        <v>1</v>
      </c>
      <c r="AJ73">
        <v>1.34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22.74</v>
      </c>
      <c r="AU73" t="s">
        <v>3</v>
      </c>
      <c r="AV73">
        <v>1</v>
      </c>
      <c r="AW73">
        <v>2</v>
      </c>
      <c r="AX73">
        <v>61975959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7884.6401999999998</v>
      </c>
      <c r="BL73">
        <v>11206.499399999999</v>
      </c>
      <c r="BM73">
        <v>0</v>
      </c>
      <c r="BN73">
        <v>0</v>
      </c>
      <c r="BO73">
        <v>22.74</v>
      </c>
      <c r="BP73">
        <v>1</v>
      </c>
      <c r="BQ73">
        <v>0</v>
      </c>
      <c r="BR73">
        <v>7884.6401999999998</v>
      </c>
      <c r="BS73">
        <v>11206.499399999999</v>
      </c>
      <c r="BT73">
        <v>0</v>
      </c>
      <c r="BU73">
        <v>0</v>
      </c>
      <c r="BV73">
        <v>22.74</v>
      </c>
      <c r="BW73">
        <v>1</v>
      </c>
      <c r="CV73">
        <v>0</v>
      </c>
      <c r="CW73">
        <f>ROUND(Y73*Source!I127*DO73,7)</f>
        <v>0.112563</v>
      </c>
      <c r="CX73">
        <f>ROUND(Y73*Source!I127,7)</f>
        <v>0.112563</v>
      </c>
      <c r="CY73">
        <f>AB73</f>
        <v>464.62</v>
      </c>
      <c r="CZ73">
        <f>AF73</f>
        <v>346.73</v>
      </c>
      <c r="DA73">
        <f>AJ73</f>
        <v>1.34</v>
      </c>
      <c r="DB73">
        <f t="shared" si="31"/>
        <v>7884.64</v>
      </c>
      <c r="DC73">
        <f t="shared" si="32"/>
        <v>11206.5</v>
      </c>
      <c r="DD73" t="s">
        <v>3</v>
      </c>
      <c r="DE73" t="s">
        <v>3</v>
      </c>
      <c r="DF73">
        <f t="shared" si="25"/>
        <v>0</v>
      </c>
      <c r="DG73">
        <f>ROUND(ROUND(AF73*AJ73,2)*CX73,2)</f>
        <v>52.3</v>
      </c>
      <c r="DH73">
        <f t="shared" si="33"/>
        <v>55.47</v>
      </c>
      <c r="DI73">
        <f t="shared" si="34"/>
        <v>0</v>
      </c>
      <c r="DJ73">
        <f>DG73+DH73</f>
        <v>107.77</v>
      </c>
      <c r="DK73">
        <v>0</v>
      </c>
      <c r="DL73" t="s">
        <v>403</v>
      </c>
      <c r="DM73">
        <v>4</v>
      </c>
      <c r="DN73" t="s">
        <v>387</v>
      </c>
      <c r="DO73">
        <v>1</v>
      </c>
    </row>
    <row r="74" spans="1:119" x14ac:dyDescent="0.2">
      <c r="A74">
        <f>ROW(Source!A127)</f>
        <v>127</v>
      </c>
      <c r="B74">
        <v>61975248</v>
      </c>
      <c r="C74">
        <v>61975938</v>
      </c>
      <c r="D74">
        <v>52362905</v>
      </c>
      <c r="E74">
        <v>1</v>
      </c>
      <c r="F74">
        <v>1</v>
      </c>
      <c r="G74">
        <v>1</v>
      </c>
      <c r="H74">
        <v>2</v>
      </c>
      <c r="I74" t="s">
        <v>410</v>
      </c>
      <c r="J74" t="s">
        <v>411</v>
      </c>
      <c r="K74" t="s">
        <v>412</v>
      </c>
      <c r="L74">
        <v>1368</v>
      </c>
      <c r="N74">
        <v>1011</v>
      </c>
      <c r="O74" t="s">
        <v>395</v>
      </c>
      <c r="P74" t="s">
        <v>395</v>
      </c>
      <c r="Q74">
        <v>1</v>
      </c>
      <c r="W74">
        <v>0</v>
      </c>
      <c r="X74">
        <v>-1152394969</v>
      </c>
      <c r="Y74">
        <f t="shared" si="30"/>
        <v>0.59</v>
      </c>
      <c r="AA74">
        <v>0</v>
      </c>
      <c r="AB74">
        <v>568.72</v>
      </c>
      <c r="AC74">
        <v>492.81</v>
      </c>
      <c r="AD74">
        <v>0</v>
      </c>
      <c r="AE74">
        <v>0</v>
      </c>
      <c r="AF74">
        <v>477.92</v>
      </c>
      <c r="AG74">
        <v>492.81</v>
      </c>
      <c r="AH74">
        <v>0</v>
      </c>
      <c r="AI74">
        <v>1</v>
      </c>
      <c r="AJ74">
        <v>1.19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0.59</v>
      </c>
      <c r="AU74" t="s">
        <v>3</v>
      </c>
      <c r="AV74">
        <v>1</v>
      </c>
      <c r="AW74">
        <v>2</v>
      </c>
      <c r="AX74">
        <v>61975960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281.97280000000001</v>
      </c>
      <c r="BL74">
        <v>290.75790000000001</v>
      </c>
      <c r="BM74">
        <v>0</v>
      </c>
      <c r="BN74">
        <v>0</v>
      </c>
      <c r="BO74">
        <v>0.59</v>
      </c>
      <c r="BP74">
        <v>1</v>
      </c>
      <c r="BQ74">
        <v>0</v>
      </c>
      <c r="BR74">
        <v>281.97280000000001</v>
      </c>
      <c r="BS74">
        <v>290.75790000000001</v>
      </c>
      <c r="BT74">
        <v>0</v>
      </c>
      <c r="BU74">
        <v>0</v>
      </c>
      <c r="BV74">
        <v>0.59</v>
      </c>
      <c r="BW74">
        <v>1</v>
      </c>
      <c r="CV74">
        <v>0</v>
      </c>
      <c r="CW74">
        <f>ROUND(Y74*Source!I127*DO74,7)</f>
        <v>2.9204999999999999E-3</v>
      </c>
      <c r="CX74">
        <f>ROUND(Y74*Source!I127,7)</f>
        <v>2.9204999999999999E-3</v>
      </c>
      <c r="CY74">
        <f>AB74</f>
        <v>568.72</v>
      </c>
      <c r="CZ74">
        <f>AF74</f>
        <v>477.92</v>
      </c>
      <c r="DA74">
        <f>AJ74</f>
        <v>1.19</v>
      </c>
      <c r="DB74">
        <f t="shared" si="31"/>
        <v>281.97000000000003</v>
      </c>
      <c r="DC74">
        <f t="shared" si="32"/>
        <v>290.76</v>
      </c>
      <c r="DD74" t="s">
        <v>3</v>
      </c>
      <c r="DE74" t="s">
        <v>3</v>
      </c>
      <c r="DF74">
        <f t="shared" si="25"/>
        <v>0</v>
      </c>
      <c r="DG74">
        <f>ROUND(ROUND(AF74*AJ74,2)*CX74,2)</f>
        <v>1.66</v>
      </c>
      <c r="DH74">
        <f t="shared" si="33"/>
        <v>1.44</v>
      </c>
      <c r="DI74">
        <f t="shared" si="34"/>
        <v>0</v>
      </c>
      <c r="DJ74">
        <f>DG74+DH74</f>
        <v>3.0999999999999996</v>
      </c>
      <c r="DK74">
        <v>0</v>
      </c>
      <c r="DL74" t="s">
        <v>403</v>
      </c>
      <c r="DM74">
        <v>4</v>
      </c>
      <c r="DN74" t="s">
        <v>387</v>
      </c>
      <c r="DO74">
        <v>1</v>
      </c>
    </row>
    <row r="75" spans="1:119" x14ac:dyDescent="0.2">
      <c r="A75">
        <f>ROW(Source!A127)</f>
        <v>127</v>
      </c>
      <c r="B75">
        <v>61975248</v>
      </c>
      <c r="C75">
        <v>61975938</v>
      </c>
      <c r="D75">
        <v>52363102</v>
      </c>
      <c r="E75">
        <v>1</v>
      </c>
      <c r="F75">
        <v>1</v>
      </c>
      <c r="G75">
        <v>1</v>
      </c>
      <c r="H75">
        <v>2</v>
      </c>
      <c r="I75" t="s">
        <v>443</v>
      </c>
      <c r="J75" t="s">
        <v>444</v>
      </c>
      <c r="K75" t="s">
        <v>445</v>
      </c>
      <c r="L75">
        <v>1368</v>
      </c>
      <c r="N75">
        <v>1011</v>
      </c>
      <c r="O75" t="s">
        <v>395</v>
      </c>
      <c r="P75" t="s">
        <v>395</v>
      </c>
      <c r="Q75">
        <v>1</v>
      </c>
      <c r="W75">
        <v>0</v>
      </c>
      <c r="X75">
        <v>1990374183</v>
      </c>
      <c r="Y75">
        <f t="shared" si="30"/>
        <v>0.81</v>
      </c>
      <c r="AA75">
        <v>0</v>
      </c>
      <c r="AB75">
        <v>166.7</v>
      </c>
      <c r="AC75">
        <v>492.81</v>
      </c>
      <c r="AD75">
        <v>0</v>
      </c>
      <c r="AE75">
        <v>0</v>
      </c>
      <c r="AF75">
        <v>166.7</v>
      </c>
      <c r="AG75">
        <v>492.81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0.81</v>
      </c>
      <c r="AU75" t="s">
        <v>3</v>
      </c>
      <c r="AV75">
        <v>1</v>
      </c>
      <c r="AW75">
        <v>2</v>
      </c>
      <c r="AX75">
        <v>61975961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135.02699999999999</v>
      </c>
      <c r="BL75">
        <v>399.17610000000002</v>
      </c>
      <c r="BM75">
        <v>0</v>
      </c>
      <c r="BN75">
        <v>0</v>
      </c>
      <c r="BO75">
        <v>0.81</v>
      </c>
      <c r="BP75">
        <v>1</v>
      </c>
      <c r="BQ75">
        <v>0</v>
      </c>
      <c r="BR75">
        <v>135.02699999999999</v>
      </c>
      <c r="BS75">
        <v>399.17610000000002</v>
      </c>
      <c r="BT75">
        <v>0</v>
      </c>
      <c r="BU75">
        <v>0</v>
      </c>
      <c r="BV75">
        <v>0.81</v>
      </c>
      <c r="BW75">
        <v>1</v>
      </c>
      <c r="CV75">
        <v>0</v>
      </c>
      <c r="CW75">
        <f>ROUND(Y75*Source!I127*DO75,7)</f>
        <v>4.0095E-3</v>
      </c>
      <c r="CX75">
        <f>ROUND(Y75*Source!I127,7)</f>
        <v>4.0095E-3</v>
      </c>
      <c r="CY75">
        <f>AB75</f>
        <v>166.7</v>
      </c>
      <c r="CZ75">
        <f>AF75</f>
        <v>166.7</v>
      </c>
      <c r="DA75">
        <f>AJ75</f>
        <v>1</v>
      </c>
      <c r="DB75">
        <f t="shared" si="31"/>
        <v>135.03</v>
      </c>
      <c r="DC75">
        <f t="shared" si="32"/>
        <v>399.18</v>
      </c>
      <c r="DD75" t="s">
        <v>3</v>
      </c>
      <c r="DE75" t="s">
        <v>3</v>
      </c>
      <c r="DF75">
        <f t="shared" si="25"/>
        <v>0</v>
      </c>
      <c r="DG75">
        <f t="shared" ref="DG75:DG82" si="35">ROUND(ROUND(AF75,2)*CX75,2)</f>
        <v>0.67</v>
      </c>
      <c r="DH75">
        <f t="shared" si="33"/>
        <v>1.98</v>
      </c>
      <c r="DI75">
        <f t="shared" si="34"/>
        <v>0</v>
      </c>
      <c r="DJ75">
        <f>DG75+DH75</f>
        <v>2.65</v>
      </c>
      <c r="DK75">
        <v>1</v>
      </c>
      <c r="DL75" t="s">
        <v>403</v>
      </c>
      <c r="DM75">
        <v>4</v>
      </c>
      <c r="DN75" t="s">
        <v>387</v>
      </c>
      <c r="DO75">
        <v>1</v>
      </c>
    </row>
    <row r="76" spans="1:119" x14ac:dyDescent="0.2">
      <c r="A76">
        <f>ROW(Source!A127)</f>
        <v>127</v>
      </c>
      <c r="B76">
        <v>61975248</v>
      </c>
      <c r="C76">
        <v>61975938</v>
      </c>
      <c r="D76">
        <v>52242146</v>
      </c>
      <c r="E76">
        <v>114</v>
      </c>
      <c r="F76">
        <v>1</v>
      </c>
      <c r="G76">
        <v>1</v>
      </c>
      <c r="H76">
        <v>3</v>
      </c>
      <c r="I76" t="s">
        <v>142</v>
      </c>
      <c r="J76" t="s">
        <v>3</v>
      </c>
      <c r="K76" t="s">
        <v>143</v>
      </c>
      <c r="L76">
        <v>1371</v>
      </c>
      <c r="N76">
        <v>1013</v>
      </c>
      <c r="O76" t="s">
        <v>90</v>
      </c>
      <c r="P76" t="s">
        <v>90</v>
      </c>
      <c r="Q76">
        <v>1</v>
      </c>
      <c r="W76">
        <v>0</v>
      </c>
      <c r="X76">
        <v>864875641</v>
      </c>
      <c r="Y76">
        <f t="shared" si="30"/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0</v>
      </c>
      <c r="AN76">
        <v>1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0</v>
      </c>
      <c r="AU76" t="s">
        <v>3</v>
      </c>
      <c r="AV76">
        <v>0</v>
      </c>
      <c r="AW76">
        <v>2</v>
      </c>
      <c r="AX76">
        <v>61975962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ROUND(Y76*Source!I127,7)</f>
        <v>0</v>
      </c>
      <c r="CY76">
        <f>AA76</f>
        <v>0</v>
      </c>
      <c r="CZ76">
        <f>AE76</f>
        <v>0</v>
      </c>
      <c r="DA76">
        <f>AI76</f>
        <v>1</v>
      </c>
      <c r="DB76">
        <f t="shared" si="31"/>
        <v>0</v>
      </c>
      <c r="DC76">
        <f t="shared" si="32"/>
        <v>0</v>
      </c>
      <c r="DD76" t="s">
        <v>3</v>
      </c>
      <c r="DE76" t="s">
        <v>3</v>
      </c>
      <c r="DF76">
        <f t="shared" si="25"/>
        <v>0</v>
      </c>
      <c r="DG76">
        <f t="shared" si="35"/>
        <v>0</v>
      </c>
      <c r="DH76">
        <f t="shared" si="33"/>
        <v>0</v>
      </c>
      <c r="DI76">
        <f t="shared" si="34"/>
        <v>0</v>
      </c>
      <c r="DJ76">
        <f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ROW(Source!A127)</f>
        <v>127</v>
      </c>
      <c r="B77">
        <v>61975248</v>
      </c>
      <c r="C77">
        <v>61975938</v>
      </c>
      <c r="D77">
        <v>52242154</v>
      </c>
      <c r="E77">
        <v>114</v>
      </c>
      <c r="F77">
        <v>1</v>
      </c>
      <c r="G77">
        <v>1</v>
      </c>
      <c r="H77">
        <v>3</v>
      </c>
      <c r="I77" t="s">
        <v>144</v>
      </c>
      <c r="J77" t="s">
        <v>3</v>
      </c>
      <c r="K77" t="s">
        <v>145</v>
      </c>
      <c r="L77">
        <v>1371</v>
      </c>
      <c r="N77">
        <v>1013</v>
      </c>
      <c r="O77" t="s">
        <v>90</v>
      </c>
      <c r="P77" t="s">
        <v>90</v>
      </c>
      <c r="Q77">
        <v>1</v>
      </c>
      <c r="W77">
        <v>0</v>
      </c>
      <c r="X77">
        <v>-1890832814</v>
      </c>
      <c r="Y77">
        <f t="shared" si="30"/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0</v>
      </c>
      <c r="AN77">
        <v>1</v>
      </c>
      <c r="AO77">
        <v>0</v>
      </c>
      <c r="AP77">
        <v>1</v>
      </c>
      <c r="AQ77">
        <v>0</v>
      </c>
      <c r="AR77">
        <v>0</v>
      </c>
      <c r="AS77" t="s">
        <v>3</v>
      </c>
      <c r="AT77">
        <v>0</v>
      </c>
      <c r="AU77" t="s">
        <v>3</v>
      </c>
      <c r="AV77">
        <v>0</v>
      </c>
      <c r="AW77">
        <v>2</v>
      </c>
      <c r="AX77">
        <v>61975963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ROUND(Y77*Source!I127,7)</f>
        <v>0</v>
      </c>
      <c r="CY77">
        <f>AA77</f>
        <v>0</v>
      </c>
      <c r="CZ77">
        <f>AE77</f>
        <v>0</v>
      </c>
      <c r="DA77">
        <f>AI77</f>
        <v>1</v>
      </c>
      <c r="DB77">
        <f t="shared" si="31"/>
        <v>0</v>
      </c>
      <c r="DC77">
        <f t="shared" si="32"/>
        <v>0</v>
      </c>
      <c r="DD77" t="s">
        <v>3</v>
      </c>
      <c r="DE77" t="s">
        <v>3</v>
      </c>
      <c r="DF77">
        <f t="shared" si="25"/>
        <v>0</v>
      </c>
      <c r="DG77">
        <f t="shared" si="35"/>
        <v>0</v>
      </c>
      <c r="DH77">
        <f t="shared" si="33"/>
        <v>0</v>
      </c>
      <c r="DI77">
        <f t="shared" si="34"/>
        <v>0</v>
      </c>
      <c r="DJ77">
        <f>DF77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ROW(Source!A127)</f>
        <v>127</v>
      </c>
      <c r="B78">
        <v>61975248</v>
      </c>
      <c r="C78">
        <v>61975938</v>
      </c>
      <c r="D78">
        <v>52242311</v>
      </c>
      <c r="E78">
        <v>114</v>
      </c>
      <c r="F78">
        <v>1</v>
      </c>
      <c r="G78">
        <v>1</v>
      </c>
      <c r="H78">
        <v>3</v>
      </c>
      <c r="I78" t="s">
        <v>146</v>
      </c>
      <c r="J78" t="s">
        <v>3</v>
      </c>
      <c r="K78" t="s">
        <v>147</v>
      </c>
      <c r="L78">
        <v>1477</v>
      </c>
      <c r="N78">
        <v>1013</v>
      </c>
      <c r="O78" t="s">
        <v>139</v>
      </c>
      <c r="P78" t="s">
        <v>141</v>
      </c>
      <c r="Q78">
        <v>1</v>
      </c>
      <c r="W78">
        <v>0</v>
      </c>
      <c r="X78">
        <v>164804165</v>
      </c>
      <c r="Y78">
        <f t="shared" si="30"/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0</v>
      </c>
      <c r="AN78">
        <v>1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0</v>
      </c>
      <c r="AU78" t="s">
        <v>3</v>
      </c>
      <c r="AV78">
        <v>0</v>
      </c>
      <c r="AW78">
        <v>2</v>
      </c>
      <c r="AX78">
        <v>61975964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ROUND(Y78*Source!I127,7)</f>
        <v>0</v>
      </c>
      <c r="CY78">
        <f>AA78</f>
        <v>0</v>
      </c>
      <c r="CZ78">
        <f>AE78</f>
        <v>0</v>
      </c>
      <c r="DA78">
        <f>AI78</f>
        <v>1</v>
      </c>
      <c r="DB78">
        <f t="shared" si="31"/>
        <v>0</v>
      </c>
      <c r="DC78">
        <f t="shared" si="32"/>
        <v>0</v>
      </c>
      <c r="DD78" t="s">
        <v>3</v>
      </c>
      <c r="DE78" t="s">
        <v>3</v>
      </c>
      <c r="DF78">
        <f t="shared" si="25"/>
        <v>0</v>
      </c>
      <c r="DG78">
        <f t="shared" si="35"/>
        <v>0</v>
      </c>
      <c r="DH78">
        <f t="shared" si="33"/>
        <v>0</v>
      </c>
      <c r="DI78">
        <f t="shared" si="34"/>
        <v>0</v>
      </c>
      <c r="DJ78">
        <f>DF78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ROW(Source!A131)</f>
        <v>131</v>
      </c>
      <c r="B79">
        <v>61975248</v>
      </c>
      <c r="C79">
        <v>61975968</v>
      </c>
      <c r="D79">
        <v>52237531</v>
      </c>
      <c r="E79">
        <v>114</v>
      </c>
      <c r="F79">
        <v>1</v>
      </c>
      <c r="G79">
        <v>1</v>
      </c>
      <c r="H79">
        <v>1</v>
      </c>
      <c r="I79" t="s">
        <v>431</v>
      </c>
      <c r="J79" t="s">
        <v>3</v>
      </c>
      <c r="K79" t="s">
        <v>432</v>
      </c>
      <c r="L79">
        <v>1369</v>
      </c>
      <c r="N79">
        <v>1013</v>
      </c>
      <c r="O79" t="s">
        <v>430</v>
      </c>
      <c r="P79" t="s">
        <v>430</v>
      </c>
      <c r="Q79">
        <v>1</v>
      </c>
      <c r="W79">
        <v>0</v>
      </c>
      <c r="X79">
        <v>-587036825</v>
      </c>
      <c r="Y79">
        <f>(AT79*ROUND(1.2,7))</f>
        <v>1.0920000000000001</v>
      </c>
      <c r="AA79">
        <v>0</v>
      </c>
      <c r="AB79">
        <v>0</v>
      </c>
      <c r="AC79">
        <v>0</v>
      </c>
      <c r="AD79">
        <v>437.65</v>
      </c>
      <c r="AE79">
        <v>0</v>
      </c>
      <c r="AF79">
        <v>0</v>
      </c>
      <c r="AG79">
        <v>0</v>
      </c>
      <c r="AH79">
        <v>437.65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0.91</v>
      </c>
      <c r="AU79" t="s">
        <v>22</v>
      </c>
      <c r="AV79">
        <v>1</v>
      </c>
      <c r="AW79">
        <v>2</v>
      </c>
      <c r="AX79">
        <v>61975976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398.26150000000001</v>
      </c>
      <c r="BN79">
        <v>0.91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477.91380000000004</v>
      </c>
      <c r="BU79">
        <v>1.0920000000000001</v>
      </c>
      <c r="BV79">
        <v>0</v>
      </c>
      <c r="BW79">
        <v>1</v>
      </c>
      <c r="CU79">
        <f>ROUND(AT79*Source!I131*AH79*AL79,2)</f>
        <v>1194.78</v>
      </c>
      <c r="CV79">
        <f>ROUND(Y79*Source!I131,7)</f>
        <v>3.2759999999999998</v>
      </c>
      <c r="CW79">
        <v>0</v>
      </c>
      <c r="CX79">
        <f>ROUND(Y79*Source!I131,7)</f>
        <v>3.2759999999999998</v>
      </c>
      <c r="CY79">
        <f>AD79</f>
        <v>437.65</v>
      </c>
      <c r="CZ79">
        <f>AH79</f>
        <v>437.65</v>
      </c>
      <c r="DA79">
        <f>AL79</f>
        <v>1</v>
      </c>
      <c r="DB79">
        <f>ROUND((ROUND(AT79*CZ79,2)*ROUND(1.2,7)),6)</f>
        <v>477.91199999999998</v>
      </c>
      <c r="DC79">
        <f>ROUND((ROUND(AT79*AG79,2)*ROUND(1.2,7)),6)</f>
        <v>0</v>
      </c>
      <c r="DD79" t="s">
        <v>3</v>
      </c>
      <c r="DE79" t="s">
        <v>3</v>
      </c>
      <c r="DF79">
        <f t="shared" si="25"/>
        <v>0</v>
      </c>
      <c r="DG79">
        <f t="shared" si="35"/>
        <v>0</v>
      </c>
      <c r="DH79">
        <f t="shared" si="33"/>
        <v>0</v>
      </c>
      <c r="DI79">
        <f t="shared" si="34"/>
        <v>1433.74</v>
      </c>
      <c r="DJ79">
        <f>DI79</f>
        <v>1433.74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ROW(Source!A131)</f>
        <v>131</v>
      </c>
      <c r="B80">
        <v>61975248</v>
      </c>
      <c r="C80">
        <v>61975968</v>
      </c>
      <c r="D80">
        <v>52237535</v>
      </c>
      <c r="E80">
        <v>114</v>
      </c>
      <c r="F80">
        <v>1</v>
      </c>
      <c r="G80">
        <v>1</v>
      </c>
      <c r="H80">
        <v>1</v>
      </c>
      <c r="I80" t="s">
        <v>433</v>
      </c>
      <c r="J80" t="s">
        <v>3</v>
      </c>
      <c r="K80" t="s">
        <v>434</v>
      </c>
      <c r="L80">
        <v>1369</v>
      </c>
      <c r="N80">
        <v>1013</v>
      </c>
      <c r="O80" t="s">
        <v>430</v>
      </c>
      <c r="P80" t="s">
        <v>430</v>
      </c>
      <c r="Q80">
        <v>1</v>
      </c>
      <c r="W80">
        <v>0</v>
      </c>
      <c r="X80">
        <v>-512803540</v>
      </c>
      <c r="Y80">
        <f>(AT80*ROUND(1.2,7))</f>
        <v>0.54</v>
      </c>
      <c r="AA80">
        <v>0</v>
      </c>
      <c r="AB80">
        <v>0</v>
      </c>
      <c r="AC80">
        <v>0</v>
      </c>
      <c r="AD80">
        <v>492.81</v>
      </c>
      <c r="AE80">
        <v>0</v>
      </c>
      <c r="AF80">
        <v>0</v>
      </c>
      <c r="AG80">
        <v>0</v>
      </c>
      <c r="AH80">
        <v>492.81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0.45</v>
      </c>
      <c r="AU80" t="s">
        <v>22</v>
      </c>
      <c r="AV80">
        <v>1</v>
      </c>
      <c r="AW80">
        <v>2</v>
      </c>
      <c r="AX80">
        <v>61975977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221.7645</v>
      </c>
      <c r="BN80">
        <v>0.45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266.11740000000003</v>
      </c>
      <c r="BU80">
        <v>0.54</v>
      </c>
      <c r="BV80">
        <v>0</v>
      </c>
      <c r="BW80">
        <v>1</v>
      </c>
      <c r="CU80">
        <f>ROUND(AT80*Source!I131*AH80*AL80,2)</f>
        <v>665.29</v>
      </c>
      <c r="CV80">
        <f>ROUND(Y80*Source!I131,7)</f>
        <v>1.62</v>
      </c>
      <c r="CW80">
        <v>0</v>
      </c>
      <c r="CX80">
        <f>ROUND(Y80*Source!I131,7)</f>
        <v>1.62</v>
      </c>
      <c r="CY80">
        <f>AD80</f>
        <v>492.81</v>
      </c>
      <c r="CZ80">
        <f>AH80</f>
        <v>492.81</v>
      </c>
      <c r="DA80">
        <f>AL80</f>
        <v>1</v>
      </c>
      <c r="DB80">
        <f>ROUND((ROUND(AT80*CZ80,2)*ROUND(1.2,7)),6)</f>
        <v>266.11200000000002</v>
      </c>
      <c r="DC80">
        <f>ROUND((ROUND(AT80*AG80,2)*ROUND(1.2,7)),6)</f>
        <v>0</v>
      </c>
      <c r="DD80" t="s">
        <v>3</v>
      </c>
      <c r="DE80" t="s">
        <v>3</v>
      </c>
      <c r="DF80">
        <f t="shared" si="25"/>
        <v>0</v>
      </c>
      <c r="DG80">
        <f t="shared" si="35"/>
        <v>0</v>
      </c>
      <c r="DH80">
        <f t="shared" si="33"/>
        <v>0</v>
      </c>
      <c r="DI80">
        <f t="shared" si="34"/>
        <v>798.35</v>
      </c>
      <c r="DJ80">
        <f>DI80</f>
        <v>798.35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ROW(Source!A131)</f>
        <v>131</v>
      </c>
      <c r="B81">
        <v>61975248</v>
      </c>
      <c r="C81">
        <v>61975968</v>
      </c>
      <c r="D81">
        <v>52237537</v>
      </c>
      <c r="E81">
        <v>114</v>
      </c>
      <c r="F81">
        <v>1</v>
      </c>
      <c r="G81">
        <v>1</v>
      </c>
      <c r="H81">
        <v>1</v>
      </c>
      <c r="I81" t="s">
        <v>435</v>
      </c>
      <c r="J81" t="s">
        <v>3</v>
      </c>
      <c r="K81" t="s">
        <v>436</v>
      </c>
      <c r="L81">
        <v>1369</v>
      </c>
      <c r="N81">
        <v>1013</v>
      </c>
      <c r="O81" t="s">
        <v>430</v>
      </c>
      <c r="P81" t="s">
        <v>430</v>
      </c>
      <c r="Q81">
        <v>1</v>
      </c>
      <c r="W81">
        <v>0</v>
      </c>
      <c r="X81">
        <v>1518711480</v>
      </c>
      <c r="Y81">
        <f>(AT81*ROUND(1.2,7))</f>
        <v>0.54</v>
      </c>
      <c r="AA81">
        <v>0</v>
      </c>
      <c r="AB81">
        <v>0</v>
      </c>
      <c r="AC81">
        <v>0</v>
      </c>
      <c r="AD81">
        <v>566.37</v>
      </c>
      <c r="AE81">
        <v>0</v>
      </c>
      <c r="AF81">
        <v>0</v>
      </c>
      <c r="AG81">
        <v>0</v>
      </c>
      <c r="AH81">
        <v>566.37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0.45</v>
      </c>
      <c r="AU81" t="s">
        <v>22</v>
      </c>
      <c r="AV81">
        <v>1</v>
      </c>
      <c r="AW81">
        <v>2</v>
      </c>
      <c r="AX81">
        <v>61975978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254.8665</v>
      </c>
      <c r="BN81">
        <v>0.45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305.83980000000003</v>
      </c>
      <c r="BU81">
        <v>0.54</v>
      </c>
      <c r="BV81">
        <v>0</v>
      </c>
      <c r="BW81">
        <v>1</v>
      </c>
      <c r="CU81">
        <f>ROUND(AT81*Source!I131*AH81*AL81,2)</f>
        <v>764.6</v>
      </c>
      <c r="CV81">
        <f>ROUND(Y81*Source!I131,7)</f>
        <v>1.62</v>
      </c>
      <c r="CW81">
        <v>0</v>
      </c>
      <c r="CX81">
        <f>ROUND(Y81*Source!I131,7)</f>
        <v>1.62</v>
      </c>
      <c r="CY81">
        <f>AD81</f>
        <v>566.37</v>
      </c>
      <c r="CZ81">
        <f>AH81</f>
        <v>566.37</v>
      </c>
      <c r="DA81">
        <f>AL81</f>
        <v>1</v>
      </c>
      <c r="DB81">
        <f>ROUND((ROUND(AT81*CZ81,2)*ROUND(1.2,7)),6)</f>
        <v>305.84399999999999</v>
      </c>
      <c r="DC81">
        <f>ROUND((ROUND(AT81*AG81,2)*ROUND(1.2,7)),6)</f>
        <v>0</v>
      </c>
      <c r="DD81" t="s">
        <v>3</v>
      </c>
      <c r="DE81" t="s">
        <v>3</v>
      </c>
      <c r="DF81">
        <f t="shared" si="25"/>
        <v>0</v>
      </c>
      <c r="DG81">
        <f t="shared" si="35"/>
        <v>0</v>
      </c>
      <c r="DH81">
        <f t="shared" si="33"/>
        <v>0</v>
      </c>
      <c r="DI81">
        <f t="shared" si="34"/>
        <v>917.52</v>
      </c>
      <c r="DJ81">
        <f>DI81</f>
        <v>917.52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ROW(Source!A131)</f>
        <v>131</v>
      </c>
      <c r="B82">
        <v>61975248</v>
      </c>
      <c r="C82">
        <v>61975968</v>
      </c>
      <c r="D82">
        <v>52237569</v>
      </c>
      <c r="E82">
        <v>114</v>
      </c>
      <c r="F82">
        <v>1</v>
      </c>
      <c r="G82">
        <v>1</v>
      </c>
      <c r="H82">
        <v>1</v>
      </c>
      <c r="I82" t="s">
        <v>390</v>
      </c>
      <c r="J82" t="s">
        <v>3</v>
      </c>
      <c r="K82" t="s">
        <v>391</v>
      </c>
      <c r="L82">
        <v>1191</v>
      </c>
      <c r="N82">
        <v>1013</v>
      </c>
      <c r="O82" t="s">
        <v>387</v>
      </c>
      <c r="P82" t="s">
        <v>387</v>
      </c>
      <c r="Q82">
        <v>1</v>
      </c>
      <c r="W82">
        <v>0</v>
      </c>
      <c r="X82">
        <v>-1417349443</v>
      </c>
      <c r="Y82">
        <f>(AT82*ROUND(1.2,7))</f>
        <v>0.52800000000000002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0.44</v>
      </c>
      <c r="AU82" t="s">
        <v>22</v>
      </c>
      <c r="AV82">
        <v>2</v>
      </c>
      <c r="AW82">
        <v>2</v>
      </c>
      <c r="AX82">
        <v>61975979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ROUND(Y82*Source!I131,7)</f>
        <v>1.5840000000000001</v>
      </c>
      <c r="CY82">
        <f>AD82</f>
        <v>0</v>
      </c>
      <c r="CZ82">
        <f>AH82</f>
        <v>0</v>
      </c>
      <c r="DA82">
        <f>AL82</f>
        <v>1</v>
      </c>
      <c r="DB82">
        <f>ROUND((ROUND(AT82*CZ82,2)*ROUND(1.2,7)),6)</f>
        <v>0</v>
      </c>
      <c r="DC82">
        <f>ROUND((ROUND(AT82*AG82,2)*ROUND(1.2,7)),6)</f>
        <v>0</v>
      </c>
      <c r="DD82" t="s">
        <v>3</v>
      </c>
      <c r="DE82" t="s">
        <v>3</v>
      </c>
      <c r="DF82">
        <f t="shared" si="25"/>
        <v>0</v>
      </c>
      <c r="DG82">
        <f t="shared" si="35"/>
        <v>0</v>
      </c>
      <c r="DH82">
        <f t="shared" si="33"/>
        <v>0</v>
      </c>
      <c r="DI82">
        <f t="shared" si="34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ROW(Source!A131)</f>
        <v>131</v>
      </c>
      <c r="B83">
        <v>61975248</v>
      </c>
      <c r="C83">
        <v>61975968</v>
      </c>
      <c r="D83">
        <v>52362187</v>
      </c>
      <c r="E83">
        <v>1</v>
      </c>
      <c r="F83">
        <v>1</v>
      </c>
      <c r="G83">
        <v>1</v>
      </c>
      <c r="H83">
        <v>2</v>
      </c>
      <c r="I83" t="s">
        <v>440</v>
      </c>
      <c r="J83" t="s">
        <v>441</v>
      </c>
      <c r="K83" t="s">
        <v>442</v>
      </c>
      <c r="L83">
        <v>1368</v>
      </c>
      <c r="N83">
        <v>1011</v>
      </c>
      <c r="O83" t="s">
        <v>395</v>
      </c>
      <c r="P83" t="s">
        <v>395</v>
      </c>
      <c r="Q83">
        <v>1</v>
      </c>
      <c r="W83">
        <v>0</v>
      </c>
      <c r="X83">
        <v>469552416</v>
      </c>
      <c r="Y83">
        <f>(AT83*ROUND(1.2,7))</f>
        <v>0.52800000000000002</v>
      </c>
      <c r="AA83">
        <v>0</v>
      </c>
      <c r="AB83">
        <v>464.62</v>
      </c>
      <c r="AC83">
        <v>492.81</v>
      </c>
      <c r="AD83">
        <v>0</v>
      </c>
      <c r="AE83">
        <v>0</v>
      </c>
      <c r="AF83">
        <v>346.73</v>
      </c>
      <c r="AG83">
        <v>492.81</v>
      </c>
      <c r="AH83">
        <v>0</v>
      </c>
      <c r="AI83">
        <v>1</v>
      </c>
      <c r="AJ83">
        <v>1.34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0.44</v>
      </c>
      <c r="AU83" t="s">
        <v>22</v>
      </c>
      <c r="AV83">
        <v>1</v>
      </c>
      <c r="AW83">
        <v>2</v>
      </c>
      <c r="AX83">
        <v>61975980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152.56120000000001</v>
      </c>
      <c r="BL83">
        <v>216.8364</v>
      </c>
      <c r="BM83">
        <v>0</v>
      </c>
      <c r="BN83">
        <v>0</v>
      </c>
      <c r="BO83">
        <v>0.44</v>
      </c>
      <c r="BP83">
        <v>1</v>
      </c>
      <c r="BQ83">
        <v>0</v>
      </c>
      <c r="BR83">
        <v>183.07344000000001</v>
      </c>
      <c r="BS83">
        <v>260.20368000000002</v>
      </c>
      <c r="BT83">
        <v>0</v>
      </c>
      <c r="BU83">
        <v>0</v>
      </c>
      <c r="BV83">
        <v>0.52800000000000002</v>
      </c>
      <c r="BW83">
        <v>1</v>
      </c>
      <c r="CV83">
        <v>0</v>
      </c>
      <c r="CW83">
        <f>ROUND(Y83*Source!I131*DO83,7)</f>
        <v>1.5840000000000001</v>
      </c>
      <c r="CX83">
        <f>ROUND(Y83*Source!I131,7)</f>
        <v>1.5840000000000001</v>
      </c>
      <c r="CY83">
        <f>AB83</f>
        <v>464.62</v>
      </c>
      <c r="CZ83">
        <f>AF83</f>
        <v>346.73</v>
      </c>
      <c r="DA83">
        <f>AJ83</f>
        <v>1.34</v>
      </c>
      <c r="DB83">
        <f>ROUND((ROUND(AT83*CZ83,2)*ROUND(1.2,7)),6)</f>
        <v>183.072</v>
      </c>
      <c r="DC83">
        <f>ROUND((ROUND(AT83*AG83,2)*ROUND(1.2,7)),6)</f>
        <v>260.20800000000003</v>
      </c>
      <c r="DD83" t="s">
        <v>3</v>
      </c>
      <c r="DE83" t="s">
        <v>3</v>
      </c>
      <c r="DF83">
        <f t="shared" si="25"/>
        <v>0</v>
      </c>
      <c r="DG83">
        <f>ROUND(ROUND(AF83*AJ83,2)*CX83,2)</f>
        <v>735.96</v>
      </c>
      <c r="DH83">
        <f t="shared" si="33"/>
        <v>780.61</v>
      </c>
      <c r="DI83">
        <f t="shared" si="34"/>
        <v>0</v>
      </c>
      <c r="DJ83">
        <f>DG83+DH83</f>
        <v>1516.5700000000002</v>
      </c>
      <c r="DK83">
        <v>0</v>
      </c>
      <c r="DL83" t="s">
        <v>403</v>
      </c>
      <c r="DM83">
        <v>4</v>
      </c>
      <c r="DN83" t="s">
        <v>387</v>
      </c>
      <c r="DO83">
        <v>1</v>
      </c>
    </row>
    <row r="84" spans="1:119" x14ac:dyDescent="0.2">
      <c r="A84">
        <f>ROW(Source!A131)</f>
        <v>131</v>
      </c>
      <c r="B84">
        <v>61975248</v>
      </c>
      <c r="C84">
        <v>61975968</v>
      </c>
      <c r="D84">
        <v>52242146</v>
      </c>
      <c r="E84">
        <v>114</v>
      </c>
      <c r="F84">
        <v>1</v>
      </c>
      <c r="G84">
        <v>1</v>
      </c>
      <c r="H84">
        <v>3</v>
      </c>
      <c r="I84" t="s">
        <v>142</v>
      </c>
      <c r="J84" t="s">
        <v>3</v>
      </c>
      <c r="K84" t="s">
        <v>143</v>
      </c>
      <c r="L84">
        <v>1371</v>
      </c>
      <c r="N84">
        <v>1013</v>
      </c>
      <c r="O84" t="s">
        <v>90</v>
      </c>
      <c r="P84" t="s">
        <v>90</v>
      </c>
      <c r="Q84">
        <v>1</v>
      </c>
      <c r="W84">
        <v>0</v>
      </c>
      <c r="X84">
        <v>864875641</v>
      </c>
      <c r="Y84">
        <f>AT84</f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0</v>
      </c>
      <c r="AN84">
        <v>1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0</v>
      </c>
      <c r="AU84" t="s">
        <v>3</v>
      </c>
      <c r="AV84">
        <v>0</v>
      </c>
      <c r="AW84">
        <v>2</v>
      </c>
      <c r="AX84">
        <v>61975981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ROUND(Y84*Source!I131,7)</f>
        <v>0</v>
      </c>
      <c r="CY84">
        <f>AA84</f>
        <v>0</v>
      </c>
      <c r="CZ84">
        <f>AE84</f>
        <v>0</v>
      </c>
      <c r="DA84">
        <f>AI84</f>
        <v>1</v>
      </c>
      <c r="DB84">
        <f>ROUND(ROUND(AT84*CZ84,2),6)</f>
        <v>0</v>
      </c>
      <c r="DC84">
        <f>ROUND(ROUND(AT84*AG84,2),6)</f>
        <v>0</v>
      </c>
      <c r="DD84" t="s">
        <v>3</v>
      </c>
      <c r="DE84" t="s">
        <v>3</v>
      </c>
      <c r="DF84">
        <f t="shared" si="25"/>
        <v>0</v>
      </c>
      <c r="DG84">
        <f>ROUND(ROUND(AF84,2)*CX84,2)</f>
        <v>0</v>
      </c>
      <c r="DH84">
        <f t="shared" si="33"/>
        <v>0</v>
      </c>
      <c r="DI84">
        <f t="shared" si="34"/>
        <v>0</v>
      </c>
      <c r="DJ84">
        <f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ROW(Source!A131)</f>
        <v>131</v>
      </c>
      <c r="B85">
        <v>61975248</v>
      </c>
      <c r="C85">
        <v>61975968</v>
      </c>
      <c r="D85">
        <v>52242154</v>
      </c>
      <c r="E85">
        <v>114</v>
      </c>
      <c r="F85">
        <v>1</v>
      </c>
      <c r="G85">
        <v>1</v>
      </c>
      <c r="H85">
        <v>3</v>
      </c>
      <c r="I85" t="s">
        <v>144</v>
      </c>
      <c r="J85" t="s">
        <v>3</v>
      </c>
      <c r="K85" t="s">
        <v>145</v>
      </c>
      <c r="L85">
        <v>1371</v>
      </c>
      <c r="N85">
        <v>1013</v>
      </c>
      <c r="O85" t="s">
        <v>90</v>
      </c>
      <c r="P85" t="s">
        <v>90</v>
      </c>
      <c r="Q85">
        <v>1</v>
      </c>
      <c r="W85">
        <v>0</v>
      </c>
      <c r="X85">
        <v>-1890832814</v>
      </c>
      <c r="Y85">
        <f>AT85</f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0</v>
      </c>
      <c r="AN85">
        <v>1</v>
      </c>
      <c r="AO85">
        <v>0</v>
      </c>
      <c r="AP85">
        <v>1</v>
      </c>
      <c r="AQ85">
        <v>0</v>
      </c>
      <c r="AR85">
        <v>0</v>
      </c>
      <c r="AS85" t="s">
        <v>3</v>
      </c>
      <c r="AT85">
        <v>0</v>
      </c>
      <c r="AU85" t="s">
        <v>3</v>
      </c>
      <c r="AV85">
        <v>0</v>
      </c>
      <c r="AW85">
        <v>2</v>
      </c>
      <c r="AX85">
        <v>61975982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ROUND(Y85*Source!I131,7)</f>
        <v>0</v>
      </c>
      <c r="CY85">
        <f>AA85</f>
        <v>0</v>
      </c>
      <c r="CZ85">
        <f>AE85</f>
        <v>0</v>
      </c>
      <c r="DA85">
        <f>AI85</f>
        <v>1</v>
      </c>
      <c r="DB85">
        <f>ROUND(ROUND(AT85*CZ85,2),6)</f>
        <v>0</v>
      </c>
      <c r="DC85">
        <f>ROUND(ROUND(AT85*AG85,2),6)</f>
        <v>0</v>
      </c>
      <c r="DD85" t="s">
        <v>3</v>
      </c>
      <c r="DE85" t="s">
        <v>3</v>
      </c>
      <c r="DF85">
        <f t="shared" si="25"/>
        <v>0</v>
      </c>
      <c r="DG85">
        <f>ROUND(ROUND(AF85,2)*CX85,2)</f>
        <v>0</v>
      </c>
      <c r="DH85">
        <f t="shared" si="33"/>
        <v>0</v>
      </c>
      <c r="DI85">
        <f t="shared" si="34"/>
        <v>0</v>
      </c>
      <c r="DJ85">
        <f>DF85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ROW(Source!A134)</f>
        <v>134</v>
      </c>
      <c r="B86">
        <v>61975248</v>
      </c>
      <c r="C86">
        <v>61975985</v>
      </c>
      <c r="D86">
        <v>52237384</v>
      </c>
      <c r="E86">
        <v>114</v>
      </c>
      <c r="F86">
        <v>1</v>
      </c>
      <c r="G86">
        <v>1</v>
      </c>
      <c r="H86">
        <v>1</v>
      </c>
      <c r="I86" t="s">
        <v>446</v>
      </c>
      <c r="J86" t="s">
        <v>3</v>
      </c>
      <c r="K86" t="s">
        <v>447</v>
      </c>
      <c r="L86">
        <v>1191</v>
      </c>
      <c r="N86">
        <v>1013</v>
      </c>
      <c r="O86" t="s">
        <v>387</v>
      </c>
      <c r="P86" t="s">
        <v>387</v>
      </c>
      <c r="Q86">
        <v>1</v>
      </c>
      <c r="W86">
        <v>0</v>
      </c>
      <c r="X86">
        <v>-715079457</v>
      </c>
      <c r="Y86">
        <f t="shared" ref="Y86:Y91" si="36">(AT86*ROUND((1.2*2),7))</f>
        <v>12.911999999999999</v>
      </c>
      <c r="AA86">
        <v>0</v>
      </c>
      <c r="AB86">
        <v>0</v>
      </c>
      <c r="AC86">
        <v>0</v>
      </c>
      <c r="AD86">
        <v>465.23</v>
      </c>
      <c r="AE86">
        <v>0</v>
      </c>
      <c r="AF86">
        <v>0</v>
      </c>
      <c r="AG86">
        <v>0</v>
      </c>
      <c r="AH86">
        <v>465.23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5.38</v>
      </c>
      <c r="AU86" t="s">
        <v>163</v>
      </c>
      <c r="AV86">
        <v>1</v>
      </c>
      <c r="AW86">
        <v>2</v>
      </c>
      <c r="AX86">
        <v>61975994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2502.9374000000003</v>
      </c>
      <c r="BN86">
        <v>5.38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6007.0497599999999</v>
      </c>
      <c r="BU86">
        <v>12.911999999999999</v>
      </c>
      <c r="BV86">
        <v>0</v>
      </c>
      <c r="BW86">
        <v>1</v>
      </c>
      <c r="CU86">
        <f>ROUND(AT86*Source!I134*AH86*AL86,2)</f>
        <v>70.48</v>
      </c>
      <c r="CV86">
        <f>ROUND(Y86*Source!I134,7)</f>
        <v>0.36360189999999998</v>
      </c>
      <c r="CW86">
        <v>0</v>
      </c>
      <c r="CX86">
        <f>ROUND(Y86*Source!I134,7)</f>
        <v>0.36360189999999998</v>
      </c>
      <c r="CY86">
        <f>AD86</f>
        <v>465.23</v>
      </c>
      <c r="CZ86">
        <f>AH86</f>
        <v>465.23</v>
      </c>
      <c r="DA86">
        <f>AL86</f>
        <v>1</v>
      </c>
      <c r="DB86">
        <f t="shared" ref="DB86:DB91" si="37">ROUND((ROUND(AT86*CZ86,2)*ROUND((1.2*2),7)),6)</f>
        <v>6007.0559999999996</v>
      </c>
      <c r="DC86">
        <f t="shared" ref="DC86:DC91" si="38">ROUND((ROUND(AT86*AG86,2)*ROUND((1.2*2),7)),6)</f>
        <v>0</v>
      </c>
      <c r="DD86" t="s">
        <v>3</v>
      </c>
      <c r="DE86" t="s">
        <v>3</v>
      </c>
      <c r="DF86">
        <f t="shared" si="25"/>
        <v>0</v>
      </c>
      <c r="DG86">
        <f>ROUND(ROUND(AF86,2)*CX86,2)</f>
        <v>0</v>
      </c>
      <c r="DH86">
        <f t="shared" si="33"/>
        <v>0</v>
      </c>
      <c r="DI86">
        <f t="shared" si="34"/>
        <v>169.16</v>
      </c>
      <c r="DJ86">
        <f>DI86</f>
        <v>169.16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ROW(Source!A134)</f>
        <v>134</v>
      </c>
      <c r="B87">
        <v>61975248</v>
      </c>
      <c r="C87">
        <v>61975985</v>
      </c>
      <c r="D87">
        <v>52237569</v>
      </c>
      <c r="E87">
        <v>114</v>
      </c>
      <c r="F87">
        <v>1</v>
      </c>
      <c r="G87">
        <v>1</v>
      </c>
      <c r="H87">
        <v>1</v>
      </c>
      <c r="I87" t="s">
        <v>390</v>
      </c>
      <c r="J87" t="s">
        <v>3</v>
      </c>
      <c r="K87" t="s">
        <v>391</v>
      </c>
      <c r="L87">
        <v>1191</v>
      </c>
      <c r="N87">
        <v>1013</v>
      </c>
      <c r="O87" t="s">
        <v>387</v>
      </c>
      <c r="P87" t="s">
        <v>387</v>
      </c>
      <c r="Q87">
        <v>1</v>
      </c>
      <c r="W87">
        <v>0</v>
      </c>
      <c r="X87">
        <v>-1417349443</v>
      </c>
      <c r="Y87">
        <f t="shared" si="36"/>
        <v>4.8000000000000001E-2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0.02</v>
      </c>
      <c r="AU87" t="s">
        <v>163</v>
      </c>
      <c r="AV87">
        <v>2</v>
      </c>
      <c r="AW87">
        <v>2</v>
      </c>
      <c r="AX87">
        <v>61975995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ROUND(Y87*Source!I134,7)</f>
        <v>1.3517E-3</v>
      </c>
      <c r="CY87">
        <f>AD87</f>
        <v>0</v>
      </c>
      <c r="CZ87">
        <f>AH87</f>
        <v>0</v>
      </c>
      <c r="DA87">
        <f>AL87</f>
        <v>1</v>
      </c>
      <c r="DB87">
        <f t="shared" si="37"/>
        <v>0</v>
      </c>
      <c r="DC87">
        <f t="shared" si="38"/>
        <v>0</v>
      </c>
      <c r="DD87" t="s">
        <v>3</v>
      </c>
      <c r="DE87" t="s">
        <v>3</v>
      </c>
      <c r="DF87">
        <f t="shared" si="25"/>
        <v>0</v>
      </c>
      <c r="DG87">
        <f>ROUND(ROUND(AF87,2)*CX87,2)</f>
        <v>0</v>
      </c>
      <c r="DH87">
        <f t="shared" si="33"/>
        <v>0</v>
      </c>
      <c r="DI87">
        <f t="shared" si="34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ROW(Source!A134)</f>
        <v>134</v>
      </c>
      <c r="B88">
        <v>61975248</v>
      </c>
      <c r="C88">
        <v>61975985</v>
      </c>
      <c r="D88">
        <v>52362153</v>
      </c>
      <c r="E88">
        <v>1</v>
      </c>
      <c r="F88">
        <v>1</v>
      </c>
      <c r="G88">
        <v>1</v>
      </c>
      <c r="H88">
        <v>2</v>
      </c>
      <c r="I88" t="s">
        <v>448</v>
      </c>
      <c r="J88" t="s">
        <v>449</v>
      </c>
      <c r="K88" t="s">
        <v>450</v>
      </c>
      <c r="L88">
        <v>1368</v>
      </c>
      <c r="N88">
        <v>1011</v>
      </c>
      <c r="O88" t="s">
        <v>395</v>
      </c>
      <c r="P88" t="s">
        <v>395</v>
      </c>
      <c r="Q88">
        <v>1</v>
      </c>
      <c r="W88">
        <v>0</v>
      </c>
      <c r="X88">
        <v>-651536190</v>
      </c>
      <c r="Y88">
        <f t="shared" si="36"/>
        <v>2.4E-2</v>
      </c>
      <c r="AA88">
        <v>0</v>
      </c>
      <c r="AB88">
        <v>8.8000000000000007</v>
      </c>
      <c r="AC88">
        <v>0</v>
      </c>
      <c r="AD88">
        <v>0</v>
      </c>
      <c r="AE88">
        <v>0</v>
      </c>
      <c r="AF88">
        <v>6.62</v>
      </c>
      <c r="AG88">
        <v>0</v>
      </c>
      <c r="AH88">
        <v>0</v>
      </c>
      <c r="AI88">
        <v>1</v>
      </c>
      <c r="AJ88">
        <v>1.33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0.01</v>
      </c>
      <c r="AU88" t="s">
        <v>163</v>
      </c>
      <c r="AV88">
        <v>1</v>
      </c>
      <c r="AW88">
        <v>2</v>
      </c>
      <c r="AX88">
        <v>61975996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6.6200000000000009E-2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0.15887999999999999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f>ROUND(Y88*Source!I134*DO88,7)</f>
        <v>0</v>
      </c>
      <c r="CX88">
        <f>ROUND(Y88*Source!I134,7)</f>
        <v>6.7579999999999995E-4</v>
      </c>
      <c r="CY88">
        <f>AB88</f>
        <v>8.8000000000000007</v>
      </c>
      <c r="CZ88">
        <f>AF88</f>
        <v>6.62</v>
      </c>
      <c r="DA88">
        <f>AJ88</f>
        <v>1.33</v>
      </c>
      <c r="DB88">
        <f t="shared" si="37"/>
        <v>0.16800000000000001</v>
      </c>
      <c r="DC88">
        <f t="shared" si="38"/>
        <v>0</v>
      </c>
      <c r="DD88" t="s">
        <v>3</v>
      </c>
      <c r="DE88" t="s">
        <v>3</v>
      </c>
      <c r="DF88">
        <f t="shared" si="25"/>
        <v>0</v>
      </c>
      <c r="DG88">
        <f>ROUND(ROUND(AF88*AJ88,2)*CX88,2)</f>
        <v>0.01</v>
      </c>
      <c r="DH88">
        <f t="shared" si="33"/>
        <v>0</v>
      </c>
      <c r="DI88">
        <f t="shared" si="34"/>
        <v>0</v>
      </c>
      <c r="DJ88">
        <f>DG88+DH88</f>
        <v>0.01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ROW(Source!A134)</f>
        <v>134</v>
      </c>
      <c r="B89">
        <v>61975248</v>
      </c>
      <c r="C89">
        <v>61975985</v>
      </c>
      <c r="D89">
        <v>52362170</v>
      </c>
      <c r="E89">
        <v>1</v>
      </c>
      <c r="F89">
        <v>1</v>
      </c>
      <c r="G89">
        <v>1</v>
      </c>
      <c r="H89">
        <v>2</v>
      </c>
      <c r="I89" t="s">
        <v>451</v>
      </c>
      <c r="J89" t="s">
        <v>452</v>
      </c>
      <c r="K89" t="s">
        <v>453</v>
      </c>
      <c r="L89">
        <v>1368</v>
      </c>
      <c r="N89">
        <v>1011</v>
      </c>
      <c r="O89" t="s">
        <v>395</v>
      </c>
      <c r="P89" t="s">
        <v>395</v>
      </c>
      <c r="Q89">
        <v>1</v>
      </c>
      <c r="W89">
        <v>0</v>
      </c>
      <c r="X89">
        <v>645920724</v>
      </c>
      <c r="Y89">
        <f t="shared" si="36"/>
        <v>2.4E-2</v>
      </c>
      <c r="AA89">
        <v>0</v>
      </c>
      <c r="AB89">
        <v>1540.51</v>
      </c>
      <c r="AC89">
        <v>566.37</v>
      </c>
      <c r="AD89">
        <v>0</v>
      </c>
      <c r="AE89">
        <v>0</v>
      </c>
      <c r="AF89">
        <v>1540.51</v>
      </c>
      <c r="AG89">
        <v>566.37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0.01</v>
      </c>
      <c r="AU89" t="s">
        <v>163</v>
      </c>
      <c r="AV89">
        <v>1</v>
      </c>
      <c r="AW89">
        <v>2</v>
      </c>
      <c r="AX89">
        <v>61975997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15.405100000000001</v>
      </c>
      <c r="BL89">
        <v>5.6637000000000004</v>
      </c>
      <c r="BM89">
        <v>0</v>
      </c>
      <c r="BN89">
        <v>0</v>
      </c>
      <c r="BO89">
        <v>0.01</v>
      </c>
      <c r="BP89">
        <v>1</v>
      </c>
      <c r="BQ89">
        <v>0</v>
      </c>
      <c r="BR89">
        <v>36.972239999999999</v>
      </c>
      <c r="BS89">
        <v>13.592880000000001</v>
      </c>
      <c r="BT89">
        <v>0</v>
      </c>
      <c r="BU89">
        <v>0</v>
      </c>
      <c r="BV89">
        <v>2.4E-2</v>
      </c>
      <c r="BW89">
        <v>1</v>
      </c>
      <c r="CV89">
        <v>0</v>
      </c>
      <c r="CW89">
        <f>ROUND(Y89*Source!I134*DO89,7)</f>
        <v>6.7579999999999995E-4</v>
      </c>
      <c r="CX89">
        <f>ROUND(Y89*Source!I134,7)</f>
        <v>6.7579999999999995E-4</v>
      </c>
      <c r="CY89">
        <f>AB89</f>
        <v>1540.51</v>
      </c>
      <c r="CZ89">
        <f>AF89</f>
        <v>1540.51</v>
      </c>
      <c r="DA89">
        <f>AJ89</f>
        <v>1</v>
      </c>
      <c r="DB89">
        <f t="shared" si="37"/>
        <v>36.984000000000002</v>
      </c>
      <c r="DC89">
        <f t="shared" si="38"/>
        <v>13.584</v>
      </c>
      <c r="DD89" t="s">
        <v>3</v>
      </c>
      <c r="DE89" t="s">
        <v>3</v>
      </c>
      <c r="DF89">
        <f t="shared" si="25"/>
        <v>0</v>
      </c>
      <c r="DG89">
        <f>ROUND(ROUND(AF89,2)*CX89,2)</f>
        <v>1.04</v>
      </c>
      <c r="DH89">
        <f t="shared" si="33"/>
        <v>0.38</v>
      </c>
      <c r="DI89">
        <f t="shared" si="34"/>
        <v>0</v>
      </c>
      <c r="DJ89">
        <f>DG89+DH89</f>
        <v>1.42</v>
      </c>
      <c r="DK89">
        <v>1</v>
      </c>
      <c r="DL89" t="s">
        <v>409</v>
      </c>
      <c r="DM89">
        <v>5</v>
      </c>
      <c r="DN89" t="s">
        <v>387</v>
      </c>
      <c r="DO89">
        <v>1</v>
      </c>
    </row>
    <row r="90" spans="1:119" x14ac:dyDescent="0.2">
      <c r="A90">
        <f>ROW(Source!A134)</f>
        <v>134</v>
      </c>
      <c r="B90">
        <v>61975248</v>
      </c>
      <c r="C90">
        <v>61975985</v>
      </c>
      <c r="D90">
        <v>52362905</v>
      </c>
      <c r="E90">
        <v>1</v>
      </c>
      <c r="F90">
        <v>1</v>
      </c>
      <c r="G90">
        <v>1</v>
      </c>
      <c r="H90">
        <v>2</v>
      </c>
      <c r="I90" t="s">
        <v>410</v>
      </c>
      <c r="J90" t="s">
        <v>411</v>
      </c>
      <c r="K90" t="s">
        <v>412</v>
      </c>
      <c r="L90">
        <v>1368</v>
      </c>
      <c r="N90">
        <v>1011</v>
      </c>
      <c r="O90" t="s">
        <v>395</v>
      </c>
      <c r="P90" t="s">
        <v>395</v>
      </c>
      <c r="Q90">
        <v>1</v>
      </c>
      <c r="W90">
        <v>0</v>
      </c>
      <c r="X90">
        <v>-1152394969</v>
      </c>
      <c r="Y90">
        <f t="shared" si="36"/>
        <v>2.4E-2</v>
      </c>
      <c r="AA90">
        <v>0</v>
      </c>
      <c r="AB90">
        <v>568.72</v>
      </c>
      <c r="AC90">
        <v>492.81</v>
      </c>
      <c r="AD90">
        <v>0</v>
      </c>
      <c r="AE90">
        <v>0</v>
      </c>
      <c r="AF90">
        <v>477.92</v>
      </c>
      <c r="AG90">
        <v>492.81</v>
      </c>
      <c r="AH90">
        <v>0</v>
      </c>
      <c r="AI90">
        <v>1</v>
      </c>
      <c r="AJ90">
        <v>1.19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0.01</v>
      </c>
      <c r="AU90" t="s">
        <v>163</v>
      </c>
      <c r="AV90">
        <v>1</v>
      </c>
      <c r="AW90">
        <v>2</v>
      </c>
      <c r="AX90">
        <v>61975998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4.7792000000000003</v>
      </c>
      <c r="BL90">
        <v>4.9280999999999997</v>
      </c>
      <c r="BM90">
        <v>0</v>
      </c>
      <c r="BN90">
        <v>0</v>
      </c>
      <c r="BO90">
        <v>0.01</v>
      </c>
      <c r="BP90">
        <v>1</v>
      </c>
      <c r="BQ90">
        <v>0</v>
      </c>
      <c r="BR90">
        <v>11.470080000000001</v>
      </c>
      <c r="BS90">
        <v>11.827440000000001</v>
      </c>
      <c r="BT90">
        <v>0</v>
      </c>
      <c r="BU90">
        <v>0</v>
      </c>
      <c r="BV90">
        <v>2.4E-2</v>
      </c>
      <c r="BW90">
        <v>1</v>
      </c>
      <c r="CV90">
        <v>0</v>
      </c>
      <c r="CW90">
        <f>ROUND(Y90*Source!I134*DO90,7)</f>
        <v>6.7579999999999995E-4</v>
      </c>
      <c r="CX90">
        <f>ROUND(Y90*Source!I134,7)</f>
        <v>6.7579999999999995E-4</v>
      </c>
      <c r="CY90">
        <f>AB90</f>
        <v>568.72</v>
      </c>
      <c r="CZ90">
        <f>AF90</f>
        <v>477.92</v>
      </c>
      <c r="DA90">
        <f>AJ90</f>
        <v>1.19</v>
      </c>
      <c r="DB90">
        <f t="shared" si="37"/>
        <v>11.472</v>
      </c>
      <c r="DC90">
        <f t="shared" si="38"/>
        <v>11.832000000000001</v>
      </c>
      <c r="DD90" t="s">
        <v>3</v>
      </c>
      <c r="DE90" t="s">
        <v>3</v>
      </c>
      <c r="DF90">
        <f t="shared" si="25"/>
        <v>0</v>
      </c>
      <c r="DG90">
        <f>ROUND(ROUND(AF90*AJ90,2)*CX90,2)</f>
        <v>0.38</v>
      </c>
      <c r="DH90">
        <f t="shared" si="33"/>
        <v>0.33</v>
      </c>
      <c r="DI90">
        <f t="shared" si="34"/>
        <v>0</v>
      </c>
      <c r="DJ90">
        <f>DG90+DH90</f>
        <v>0.71</v>
      </c>
      <c r="DK90">
        <v>0</v>
      </c>
      <c r="DL90" t="s">
        <v>403</v>
      </c>
      <c r="DM90">
        <v>4</v>
      </c>
      <c r="DN90" t="s">
        <v>387</v>
      </c>
      <c r="DO90">
        <v>1</v>
      </c>
    </row>
    <row r="91" spans="1:119" x14ac:dyDescent="0.2">
      <c r="A91">
        <f>ROW(Source!A134)</f>
        <v>134</v>
      </c>
      <c r="B91">
        <v>61975248</v>
      </c>
      <c r="C91">
        <v>61975985</v>
      </c>
      <c r="D91">
        <v>52363461</v>
      </c>
      <c r="E91">
        <v>1</v>
      </c>
      <c r="F91">
        <v>1</v>
      </c>
      <c r="G91">
        <v>1</v>
      </c>
      <c r="H91">
        <v>2</v>
      </c>
      <c r="I91" t="s">
        <v>454</v>
      </c>
      <c r="J91" t="s">
        <v>455</v>
      </c>
      <c r="K91" t="s">
        <v>456</v>
      </c>
      <c r="L91">
        <v>1368</v>
      </c>
      <c r="N91">
        <v>1011</v>
      </c>
      <c r="O91" t="s">
        <v>395</v>
      </c>
      <c r="P91" t="s">
        <v>395</v>
      </c>
      <c r="Q91">
        <v>1</v>
      </c>
      <c r="W91">
        <v>0</v>
      </c>
      <c r="X91">
        <v>1093807191</v>
      </c>
      <c r="Y91">
        <f t="shared" si="36"/>
        <v>1.56</v>
      </c>
      <c r="AA91">
        <v>0</v>
      </c>
      <c r="AB91">
        <v>6.04</v>
      </c>
      <c r="AC91">
        <v>0</v>
      </c>
      <c r="AD91">
        <v>0</v>
      </c>
      <c r="AE91">
        <v>0</v>
      </c>
      <c r="AF91">
        <v>6.04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0.65</v>
      </c>
      <c r="AU91" t="s">
        <v>163</v>
      </c>
      <c r="AV91">
        <v>1</v>
      </c>
      <c r="AW91">
        <v>2</v>
      </c>
      <c r="AX91">
        <v>61975999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3.9260000000000002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0</v>
      </c>
      <c r="BR91">
        <v>9.4223999999999997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f>ROUND(Y91*Source!I134*DO91,7)</f>
        <v>0</v>
      </c>
      <c r="CX91">
        <f>ROUND(Y91*Source!I134,7)</f>
        <v>4.3929599999999999E-2</v>
      </c>
      <c r="CY91">
        <f>AB91</f>
        <v>6.04</v>
      </c>
      <c r="CZ91">
        <f>AF91</f>
        <v>6.04</v>
      </c>
      <c r="DA91">
        <f>AJ91</f>
        <v>1</v>
      </c>
      <c r="DB91">
        <f t="shared" si="37"/>
        <v>9.4320000000000004</v>
      </c>
      <c r="DC91">
        <f t="shared" si="38"/>
        <v>0</v>
      </c>
      <c r="DD91" t="s">
        <v>3</v>
      </c>
      <c r="DE91" t="s">
        <v>3</v>
      </c>
      <c r="DF91">
        <f t="shared" si="25"/>
        <v>0</v>
      </c>
      <c r="DG91">
        <f t="shared" ref="DG91:DG97" si="39">ROUND(ROUND(AF91,2)*CX91,2)</f>
        <v>0.27</v>
      </c>
      <c r="DH91">
        <f t="shared" si="33"/>
        <v>0</v>
      </c>
      <c r="DI91">
        <f t="shared" si="34"/>
        <v>0</v>
      </c>
      <c r="DJ91">
        <f>DG91+DH91</f>
        <v>0.27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ROW(Source!A134)</f>
        <v>134</v>
      </c>
      <c r="B92">
        <v>61975248</v>
      </c>
      <c r="C92">
        <v>61975985</v>
      </c>
      <c r="D92">
        <v>52328369</v>
      </c>
      <c r="E92">
        <v>1</v>
      </c>
      <c r="F92">
        <v>1</v>
      </c>
      <c r="G92">
        <v>1</v>
      </c>
      <c r="H92">
        <v>3</v>
      </c>
      <c r="I92" t="s">
        <v>171</v>
      </c>
      <c r="J92" t="s">
        <v>173</v>
      </c>
      <c r="K92" t="s">
        <v>172</v>
      </c>
      <c r="L92">
        <v>1348</v>
      </c>
      <c r="N92">
        <v>1009</v>
      </c>
      <c r="O92" t="s">
        <v>113</v>
      </c>
      <c r="P92" t="s">
        <v>113</v>
      </c>
      <c r="Q92">
        <v>1000</v>
      </c>
      <c r="W92">
        <v>0</v>
      </c>
      <c r="X92">
        <v>1671226940</v>
      </c>
      <c r="Y92">
        <f>(AT92*ROUND(2,7))</f>
        <v>1.7999999999999999E-2</v>
      </c>
      <c r="AA92">
        <v>194297.64</v>
      </c>
      <c r="AB92">
        <v>0</v>
      </c>
      <c r="AC92">
        <v>0</v>
      </c>
      <c r="AD92">
        <v>0</v>
      </c>
      <c r="AE92">
        <v>113624.35</v>
      </c>
      <c r="AF92">
        <v>0</v>
      </c>
      <c r="AG92">
        <v>0</v>
      </c>
      <c r="AH92">
        <v>0</v>
      </c>
      <c r="AI92">
        <v>1.71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8.9999999999999993E-3</v>
      </c>
      <c r="AU92" t="s">
        <v>162</v>
      </c>
      <c r="AV92">
        <v>0</v>
      </c>
      <c r="AW92">
        <v>2</v>
      </c>
      <c r="AX92">
        <v>61976000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1022.61915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2045.2383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v>0</v>
      </c>
      <c r="CX92">
        <f>ROUND(Y92*Source!I134,7)</f>
        <v>5.0690000000000002E-4</v>
      </c>
      <c r="CY92">
        <f>AA92</f>
        <v>194297.64</v>
      </c>
      <c r="CZ92">
        <f>AE92</f>
        <v>113624.35</v>
      </c>
      <c r="DA92">
        <f>AI92</f>
        <v>1.71</v>
      </c>
      <c r="DB92">
        <f>ROUND((ROUND(AT92*CZ92,2)*ROUND(2,7)),6)</f>
        <v>2045.24</v>
      </c>
      <c r="DC92">
        <f>ROUND((ROUND(AT92*AG92,2)*ROUND(2,7)),6)</f>
        <v>0</v>
      </c>
      <c r="DD92" t="s">
        <v>3</v>
      </c>
      <c r="DE92" t="s">
        <v>3</v>
      </c>
      <c r="DF92">
        <f>ROUND(ROUND(AE92*AI92,2)*CX92,2)</f>
        <v>98.49</v>
      </c>
      <c r="DG92">
        <f t="shared" si="39"/>
        <v>0</v>
      </c>
      <c r="DH92">
        <f t="shared" si="33"/>
        <v>0</v>
      </c>
      <c r="DI92">
        <f t="shared" si="34"/>
        <v>0</v>
      </c>
      <c r="DJ92">
        <f>DF92</f>
        <v>98.49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ROW(Source!A134)</f>
        <v>134</v>
      </c>
      <c r="B93">
        <v>61975248</v>
      </c>
      <c r="C93">
        <v>61975985</v>
      </c>
      <c r="D93">
        <v>52328630</v>
      </c>
      <c r="E93">
        <v>1</v>
      </c>
      <c r="F93">
        <v>1</v>
      </c>
      <c r="G93">
        <v>1</v>
      </c>
      <c r="H93">
        <v>3</v>
      </c>
      <c r="I93" t="s">
        <v>457</v>
      </c>
      <c r="J93" t="s">
        <v>458</v>
      </c>
      <c r="K93" t="s">
        <v>459</v>
      </c>
      <c r="L93">
        <v>1348</v>
      </c>
      <c r="N93">
        <v>1009</v>
      </c>
      <c r="O93" t="s">
        <v>113</v>
      </c>
      <c r="P93" t="s">
        <v>113</v>
      </c>
      <c r="Q93">
        <v>1000</v>
      </c>
      <c r="W93">
        <v>0</v>
      </c>
      <c r="X93">
        <v>-1034502300</v>
      </c>
      <c r="Y93">
        <f>(AT93*ROUND(2,7))</f>
        <v>2.8E-3</v>
      </c>
      <c r="AA93">
        <v>88786.19</v>
      </c>
      <c r="AB93">
        <v>0</v>
      </c>
      <c r="AC93">
        <v>0</v>
      </c>
      <c r="AD93">
        <v>0</v>
      </c>
      <c r="AE93">
        <v>75885.63</v>
      </c>
      <c r="AF93">
        <v>0</v>
      </c>
      <c r="AG93">
        <v>0</v>
      </c>
      <c r="AH93">
        <v>0</v>
      </c>
      <c r="AI93">
        <v>1.17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1.4E-3</v>
      </c>
      <c r="AU93" t="s">
        <v>162</v>
      </c>
      <c r="AV93">
        <v>0</v>
      </c>
      <c r="AW93">
        <v>2</v>
      </c>
      <c r="AX93">
        <v>61976001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106.23988200000001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212.47976400000002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1</v>
      </c>
      <c r="CV93">
        <v>0</v>
      </c>
      <c r="CW93">
        <v>0</v>
      </c>
      <c r="CX93">
        <f>ROUND(Y93*Source!I134,7)</f>
        <v>7.8800000000000004E-5</v>
      </c>
      <c r="CY93">
        <f>AA93</f>
        <v>88786.19</v>
      </c>
      <c r="CZ93">
        <f>AE93</f>
        <v>75885.63</v>
      </c>
      <c r="DA93">
        <f>AI93</f>
        <v>1.17</v>
      </c>
      <c r="DB93">
        <f>ROUND((ROUND(AT93*CZ93,2)*ROUND(2,7)),6)</f>
        <v>212.48</v>
      </c>
      <c r="DC93">
        <f>ROUND((ROUND(AT93*AG93,2)*ROUND(2,7)),6)</f>
        <v>0</v>
      </c>
      <c r="DD93" t="s">
        <v>3</v>
      </c>
      <c r="DE93" t="s">
        <v>3</v>
      </c>
      <c r="DF93">
        <f>ROUND(ROUND(AE93*AI93,2)*CX93,2)</f>
        <v>7</v>
      </c>
      <c r="DG93">
        <f t="shared" si="39"/>
        <v>0</v>
      </c>
      <c r="DH93">
        <f t="shared" si="33"/>
        <v>0</v>
      </c>
      <c r="DI93">
        <f t="shared" si="34"/>
        <v>0</v>
      </c>
      <c r="DJ93">
        <f>DF93</f>
        <v>7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ROW(Source!A260)</f>
        <v>260</v>
      </c>
      <c r="B94">
        <v>61975248</v>
      </c>
      <c r="C94">
        <v>61976058</v>
      </c>
      <c r="D94">
        <v>52237334</v>
      </c>
      <c r="E94">
        <v>114</v>
      </c>
      <c r="F94">
        <v>1</v>
      </c>
      <c r="G94">
        <v>1</v>
      </c>
      <c r="H94">
        <v>1</v>
      </c>
      <c r="I94" t="s">
        <v>460</v>
      </c>
      <c r="J94" t="s">
        <v>3</v>
      </c>
      <c r="K94" t="s">
        <v>461</v>
      </c>
      <c r="L94">
        <v>1191</v>
      </c>
      <c r="N94">
        <v>1013</v>
      </c>
      <c r="O94" t="s">
        <v>387</v>
      </c>
      <c r="P94" t="s">
        <v>387</v>
      </c>
      <c r="Q94">
        <v>1</v>
      </c>
      <c r="W94">
        <v>0</v>
      </c>
      <c r="X94">
        <v>370475345</v>
      </c>
      <c r="Y94">
        <f t="shared" ref="Y94:Y99" si="40">(AT94*ROUND(1.2,7))</f>
        <v>184.79999999999998</v>
      </c>
      <c r="AA94">
        <v>0</v>
      </c>
      <c r="AB94">
        <v>0</v>
      </c>
      <c r="AC94">
        <v>0</v>
      </c>
      <c r="AD94">
        <v>400.87</v>
      </c>
      <c r="AE94">
        <v>0</v>
      </c>
      <c r="AF94">
        <v>0</v>
      </c>
      <c r="AG94">
        <v>0</v>
      </c>
      <c r="AH94">
        <v>400.87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154</v>
      </c>
      <c r="AU94" t="s">
        <v>22</v>
      </c>
      <c r="AV94">
        <v>1</v>
      </c>
      <c r="AW94">
        <v>2</v>
      </c>
      <c r="AX94">
        <v>61976060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61733.98</v>
      </c>
      <c r="BN94">
        <v>154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74080.775999999998</v>
      </c>
      <c r="BU94">
        <v>184.79999999999998</v>
      </c>
      <c r="BV94">
        <v>0</v>
      </c>
      <c r="BW94">
        <v>1</v>
      </c>
      <c r="CU94">
        <f>ROUND(AT94*Source!I260*AH94*AL94,2)</f>
        <v>308.67</v>
      </c>
      <c r="CV94">
        <f>ROUND(Y94*Source!I260,7)</f>
        <v>0.92400000000000004</v>
      </c>
      <c r="CW94">
        <v>0</v>
      </c>
      <c r="CX94">
        <f>ROUND(Y94*Source!I260,7)</f>
        <v>0.92400000000000004</v>
      </c>
      <c r="CY94">
        <f>AD94</f>
        <v>400.87</v>
      </c>
      <c r="CZ94">
        <f>AH94</f>
        <v>400.87</v>
      </c>
      <c r="DA94">
        <f>AL94</f>
        <v>1</v>
      </c>
      <c r="DB94">
        <f t="shared" ref="DB94:DB99" si="41">ROUND((ROUND(AT94*CZ94,2)*ROUND(1.2,7)),6)</f>
        <v>74080.775999999998</v>
      </c>
      <c r="DC94">
        <f t="shared" ref="DC94:DC99" si="42">ROUND((ROUND(AT94*AG94,2)*ROUND(1.2,7)),6)</f>
        <v>0</v>
      </c>
      <c r="DD94" t="s">
        <v>3</v>
      </c>
      <c r="DE94" t="s">
        <v>3</v>
      </c>
      <c r="DF94">
        <f t="shared" ref="DF94:DF99" si="43">ROUND(ROUND(AE94,2)*CX94,2)</f>
        <v>0</v>
      </c>
      <c r="DG94">
        <f t="shared" si="39"/>
        <v>0</v>
      </c>
      <c r="DH94">
        <f t="shared" si="33"/>
        <v>0</v>
      </c>
      <c r="DI94">
        <f t="shared" si="34"/>
        <v>370.4</v>
      </c>
      <c r="DJ94">
        <f>DI94</f>
        <v>370.4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ROW(Source!A261)</f>
        <v>261</v>
      </c>
      <c r="B95">
        <v>61975248</v>
      </c>
      <c r="C95">
        <v>61976061</v>
      </c>
      <c r="D95">
        <v>52237392</v>
      </c>
      <c r="E95">
        <v>114</v>
      </c>
      <c r="F95">
        <v>1</v>
      </c>
      <c r="G95">
        <v>1</v>
      </c>
      <c r="H95">
        <v>1</v>
      </c>
      <c r="I95" t="s">
        <v>462</v>
      </c>
      <c r="J95" t="s">
        <v>3</v>
      </c>
      <c r="K95" t="s">
        <v>463</v>
      </c>
      <c r="L95">
        <v>1191</v>
      </c>
      <c r="N95">
        <v>1013</v>
      </c>
      <c r="O95" t="s">
        <v>387</v>
      </c>
      <c r="P95" t="s">
        <v>387</v>
      </c>
      <c r="Q95">
        <v>1</v>
      </c>
      <c r="W95">
        <v>0</v>
      </c>
      <c r="X95">
        <v>44848675</v>
      </c>
      <c r="Y95">
        <f t="shared" si="40"/>
        <v>11.123999999999999</v>
      </c>
      <c r="AA95">
        <v>0</v>
      </c>
      <c r="AB95">
        <v>0</v>
      </c>
      <c r="AC95">
        <v>0</v>
      </c>
      <c r="AD95">
        <v>481.78</v>
      </c>
      <c r="AE95">
        <v>0</v>
      </c>
      <c r="AF95">
        <v>0</v>
      </c>
      <c r="AG95">
        <v>0</v>
      </c>
      <c r="AH95">
        <v>481.78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9.27</v>
      </c>
      <c r="AU95" t="s">
        <v>22</v>
      </c>
      <c r="AV95">
        <v>1</v>
      </c>
      <c r="AW95">
        <v>2</v>
      </c>
      <c r="AX95">
        <v>61976070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4466.1005999999998</v>
      </c>
      <c r="BN95">
        <v>9.27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5359.3207199999988</v>
      </c>
      <c r="BU95">
        <v>11.123999999999999</v>
      </c>
      <c r="BV95">
        <v>0</v>
      </c>
      <c r="BW95">
        <v>1</v>
      </c>
      <c r="CU95">
        <f>ROUND(AT95*Source!I261*AH95*AL95,2)</f>
        <v>893.22</v>
      </c>
      <c r="CV95">
        <f>ROUND(Y95*Source!I261,7)</f>
        <v>2.2248000000000001</v>
      </c>
      <c r="CW95">
        <v>0</v>
      </c>
      <c r="CX95">
        <f>ROUND(Y95*Source!I261,7)</f>
        <v>2.2248000000000001</v>
      </c>
      <c r="CY95">
        <f>AD95</f>
        <v>481.78</v>
      </c>
      <c r="CZ95">
        <f>AH95</f>
        <v>481.78</v>
      </c>
      <c r="DA95">
        <f>AL95</f>
        <v>1</v>
      </c>
      <c r="DB95">
        <f t="shared" si="41"/>
        <v>5359.32</v>
      </c>
      <c r="DC95">
        <f t="shared" si="42"/>
        <v>0</v>
      </c>
      <c r="DD95" t="s">
        <v>3</v>
      </c>
      <c r="DE95" t="s">
        <v>3</v>
      </c>
      <c r="DF95">
        <f t="shared" si="43"/>
        <v>0</v>
      </c>
      <c r="DG95">
        <f t="shared" si="39"/>
        <v>0</v>
      </c>
      <c r="DH95">
        <f t="shared" si="33"/>
        <v>0</v>
      </c>
      <c r="DI95">
        <f t="shared" si="34"/>
        <v>1071.8599999999999</v>
      </c>
      <c r="DJ95">
        <f>DI95</f>
        <v>1071.8599999999999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ROW(Source!A261)</f>
        <v>261</v>
      </c>
      <c r="B96">
        <v>61975248</v>
      </c>
      <c r="C96">
        <v>61976061</v>
      </c>
      <c r="D96">
        <v>52237569</v>
      </c>
      <c r="E96">
        <v>114</v>
      </c>
      <c r="F96">
        <v>1</v>
      </c>
      <c r="G96">
        <v>1</v>
      </c>
      <c r="H96">
        <v>1</v>
      </c>
      <c r="I96" t="s">
        <v>390</v>
      </c>
      <c r="J96" t="s">
        <v>3</v>
      </c>
      <c r="K96" t="s">
        <v>391</v>
      </c>
      <c r="L96">
        <v>1191</v>
      </c>
      <c r="N96">
        <v>1013</v>
      </c>
      <c r="O96" t="s">
        <v>387</v>
      </c>
      <c r="P96" t="s">
        <v>387</v>
      </c>
      <c r="Q96">
        <v>1</v>
      </c>
      <c r="W96">
        <v>0</v>
      </c>
      <c r="X96">
        <v>-1417349443</v>
      </c>
      <c r="Y96">
        <f t="shared" si="40"/>
        <v>0.40800000000000003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0.34</v>
      </c>
      <c r="AU96" t="s">
        <v>22</v>
      </c>
      <c r="AV96">
        <v>2</v>
      </c>
      <c r="AW96">
        <v>2</v>
      </c>
      <c r="AX96">
        <v>61976071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ROUND(Y96*Source!I261,7)</f>
        <v>8.1600000000000006E-2</v>
      </c>
      <c r="CY96">
        <f>AD96</f>
        <v>0</v>
      </c>
      <c r="CZ96">
        <f>AH96</f>
        <v>0</v>
      </c>
      <c r="DA96">
        <f>AL96</f>
        <v>1</v>
      </c>
      <c r="DB96">
        <f t="shared" si="41"/>
        <v>0</v>
      </c>
      <c r="DC96">
        <f t="shared" si="42"/>
        <v>0</v>
      </c>
      <c r="DD96" t="s">
        <v>3</v>
      </c>
      <c r="DE96" t="s">
        <v>3</v>
      </c>
      <c r="DF96">
        <f t="shared" si="43"/>
        <v>0</v>
      </c>
      <c r="DG96">
        <f t="shared" si="39"/>
        <v>0</v>
      </c>
      <c r="DH96">
        <f t="shared" si="33"/>
        <v>0</v>
      </c>
      <c r="DI96">
        <f t="shared" si="34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ROW(Source!A261)</f>
        <v>261</v>
      </c>
      <c r="B97">
        <v>61975248</v>
      </c>
      <c r="C97">
        <v>61976061</v>
      </c>
      <c r="D97">
        <v>52362014</v>
      </c>
      <c r="E97">
        <v>1</v>
      </c>
      <c r="F97">
        <v>1</v>
      </c>
      <c r="G97">
        <v>1</v>
      </c>
      <c r="H97">
        <v>2</v>
      </c>
      <c r="I97" t="s">
        <v>392</v>
      </c>
      <c r="J97" t="s">
        <v>393</v>
      </c>
      <c r="K97" t="s">
        <v>394</v>
      </c>
      <c r="L97">
        <v>1368</v>
      </c>
      <c r="N97">
        <v>1011</v>
      </c>
      <c r="O97" t="s">
        <v>395</v>
      </c>
      <c r="P97" t="s">
        <v>395</v>
      </c>
      <c r="Q97">
        <v>1</v>
      </c>
      <c r="W97">
        <v>0</v>
      </c>
      <c r="X97">
        <v>-468861091</v>
      </c>
      <c r="Y97">
        <f t="shared" si="40"/>
        <v>0.20400000000000001</v>
      </c>
      <c r="AA97">
        <v>0</v>
      </c>
      <c r="AB97">
        <v>1535.56</v>
      </c>
      <c r="AC97">
        <v>661.99</v>
      </c>
      <c r="AD97">
        <v>0</v>
      </c>
      <c r="AE97">
        <v>0</v>
      </c>
      <c r="AF97">
        <v>1535.56</v>
      </c>
      <c r="AG97">
        <v>661.99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0.17</v>
      </c>
      <c r="AU97" t="s">
        <v>22</v>
      </c>
      <c r="AV97">
        <v>1</v>
      </c>
      <c r="AW97">
        <v>2</v>
      </c>
      <c r="AX97">
        <v>61976072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261.04520000000002</v>
      </c>
      <c r="BL97">
        <v>112.53830000000001</v>
      </c>
      <c r="BM97">
        <v>0</v>
      </c>
      <c r="BN97">
        <v>0</v>
      </c>
      <c r="BO97">
        <v>0.17</v>
      </c>
      <c r="BP97">
        <v>1</v>
      </c>
      <c r="BQ97">
        <v>0</v>
      </c>
      <c r="BR97">
        <v>313.25424000000004</v>
      </c>
      <c r="BS97">
        <v>135.04596000000001</v>
      </c>
      <c r="BT97">
        <v>0</v>
      </c>
      <c r="BU97">
        <v>0</v>
      </c>
      <c r="BV97">
        <v>0.20400000000000001</v>
      </c>
      <c r="BW97">
        <v>1</v>
      </c>
      <c r="CV97">
        <v>0</v>
      </c>
      <c r="CW97">
        <f>ROUND(Y97*Source!I261*DO97,7)</f>
        <v>4.0800000000000003E-2</v>
      </c>
      <c r="CX97">
        <f>ROUND(Y97*Source!I261,7)</f>
        <v>4.0800000000000003E-2</v>
      </c>
      <c r="CY97">
        <f>AB97</f>
        <v>1535.56</v>
      </c>
      <c r="CZ97">
        <f>AF97</f>
        <v>1535.56</v>
      </c>
      <c r="DA97">
        <f>AJ97</f>
        <v>1</v>
      </c>
      <c r="DB97">
        <f t="shared" si="41"/>
        <v>313.26</v>
      </c>
      <c r="DC97">
        <f t="shared" si="42"/>
        <v>135.048</v>
      </c>
      <c r="DD97" t="s">
        <v>3</v>
      </c>
      <c r="DE97" t="s">
        <v>3</v>
      </c>
      <c r="DF97">
        <f t="shared" si="43"/>
        <v>0</v>
      </c>
      <c r="DG97">
        <f t="shared" si="39"/>
        <v>62.65</v>
      </c>
      <c r="DH97">
        <f t="shared" ref="DH97:DH120" si="44">ROUND(ROUND(AG97,2)*CX97,2)</f>
        <v>27.01</v>
      </c>
      <c r="DI97">
        <f t="shared" ref="DI97:DI120" si="45">ROUND(ROUND(AH97,2)*CX97,2)</f>
        <v>0</v>
      </c>
      <c r="DJ97">
        <f>DG97+DH97</f>
        <v>89.66</v>
      </c>
      <c r="DK97">
        <v>1</v>
      </c>
      <c r="DL97" t="s">
        <v>396</v>
      </c>
      <c r="DM97">
        <v>6</v>
      </c>
      <c r="DN97" t="s">
        <v>387</v>
      </c>
      <c r="DO97">
        <v>1</v>
      </c>
    </row>
    <row r="98" spans="1:119" x14ac:dyDescent="0.2">
      <c r="A98">
        <f>ROW(Source!A261)</f>
        <v>261</v>
      </c>
      <c r="B98">
        <v>61975248</v>
      </c>
      <c r="C98">
        <v>61976061</v>
      </c>
      <c r="D98">
        <v>52362905</v>
      </c>
      <c r="E98">
        <v>1</v>
      </c>
      <c r="F98">
        <v>1</v>
      </c>
      <c r="G98">
        <v>1</v>
      </c>
      <c r="H98">
        <v>2</v>
      </c>
      <c r="I98" t="s">
        <v>410</v>
      </c>
      <c r="J98" t="s">
        <v>411</v>
      </c>
      <c r="K98" t="s">
        <v>412</v>
      </c>
      <c r="L98">
        <v>1368</v>
      </c>
      <c r="N98">
        <v>1011</v>
      </c>
      <c r="O98" t="s">
        <v>395</v>
      </c>
      <c r="P98" t="s">
        <v>395</v>
      </c>
      <c r="Q98">
        <v>1</v>
      </c>
      <c r="W98">
        <v>0</v>
      </c>
      <c r="X98">
        <v>-1152394969</v>
      </c>
      <c r="Y98">
        <f t="shared" si="40"/>
        <v>0.20400000000000001</v>
      </c>
      <c r="AA98">
        <v>0</v>
      </c>
      <c r="AB98">
        <v>568.72</v>
      </c>
      <c r="AC98">
        <v>492.81</v>
      </c>
      <c r="AD98">
        <v>0</v>
      </c>
      <c r="AE98">
        <v>0</v>
      </c>
      <c r="AF98">
        <v>477.92</v>
      </c>
      <c r="AG98">
        <v>492.81</v>
      </c>
      <c r="AH98">
        <v>0</v>
      </c>
      <c r="AI98">
        <v>1</v>
      </c>
      <c r="AJ98">
        <v>1.19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0.17</v>
      </c>
      <c r="AU98" t="s">
        <v>22</v>
      </c>
      <c r="AV98">
        <v>1</v>
      </c>
      <c r="AW98">
        <v>2</v>
      </c>
      <c r="AX98">
        <v>61976073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81.246400000000008</v>
      </c>
      <c r="BL98">
        <v>83.77770000000001</v>
      </c>
      <c r="BM98">
        <v>0</v>
      </c>
      <c r="BN98">
        <v>0</v>
      </c>
      <c r="BO98">
        <v>0.17</v>
      </c>
      <c r="BP98">
        <v>1</v>
      </c>
      <c r="BQ98">
        <v>0</v>
      </c>
      <c r="BR98">
        <v>97.495680000000007</v>
      </c>
      <c r="BS98">
        <v>100.53324000000001</v>
      </c>
      <c r="BT98">
        <v>0</v>
      </c>
      <c r="BU98">
        <v>0</v>
      </c>
      <c r="BV98">
        <v>0.20400000000000001</v>
      </c>
      <c r="BW98">
        <v>1</v>
      </c>
      <c r="CV98">
        <v>0</v>
      </c>
      <c r="CW98">
        <f>ROUND(Y98*Source!I261*DO98,7)</f>
        <v>4.0800000000000003E-2</v>
      </c>
      <c r="CX98">
        <f>ROUND(Y98*Source!I261,7)</f>
        <v>4.0800000000000003E-2</v>
      </c>
      <c r="CY98">
        <f>AB98</f>
        <v>568.72</v>
      </c>
      <c r="CZ98">
        <f>AF98</f>
        <v>477.92</v>
      </c>
      <c r="DA98">
        <f>AJ98</f>
        <v>1.19</v>
      </c>
      <c r="DB98">
        <f t="shared" si="41"/>
        <v>97.5</v>
      </c>
      <c r="DC98">
        <f t="shared" si="42"/>
        <v>100.536</v>
      </c>
      <c r="DD98" t="s">
        <v>3</v>
      </c>
      <c r="DE98" t="s">
        <v>3</v>
      </c>
      <c r="DF98">
        <f t="shared" si="43"/>
        <v>0</v>
      </c>
      <c r="DG98">
        <f>ROUND(ROUND(AF98*AJ98,2)*CX98,2)</f>
        <v>23.2</v>
      </c>
      <c r="DH98">
        <f t="shared" si="44"/>
        <v>20.11</v>
      </c>
      <c r="DI98">
        <f t="shared" si="45"/>
        <v>0</v>
      </c>
      <c r="DJ98">
        <f>DG98+DH98</f>
        <v>43.31</v>
      </c>
      <c r="DK98">
        <v>0</v>
      </c>
      <c r="DL98" t="s">
        <v>403</v>
      </c>
      <c r="DM98">
        <v>4</v>
      </c>
      <c r="DN98" t="s">
        <v>387</v>
      </c>
      <c r="DO98">
        <v>1</v>
      </c>
    </row>
    <row r="99" spans="1:119" x14ac:dyDescent="0.2">
      <c r="A99">
        <f>ROW(Source!A261)</f>
        <v>261</v>
      </c>
      <c r="B99">
        <v>61975248</v>
      </c>
      <c r="C99">
        <v>61976061</v>
      </c>
      <c r="D99">
        <v>52363100</v>
      </c>
      <c r="E99">
        <v>1</v>
      </c>
      <c r="F99">
        <v>1</v>
      </c>
      <c r="G99">
        <v>1</v>
      </c>
      <c r="H99">
        <v>2</v>
      </c>
      <c r="I99" t="s">
        <v>464</v>
      </c>
      <c r="J99" t="s">
        <v>465</v>
      </c>
      <c r="K99" t="s">
        <v>466</v>
      </c>
      <c r="L99">
        <v>1368</v>
      </c>
      <c r="N99">
        <v>1011</v>
      </c>
      <c r="O99" t="s">
        <v>395</v>
      </c>
      <c r="P99" t="s">
        <v>395</v>
      </c>
      <c r="Q99">
        <v>1</v>
      </c>
      <c r="W99">
        <v>0</v>
      </c>
      <c r="X99">
        <v>-334821386</v>
      </c>
      <c r="Y99">
        <f t="shared" si="40"/>
        <v>1.8119999999999998</v>
      </c>
      <c r="AA99">
        <v>0</v>
      </c>
      <c r="AB99">
        <v>26.38</v>
      </c>
      <c r="AC99">
        <v>0</v>
      </c>
      <c r="AD99">
        <v>0</v>
      </c>
      <c r="AE99">
        <v>0</v>
      </c>
      <c r="AF99">
        <v>26.38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1.51</v>
      </c>
      <c r="AU99" t="s">
        <v>22</v>
      </c>
      <c r="AV99">
        <v>1</v>
      </c>
      <c r="AW99">
        <v>2</v>
      </c>
      <c r="AX99">
        <v>61976074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39.833799999999997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47.800559999999997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f>ROUND(Y99*Source!I261*DO99,7)</f>
        <v>0</v>
      </c>
      <c r="CX99">
        <f>ROUND(Y99*Source!I261,7)</f>
        <v>0.3624</v>
      </c>
      <c r="CY99">
        <f>AB99</f>
        <v>26.38</v>
      </c>
      <c r="CZ99">
        <f>AF99</f>
        <v>26.38</v>
      </c>
      <c r="DA99">
        <f>AJ99</f>
        <v>1</v>
      </c>
      <c r="DB99">
        <f t="shared" si="41"/>
        <v>47.795999999999999</v>
      </c>
      <c r="DC99">
        <f t="shared" si="42"/>
        <v>0</v>
      </c>
      <c r="DD99" t="s">
        <v>3</v>
      </c>
      <c r="DE99" t="s">
        <v>3</v>
      </c>
      <c r="DF99">
        <f t="shared" si="43"/>
        <v>0</v>
      </c>
      <c r="DG99">
        <f t="shared" ref="DG99:DG105" si="46">ROUND(ROUND(AF99,2)*CX99,2)</f>
        <v>9.56</v>
      </c>
      <c r="DH99">
        <f t="shared" si="44"/>
        <v>0</v>
      </c>
      <c r="DI99">
        <f t="shared" si="45"/>
        <v>0</v>
      </c>
      <c r="DJ99">
        <f>DG99+DH99</f>
        <v>9.56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ROW(Source!A261)</f>
        <v>261</v>
      </c>
      <c r="B100">
        <v>61975248</v>
      </c>
      <c r="C100">
        <v>61976061</v>
      </c>
      <c r="D100">
        <v>52309856</v>
      </c>
      <c r="E100">
        <v>1</v>
      </c>
      <c r="F100">
        <v>1</v>
      </c>
      <c r="G100">
        <v>1</v>
      </c>
      <c r="H100">
        <v>3</v>
      </c>
      <c r="I100" t="s">
        <v>467</v>
      </c>
      <c r="J100" t="s">
        <v>468</v>
      </c>
      <c r="K100" t="s">
        <v>469</v>
      </c>
      <c r="L100">
        <v>1346</v>
      </c>
      <c r="N100">
        <v>1009</v>
      </c>
      <c r="O100" t="s">
        <v>107</v>
      </c>
      <c r="P100" t="s">
        <v>107</v>
      </c>
      <c r="Q100">
        <v>1</v>
      </c>
      <c r="W100">
        <v>0</v>
      </c>
      <c r="X100">
        <v>212334824</v>
      </c>
      <c r="Y100">
        <f>AT100</f>
        <v>0.65</v>
      </c>
      <c r="AA100">
        <v>147.85</v>
      </c>
      <c r="AB100">
        <v>0</v>
      </c>
      <c r="AC100">
        <v>0</v>
      </c>
      <c r="AD100">
        <v>0</v>
      </c>
      <c r="AE100">
        <v>155.63</v>
      </c>
      <c r="AF100">
        <v>0</v>
      </c>
      <c r="AG100">
        <v>0</v>
      </c>
      <c r="AH100">
        <v>0</v>
      </c>
      <c r="AI100">
        <v>0.95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0.65</v>
      </c>
      <c r="AU100" t="s">
        <v>3</v>
      </c>
      <c r="AV100">
        <v>0</v>
      </c>
      <c r="AW100">
        <v>2</v>
      </c>
      <c r="AX100">
        <v>61976075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101.15949999999999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101.15949999999999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1</v>
      </c>
      <c r="CV100">
        <v>0</v>
      </c>
      <c r="CW100">
        <v>0</v>
      </c>
      <c r="CX100">
        <f>ROUND(Y100*Source!I261,7)</f>
        <v>0.13</v>
      </c>
      <c r="CY100">
        <f>AA100</f>
        <v>147.85</v>
      </c>
      <c r="CZ100">
        <f>AE100</f>
        <v>155.63</v>
      </c>
      <c r="DA100">
        <f>AI100</f>
        <v>0.95</v>
      </c>
      <c r="DB100">
        <f>ROUND(ROUND(AT100*CZ100,2),6)</f>
        <v>101.16</v>
      </c>
      <c r="DC100">
        <f>ROUND(ROUND(AT100*AG100,2),6)</f>
        <v>0</v>
      </c>
      <c r="DD100" t="s">
        <v>3</v>
      </c>
      <c r="DE100" t="s">
        <v>3</v>
      </c>
      <c r="DF100">
        <f>ROUND(ROUND(AE100*AI100,2)*CX100,2)</f>
        <v>19.22</v>
      </c>
      <c r="DG100">
        <f t="shared" si="46"/>
        <v>0</v>
      </c>
      <c r="DH100">
        <f t="shared" si="44"/>
        <v>0</v>
      </c>
      <c r="DI100">
        <f t="shared" si="45"/>
        <v>0</v>
      </c>
      <c r="DJ100">
        <f>DF100</f>
        <v>19.22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ROW(Source!A261)</f>
        <v>261</v>
      </c>
      <c r="B101">
        <v>61975248</v>
      </c>
      <c r="C101">
        <v>61976061</v>
      </c>
      <c r="D101">
        <v>52328190</v>
      </c>
      <c r="E101">
        <v>1</v>
      </c>
      <c r="F101">
        <v>1</v>
      </c>
      <c r="G101">
        <v>1</v>
      </c>
      <c r="H101">
        <v>3</v>
      </c>
      <c r="I101" t="s">
        <v>470</v>
      </c>
      <c r="J101" t="s">
        <v>471</v>
      </c>
      <c r="K101" t="s">
        <v>472</v>
      </c>
      <c r="L101">
        <v>1346</v>
      </c>
      <c r="N101">
        <v>1009</v>
      </c>
      <c r="O101" t="s">
        <v>107</v>
      </c>
      <c r="P101" t="s">
        <v>107</v>
      </c>
      <c r="Q101">
        <v>1</v>
      </c>
      <c r="W101">
        <v>0</v>
      </c>
      <c r="X101">
        <v>-1754100052</v>
      </c>
      <c r="Y101">
        <f>AT101</f>
        <v>2</v>
      </c>
      <c r="AA101">
        <v>1139.45</v>
      </c>
      <c r="AB101">
        <v>0</v>
      </c>
      <c r="AC101">
        <v>0</v>
      </c>
      <c r="AD101">
        <v>0</v>
      </c>
      <c r="AE101">
        <v>911.56</v>
      </c>
      <c r="AF101">
        <v>0</v>
      </c>
      <c r="AG101">
        <v>0</v>
      </c>
      <c r="AH101">
        <v>0</v>
      </c>
      <c r="AI101">
        <v>1.25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2</v>
      </c>
      <c r="AU101" t="s">
        <v>3</v>
      </c>
      <c r="AV101">
        <v>0</v>
      </c>
      <c r="AW101">
        <v>2</v>
      </c>
      <c r="AX101">
        <v>61976076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1823.12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1823.12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v>0</v>
      </c>
      <c r="CX101">
        <f>ROUND(Y101*Source!I261,7)</f>
        <v>0.4</v>
      </c>
      <c r="CY101">
        <f>AA101</f>
        <v>1139.45</v>
      </c>
      <c r="CZ101">
        <f>AE101</f>
        <v>911.56</v>
      </c>
      <c r="DA101">
        <f>AI101</f>
        <v>1.25</v>
      </c>
      <c r="DB101">
        <f>ROUND(ROUND(AT101*CZ101,2),6)</f>
        <v>1823.12</v>
      </c>
      <c r="DC101">
        <f>ROUND(ROUND(AT101*AG101,2),6)</f>
        <v>0</v>
      </c>
      <c r="DD101" t="s">
        <v>3</v>
      </c>
      <c r="DE101" t="s">
        <v>3</v>
      </c>
      <c r="DF101">
        <f>ROUND(ROUND(AE101*AI101,2)*CX101,2)</f>
        <v>455.78</v>
      </c>
      <c r="DG101">
        <f t="shared" si="46"/>
        <v>0</v>
      </c>
      <c r="DH101">
        <f t="shared" si="44"/>
        <v>0</v>
      </c>
      <c r="DI101">
        <f t="shared" si="45"/>
        <v>0</v>
      </c>
      <c r="DJ101">
        <f>DF101</f>
        <v>455.78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ROW(Source!A261)</f>
        <v>261</v>
      </c>
      <c r="B102">
        <v>61975248</v>
      </c>
      <c r="C102">
        <v>61976061</v>
      </c>
      <c r="D102">
        <v>52243259</v>
      </c>
      <c r="E102">
        <v>114</v>
      </c>
      <c r="F102">
        <v>1</v>
      </c>
      <c r="G102">
        <v>1</v>
      </c>
      <c r="H102">
        <v>3</v>
      </c>
      <c r="I102" t="s">
        <v>254</v>
      </c>
      <c r="J102" t="s">
        <v>3</v>
      </c>
      <c r="K102" t="s">
        <v>255</v>
      </c>
      <c r="L102">
        <v>3277935</v>
      </c>
      <c r="N102">
        <v>1013</v>
      </c>
      <c r="O102" t="s">
        <v>256</v>
      </c>
      <c r="P102" t="s">
        <v>256</v>
      </c>
      <c r="Q102">
        <v>1</v>
      </c>
      <c r="W102">
        <v>0</v>
      </c>
      <c r="X102">
        <v>274903907</v>
      </c>
      <c r="Y102">
        <f>AT102</f>
        <v>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2</v>
      </c>
      <c r="AU102" t="s">
        <v>3</v>
      </c>
      <c r="AV102">
        <v>0</v>
      </c>
      <c r="AW102">
        <v>2</v>
      </c>
      <c r="AX102">
        <v>61976077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ROUND(Y102*Source!I261,7)</f>
        <v>0.4</v>
      </c>
      <c r="CY102">
        <f>AA102</f>
        <v>0</v>
      </c>
      <c r="CZ102">
        <f>AE102</f>
        <v>0</v>
      </c>
      <c r="DA102">
        <f>AI102</f>
        <v>1</v>
      </c>
      <c r="DB102">
        <f>ROUND(ROUND(AT102*CZ102,2),6)</f>
        <v>0</v>
      </c>
      <c r="DC102">
        <f>ROUND(ROUND(AT102*AG102,2),6)</f>
        <v>0</v>
      </c>
      <c r="DD102" t="s">
        <v>3</v>
      </c>
      <c r="DE102" t="s">
        <v>3</v>
      </c>
      <c r="DF102">
        <f t="shared" ref="DF102:DF107" si="47">ROUND(ROUND(AE102,2)*CX102,2)</f>
        <v>0</v>
      </c>
      <c r="DG102">
        <f t="shared" si="46"/>
        <v>0</v>
      </c>
      <c r="DH102">
        <f t="shared" si="44"/>
        <v>0</v>
      </c>
      <c r="DI102">
        <f t="shared" si="45"/>
        <v>0</v>
      </c>
      <c r="DJ102">
        <f>DF102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ROW(Source!A264)</f>
        <v>264</v>
      </c>
      <c r="B103">
        <v>61975248</v>
      </c>
      <c r="C103">
        <v>61976080</v>
      </c>
      <c r="D103">
        <v>52237392</v>
      </c>
      <c r="E103">
        <v>114</v>
      </c>
      <c r="F103">
        <v>1</v>
      </c>
      <c r="G103">
        <v>1</v>
      </c>
      <c r="H103">
        <v>1</v>
      </c>
      <c r="I103" t="s">
        <v>462</v>
      </c>
      <c r="J103" t="s">
        <v>3</v>
      </c>
      <c r="K103" t="s">
        <v>463</v>
      </c>
      <c r="L103">
        <v>1191</v>
      </c>
      <c r="N103">
        <v>1013</v>
      </c>
      <c r="O103" t="s">
        <v>387</v>
      </c>
      <c r="P103" t="s">
        <v>387</v>
      </c>
      <c r="Q103">
        <v>1</v>
      </c>
      <c r="W103">
        <v>0</v>
      </c>
      <c r="X103">
        <v>44848675</v>
      </c>
      <c r="Y103">
        <f>(AT103*ROUND(1.2,7))</f>
        <v>21</v>
      </c>
      <c r="AA103">
        <v>0</v>
      </c>
      <c r="AB103">
        <v>0</v>
      </c>
      <c r="AC103">
        <v>0</v>
      </c>
      <c r="AD103">
        <v>481.78</v>
      </c>
      <c r="AE103">
        <v>0</v>
      </c>
      <c r="AF103">
        <v>0</v>
      </c>
      <c r="AG103">
        <v>0</v>
      </c>
      <c r="AH103">
        <v>481.78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17.5</v>
      </c>
      <c r="AU103" t="s">
        <v>22</v>
      </c>
      <c r="AV103">
        <v>1</v>
      </c>
      <c r="AW103">
        <v>2</v>
      </c>
      <c r="AX103">
        <v>61976090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8431.15</v>
      </c>
      <c r="BN103">
        <v>17.5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10117.379999999999</v>
      </c>
      <c r="BU103">
        <v>21</v>
      </c>
      <c r="BV103">
        <v>0</v>
      </c>
      <c r="BW103">
        <v>1</v>
      </c>
      <c r="CU103">
        <f>ROUND(AT103*Source!I264*AH103*AL103,2)</f>
        <v>1433.3</v>
      </c>
      <c r="CV103">
        <f>ROUND(Y103*Source!I264,7)</f>
        <v>3.57</v>
      </c>
      <c r="CW103">
        <v>0</v>
      </c>
      <c r="CX103">
        <f>ROUND(Y103*Source!I264,7)</f>
        <v>3.57</v>
      </c>
      <c r="CY103">
        <f>AD103</f>
        <v>481.78</v>
      </c>
      <c r="CZ103">
        <f>AH103</f>
        <v>481.78</v>
      </c>
      <c r="DA103">
        <f>AL103</f>
        <v>1</v>
      </c>
      <c r="DB103">
        <f>ROUND((ROUND(AT103*CZ103,2)*ROUND(1.2,7)),6)</f>
        <v>10117.379999999999</v>
      </c>
      <c r="DC103">
        <f>ROUND((ROUND(AT103*AG103,2)*ROUND(1.2,7)),6)</f>
        <v>0</v>
      </c>
      <c r="DD103" t="s">
        <v>3</v>
      </c>
      <c r="DE103" t="s">
        <v>3</v>
      </c>
      <c r="DF103">
        <f t="shared" si="47"/>
        <v>0</v>
      </c>
      <c r="DG103">
        <f t="shared" si="46"/>
        <v>0</v>
      </c>
      <c r="DH103">
        <f t="shared" si="44"/>
        <v>0</v>
      </c>
      <c r="DI103">
        <f t="shared" si="45"/>
        <v>1719.95</v>
      </c>
      <c r="DJ103">
        <f>DI103</f>
        <v>1719.95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ROW(Source!A264)</f>
        <v>264</v>
      </c>
      <c r="B104">
        <v>61975248</v>
      </c>
      <c r="C104">
        <v>61976080</v>
      </c>
      <c r="D104">
        <v>52237569</v>
      </c>
      <c r="E104">
        <v>114</v>
      </c>
      <c r="F104">
        <v>1</v>
      </c>
      <c r="G104">
        <v>1</v>
      </c>
      <c r="H104">
        <v>1</v>
      </c>
      <c r="I104" t="s">
        <v>390</v>
      </c>
      <c r="J104" t="s">
        <v>3</v>
      </c>
      <c r="K104" t="s">
        <v>391</v>
      </c>
      <c r="L104">
        <v>1191</v>
      </c>
      <c r="N104">
        <v>1013</v>
      </c>
      <c r="O104" t="s">
        <v>387</v>
      </c>
      <c r="P104" t="s">
        <v>387</v>
      </c>
      <c r="Q104">
        <v>1</v>
      </c>
      <c r="W104">
        <v>0</v>
      </c>
      <c r="X104">
        <v>-1417349443</v>
      </c>
      <c r="Y104">
        <f>(AT104*ROUND(1.2,7))</f>
        <v>0.24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0.2</v>
      </c>
      <c r="AU104" t="s">
        <v>22</v>
      </c>
      <c r="AV104">
        <v>2</v>
      </c>
      <c r="AW104">
        <v>2</v>
      </c>
      <c r="AX104">
        <v>61976091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ROUND(Y104*Source!I264,7)</f>
        <v>4.0800000000000003E-2</v>
      </c>
      <c r="CY104">
        <f>AD104</f>
        <v>0</v>
      </c>
      <c r="CZ104">
        <f>AH104</f>
        <v>0</v>
      </c>
      <c r="DA104">
        <f>AL104</f>
        <v>1</v>
      </c>
      <c r="DB104">
        <f>ROUND((ROUND(AT104*CZ104,2)*ROUND(1.2,7)),6)</f>
        <v>0</v>
      </c>
      <c r="DC104">
        <f>ROUND((ROUND(AT104*AG104,2)*ROUND(1.2,7)),6)</f>
        <v>0</v>
      </c>
      <c r="DD104" t="s">
        <v>3</v>
      </c>
      <c r="DE104" t="s">
        <v>3</v>
      </c>
      <c r="DF104">
        <f t="shared" si="47"/>
        <v>0</v>
      </c>
      <c r="DG104">
        <f t="shared" si="46"/>
        <v>0</v>
      </c>
      <c r="DH104">
        <f t="shared" si="44"/>
        <v>0</v>
      </c>
      <c r="DI104">
        <f t="shared" si="45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ROW(Source!A264)</f>
        <v>264</v>
      </c>
      <c r="B105">
        <v>61975248</v>
      </c>
      <c r="C105">
        <v>61976080</v>
      </c>
      <c r="D105">
        <v>52362014</v>
      </c>
      <c r="E105">
        <v>1</v>
      </c>
      <c r="F105">
        <v>1</v>
      </c>
      <c r="G105">
        <v>1</v>
      </c>
      <c r="H105">
        <v>2</v>
      </c>
      <c r="I105" t="s">
        <v>392</v>
      </c>
      <c r="J105" t="s">
        <v>393</v>
      </c>
      <c r="K105" t="s">
        <v>394</v>
      </c>
      <c r="L105">
        <v>1368</v>
      </c>
      <c r="N105">
        <v>1011</v>
      </c>
      <c r="O105" t="s">
        <v>395</v>
      </c>
      <c r="P105" t="s">
        <v>395</v>
      </c>
      <c r="Q105">
        <v>1</v>
      </c>
      <c r="W105">
        <v>0</v>
      </c>
      <c r="X105">
        <v>-468861091</v>
      </c>
      <c r="Y105">
        <f>(AT105*ROUND(1.2,7))</f>
        <v>0.12</v>
      </c>
      <c r="AA105">
        <v>0</v>
      </c>
      <c r="AB105">
        <v>1535.56</v>
      </c>
      <c r="AC105">
        <v>661.99</v>
      </c>
      <c r="AD105">
        <v>0</v>
      </c>
      <c r="AE105">
        <v>0</v>
      </c>
      <c r="AF105">
        <v>1535.56</v>
      </c>
      <c r="AG105">
        <v>661.99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0.1</v>
      </c>
      <c r="AU105" t="s">
        <v>22</v>
      </c>
      <c r="AV105">
        <v>1</v>
      </c>
      <c r="AW105">
        <v>2</v>
      </c>
      <c r="AX105">
        <v>61976092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153.55600000000001</v>
      </c>
      <c r="BL105">
        <v>66.198999999999998</v>
      </c>
      <c r="BM105">
        <v>0</v>
      </c>
      <c r="BN105">
        <v>0</v>
      </c>
      <c r="BO105">
        <v>0.1</v>
      </c>
      <c r="BP105">
        <v>1</v>
      </c>
      <c r="BQ105">
        <v>0</v>
      </c>
      <c r="BR105">
        <v>184.26719999999997</v>
      </c>
      <c r="BS105">
        <v>79.438800000000001</v>
      </c>
      <c r="BT105">
        <v>0</v>
      </c>
      <c r="BU105">
        <v>0</v>
      </c>
      <c r="BV105">
        <v>0.12</v>
      </c>
      <c r="BW105">
        <v>1</v>
      </c>
      <c r="CV105">
        <v>0</v>
      </c>
      <c r="CW105">
        <f>ROUND(Y105*Source!I264*DO105,7)</f>
        <v>2.0400000000000001E-2</v>
      </c>
      <c r="CX105">
        <f>ROUND(Y105*Source!I264,7)</f>
        <v>2.0400000000000001E-2</v>
      </c>
      <c r="CY105">
        <f>AB105</f>
        <v>1535.56</v>
      </c>
      <c r="CZ105">
        <f>AF105</f>
        <v>1535.56</v>
      </c>
      <c r="DA105">
        <f>AJ105</f>
        <v>1</v>
      </c>
      <c r="DB105">
        <f>ROUND((ROUND(AT105*CZ105,2)*ROUND(1.2,7)),6)</f>
        <v>184.27199999999999</v>
      </c>
      <c r="DC105">
        <f>ROUND((ROUND(AT105*AG105,2)*ROUND(1.2,7)),6)</f>
        <v>79.44</v>
      </c>
      <c r="DD105" t="s">
        <v>3</v>
      </c>
      <c r="DE105" t="s">
        <v>3</v>
      </c>
      <c r="DF105">
        <f t="shared" si="47"/>
        <v>0</v>
      </c>
      <c r="DG105">
        <f t="shared" si="46"/>
        <v>31.33</v>
      </c>
      <c r="DH105">
        <f t="shared" si="44"/>
        <v>13.5</v>
      </c>
      <c r="DI105">
        <f t="shared" si="45"/>
        <v>0</v>
      </c>
      <c r="DJ105">
        <f>DG105+DH105</f>
        <v>44.83</v>
      </c>
      <c r="DK105">
        <v>1</v>
      </c>
      <c r="DL105" t="s">
        <v>396</v>
      </c>
      <c r="DM105">
        <v>6</v>
      </c>
      <c r="DN105" t="s">
        <v>387</v>
      </c>
      <c r="DO105">
        <v>1</v>
      </c>
    </row>
    <row r="106" spans="1:119" x14ac:dyDescent="0.2">
      <c r="A106">
        <f>ROW(Source!A264)</f>
        <v>264</v>
      </c>
      <c r="B106">
        <v>61975248</v>
      </c>
      <c r="C106">
        <v>61976080</v>
      </c>
      <c r="D106">
        <v>52362905</v>
      </c>
      <c r="E106">
        <v>1</v>
      </c>
      <c r="F106">
        <v>1</v>
      </c>
      <c r="G106">
        <v>1</v>
      </c>
      <c r="H106">
        <v>2</v>
      </c>
      <c r="I106" t="s">
        <v>410</v>
      </c>
      <c r="J106" t="s">
        <v>411</v>
      </c>
      <c r="K106" t="s">
        <v>412</v>
      </c>
      <c r="L106">
        <v>1368</v>
      </c>
      <c r="N106">
        <v>1011</v>
      </c>
      <c r="O106" t="s">
        <v>395</v>
      </c>
      <c r="P106" t="s">
        <v>395</v>
      </c>
      <c r="Q106">
        <v>1</v>
      </c>
      <c r="W106">
        <v>0</v>
      </c>
      <c r="X106">
        <v>-1152394969</v>
      </c>
      <c r="Y106">
        <f>(AT106*ROUND(1.2,7))</f>
        <v>0.12</v>
      </c>
      <c r="AA106">
        <v>0</v>
      </c>
      <c r="AB106">
        <v>568.72</v>
      </c>
      <c r="AC106">
        <v>492.81</v>
      </c>
      <c r="AD106">
        <v>0</v>
      </c>
      <c r="AE106">
        <v>0</v>
      </c>
      <c r="AF106">
        <v>477.92</v>
      </c>
      <c r="AG106">
        <v>492.81</v>
      </c>
      <c r="AH106">
        <v>0</v>
      </c>
      <c r="AI106">
        <v>1</v>
      </c>
      <c r="AJ106">
        <v>1.19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0.1</v>
      </c>
      <c r="AU106" t="s">
        <v>22</v>
      </c>
      <c r="AV106">
        <v>1</v>
      </c>
      <c r="AW106">
        <v>2</v>
      </c>
      <c r="AX106">
        <v>61976093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47.792000000000002</v>
      </c>
      <c r="BL106">
        <v>49.281000000000006</v>
      </c>
      <c r="BM106">
        <v>0</v>
      </c>
      <c r="BN106">
        <v>0</v>
      </c>
      <c r="BO106">
        <v>0.1</v>
      </c>
      <c r="BP106">
        <v>1</v>
      </c>
      <c r="BQ106">
        <v>0</v>
      </c>
      <c r="BR106">
        <v>57.3504</v>
      </c>
      <c r="BS106">
        <v>59.1372</v>
      </c>
      <c r="BT106">
        <v>0</v>
      </c>
      <c r="BU106">
        <v>0</v>
      </c>
      <c r="BV106">
        <v>0.12</v>
      </c>
      <c r="BW106">
        <v>1</v>
      </c>
      <c r="CV106">
        <v>0</v>
      </c>
      <c r="CW106">
        <f>ROUND(Y106*Source!I264*DO106,7)</f>
        <v>2.0400000000000001E-2</v>
      </c>
      <c r="CX106">
        <f>ROUND(Y106*Source!I264,7)</f>
        <v>2.0400000000000001E-2</v>
      </c>
      <c r="CY106">
        <f>AB106</f>
        <v>568.72</v>
      </c>
      <c r="CZ106">
        <f>AF106</f>
        <v>477.92</v>
      </c>
      <c r="DA106">
        <f>AJ106</f>
        <v>1.19</v>
      </c>
      <c r="DB106">
        <f>ROUND((ROUND(AT106*CZ106,2)*ROUND(1.2,7)),6)</f>
        <v>57.347999999999999</v>
      </c>
      <c r="DC106">
        <f>ROUND((ROUND(AT106*AG106,2)*ROUND(1.2,7)),6)</f>
        <v>59.136000000000003</v>
      </c>
      <c r="DD106" t="s">
        <v>3</v>
      </c>
      <c r="DE106" t="s">
        <v>3</v>
      </c>
      <c r="DF106">
        <f t="shared" si="47"/>
        <v>0</v>
      </c>
      <c r="DG106">
        <f>ROUND(ROUND(AF106*AJ106,2)*CX106,2)</f>
        <v>11.6</v>
      </c>
      <c r="DH106">
        <f t="shared" si="44"/>
        <v>10.050000000000001</v>
      </c>
      <c r="DI106">
        <f t="shared" si="45"/>
        <v>0</v>
      </c>
      <c r="DJ106">
        <f>DG106+DH106</f>
        <v>21.65</v>
      </c>
      <c r="DK106">
        <v>0</v>
      </c>
      <c r="DL106" t="s">
        <v>403</v>
      </c>
      <c r="DM106">
        <v>4</v>
      </c>
      <c r="DN106" t="s">
        <v>387</v>
      </c>
      <c r="DO106">
        <v>1</v>
      </c>
    </row>
    <row r="107" spans="1:119" x14ac:dyDescent="0.2">
      <c r="A107">
        <f>ROW(Source!A264)</f>
        <v>264</v>
      </c>
      <c r="B107">
        <v>61975248</v>
      </c>
      <c r="C107">
        <v>61976080</v>
      </c>
      <c r="D107">
        <v>52363100</v>
      </c>
      <c r="E107">
        <v>1</v>
      </c>
      <c r="F107">
        <v>1</v>
      </c>
      <c r="G107">
        <v>1</v>
      </c>
      <c r="H107">
        <v>2</v>
      </c>
      <c r="I107" t="s">
        <v>464</v>
      </c>
      <c r="J107" t="s">
        <v>465</v>
      </c>
      <c r="K107" t="s">
        <v>466</v>
      </c>
      <c r="L107">
        <v>1368</v>
      </c>
      <c r="N107">
        <v>1011</v>
      </c>
      <c r="O107" t="s">
        <v>395</v>
      </c>
      <c r="P107" t="s">
        <v>395</v>
      </c>
      <c r="Q107">
        <v>1</v>
      </c>
      <c r="W107">
        <v>0</v>
      </c>
      <c r="X107">
        <v>-334821386</v>
      </c>
      <c r="Y107">
        <f>(AT107*ROUND(1.2,7))</f>
        <v>3.48</v>
      </c>
      <c r="AA107">
        <v>0</v>
      </c>
      <c r="AB107">
        <v>26.38</v>
      </c>
      <c r="AC107">
        <v>0</v>
      </c>
      <c r="AD107">
        <v>0</v>
      </c>
      <c r="AE107">
        <v>0</v>
      </c>
      <c r="AF107">
        <v>26.38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2.9</v>
      </c>
      <c r="AU107" t="s">
        <v>22</v>
      </c>
      <c r="AV107">
        <v>1</v>
      </c>
      <c r="AW107">
        <v>2</v>
      </c>
      <c r="AX107">
        <v>61976094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76.501999999999995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0</v>
      </c>
      <c r="BR107">
        <v>91.802399999999992</v>
      </c>
      <c r="BS107">
        <v>0</v>
      </c>
      <c r="BT107">
        <v>0</v>
      </c>
      <c r="BU107">
        <v>0</v>
      </c>
      <c r="BV107">
        <v>0</v>
      </c>
      <c r="BW107">
        <v>1</v>
      </c>
      <c r="CV107">
        <v>0</v>
      </c>
      <c r="CW107">
        <f>ROUND(Y107*Source!I264*DO107,7)</f>
        <v>0</v>
      </c>
      <c r="CX107">
        <f>ROUND(Y107*Source!I264,7)</f>
        <v>0.59160000000000001</v>
      </c>
      <c r="CY107">
        <f>AB107</f>
        <v>26.38</v>
      </c>
      <c r="CZ107">
        <f>AF107</f>
        <v>26.38</v>
      </c>
      <c r="DA107">
        <f>AJ107</f>
        <v>1</v>
      </c>
      <c r="DB107">
        <f>ROUND((ROUND(AT107*CZ107,2)*ROUND(1.2,7)),6)</f>
        <v>91.8</v>
      </c>
      <c r="DC107">
        <f>ROUND((ROUND(AT107*AG107,2)*ROUND(1.2,7)),6)</f>
        <v>0</v>
      </c>
      <c r="DD107" t="s">
        <v>3</v>
      </c>
      <c r="DE107" t="s">
        <v>3</v>
      </c>
      <c r="DF107">
        <f t="shared" si="47"/>
        <v>0</v>
      </c>
      <c r="DG107">
        <f t="shared" ref="DG107:DG120" si="48">ROUND(ROUND(AF107,2)*CX107,2)</f>
        <v>15.61</v>
      </c>
      <c r="DH107">
        <f t="shared" si="44"/>
        <v>0</v>
      </c>
      <c r="DI107">
        <f t="shared" si="45"/>
        <v>0</v>
      </c>
      <c r="DJ107">
        <f>DG107+DH107</f>
        <v>15.61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ROW(Source!A264)</f>
        <v>264</v>
      </c>
      <c r="B108">
        <v>61975248</v>
      </c>
      <c r="C108">
        <v>61976080</v>
      </c>
      <c r="D108">
        <v>52309856</v>
      </c>
      <c r="E108">
        <v>1</v>
      </c>
      <c r="F108">
        <v>1</v>
      </c>
      <c r="G108">
        <v>1</v>
      </c>
      <c r="H108">
        <v>3</v>
      </c>
      <c r="I108" t="s">
        <v>467</v>
      </c>
      <c r="J108" t="s">
        <v>468</v>
      </c>
      <c r="K108" t="s">
        <v>469</v>
      </c>
      <c r="L108">
        <v>1346</v>
      </c>
      <c r="N108">
        <v>1009</v>
      </c>
      <c r="O108" t="s">
        <v>107</v>
      </c>
      <c r="P108" t="s">
        <v>107</v>
      </c>
      <c r="Q108">
        <v>1</v>
      </c>
      <c r="W108">
        <v>0</v>
      </c>
      <c r="X108">
        <v>212334824</v>
      </c>
      <c r="Y108">
        <f>AT108</f>
        <v>0.9</v>
      </c>
      <c r="AA108">
        <v>147.85</v>
      </c>
      <c r="AB108">
        <v>0</v>
      </c>
      <c r="AC108">
        <v>0</v>
      </c>
      <c r="AD108">
        <v>0</v>
      </c>
      <c r="AE108">
        <v>155.63</v>
      </c>
      <c r="AF108">
        <v>0</v>
      </c>
      <c r="AG108">
        <v>0</v>
      </c>
      <c r="AH108">
        <v>0</v>
      </c>
      <c r="AI108">
        <v>0.95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0.9</v>
      </c>
      <c r="AU108" t="s">
        <v>3</v>
      </c>
      <c r="AV108">
        <v>0</v>
      </c>
      <c r="AW108">
        <v>2</v>
      </c>
      <c r="AX108">
        <v>61976095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140.06700000000001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140.06700000000001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v>0</v>
      </c>
      <c r="CX108">
        <f>ROUND(Y108*Source!I264,7)</f>
        <v>0.153</v>
      </c>
      <c r="CY108">
        <f>AA108</f>
        <v>147.85</v>
      </c>
      <c r="CZ108">
        <f>AE108</f>
        <v>155.63</v>
      </c>
      <c r="DA108">
        <f>AI108</f>
        <v>0.95</v>
      </c>
      <c r="DB108">
        <f>ROUND(ROUND(AT108*CZ108,2),6)</f>
        <v>140.07</v>
      </c>
      <c r="DC108">
        <f>ROUND(ROUND(AT108*AG108,2),6)</f>
        <v>0</v>
      </c>
      <c r="DD108" t="s">
        <v>3</v>
      </c>
      <c r="DE108" t="s">
        <v>3</v>
      </c>
      <c r="DF108">
        <f>ROUND(ROUND(AE108*AI108,2)*CX108,2)</f>
        <v>22.62</v>
      </c>
      <c r="DG108">
        <f t="shared" si="48"/>
        <v>0</v>
      </c>
      <c r="DH108">
        <f t="shared" si="44"/>
        <v>0</v>
      </c>
      <c r="DI108">
        <f t="shared" si="45"/>
        <v>0</v>
      </c>
      <c r="DJ108">
        <f>DF108</f>
        <v>22.62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ROW(Source!A264)</f>
        <v>264</v>
      </c>
      <c r="B109">
        <v>61975248</v>
      </c>
      <c r="C109">
        <v>61976080</v>
      </c>
      <c r="D109">
        <v>52318377</v>
      </c>
      <c r="E109">
        <v>1</v>
      </c>
      <c r="F109">
        <v>1</v>
      </c>
      <c r="G109">
        <v>1</v>
      </c>
      <c r="H109">
        <v>3</v>
      </c>
      <c r="I109" t="s">
        <v>268</v>
      </c>
      <c r="J109" t="s">
        <v>270</v>
      </c>
      <c r="K109" t="s">
        <v>269</v>
      </c>
      <c r="L109">
        <v>1348</v>
      </c>
      <c r="N109">
        <v>1009</v>
      </c>
      <c r="O109" t="s">
        <v>113</v>
      </c>
      <c r="P109" t="s">
        <v>113</v>
      </c>
      <c r="Q109">
        <v>1000</v>
      </c>
      <c r="W109">
        <v>0</v>
      </c>
      <c r="X109">
        <v>1907690443</v>
      </c>
      <c r="Y109">
        <f>AT109</f>
        <v>4.0000000000000001E-3</v>
      </c>
      <c r="AA109">
        <v>61555.34</v>
      </c>
      <c r="AB109">
        <v>0</v>
      </c>
      <c r="AC109">
        <v>0</v>
      </c>
      <c r="AD109">
        <v>0</v>
      </c>
      <c r="AE109">
        <v>61555.34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4.0000000000000001E-3</v>
      </c>
      <c r="AU109" t="s">
        <v>3</v>
      </c>
      <c r="AV109">
        <v>0</v>
      </c>
      <c r="AW109">
        <v>2</v>
      </c>
      <c r="AX109">
        <v>61976096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246.22136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246.22136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v>0</v>
      </c>
      <c r="CX109">
        <f>ROUND(Y109*Source!I264,7)</f>
        <v>6.8000000000000005E-4</v>
      </c>
      <c r="CY109">
        <f>AA109</f>
        <v>61555.34</v>
      </c>
      <c r="CZ109">
        <f>AE109</f>
        <v>61555.34</v>
      </c>
      <c r="DA109">
        <f>AI109</f>
        <v>1</v>
      </c>
      <c r="DB109">
        <f>ROUND(ROUND(AT109*CZ109,2),6)</f>
        <v>246.22</v>
      </c>
      <c r="DC109">
        <f>ROUND(ROUND(AT109*AG109,2),6)</f>
        <v>0</v>
      </c>
      <c r="DD109" t="s">
        <v>3</v>
      </c>
      <c r="DE109" t="s">
        <v>3</v>
      </c>
      <c r="DF109">
        <f>ROUND(ROUND(AE109,2)*CX109,2)</f>
        <v>41.86</v>
      </c>
      <c r="DG109">
        <f t="shared" si="48"/>
        <v>0</v>
      </c>
      <c r="DH109">
        <f t="shared" si="44"/>
        <v>0</v>
      </c>
      <c r="DI109">
        <f t="shared" si="45"/>
        <v>0</v>
      </c>
      <c r="DJ109">
        <f>DF109</f>
        <v>41.86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ROW(Source!A264)</f>
        <v>264</v>
      </c>
      <c r="B110">
        <v>61975248</v>
      </c>
      <c r="C110">
        <v>61976080</v>
      </c>
      <c r="D110">
        <v>52328190</v>
      </c>
      <c r="E110">
        <v>1</v>
      </c>
      <c r="F110">
        <v>1</v>
      </c>
      <c r="G110">
        <v>1</v>
      </c>
      <c r="H110">
        <v>3</v>
      </c>
      <c r="I110" t="s">
        <v>470</v>
      </c>
      <c r="J110" t="s">
        <v>471</v>
      </c>
      <c r="K110" t="s">
        <v>472</v>
      </c>
      <c r="L110">
        <v>1346</v>
      </c>
      <c r="N110">
        <v>1009</v>
      </c>
      <c r="O110" t="s">
        <v>107</v>
      </c>
      <c r="P110" t="s">
        <v>107</v>
      </c>
      <c r="Q110">
        <v>1</v>
      </c>
      <c r="W110">
        <v>0</v>
      </c>
      <c r="X110">
        <v>-1754100052</v>
      </c>
      <c r="Y110">
        <f>AT110</f>
        <v>2</v>
      </c>
      <c r="AA110">
        <v>1139.45</v>
      </c>
      <c r="AB110">
        <v>0</v>
      </c>
      <c r="AC110">
        <v>0</v>
      </c>
      <c r="AD110">
        <v>0</v>
      </c>
      <c r="AE110">
        <v>911.56</v>
      </c>
      <c r="AF110">
        <v>0</v>
      </c>
      <c r="AG110">
        <v>0</v>
      </c>
      <c r="AH110">
        <v>0</v>
      </c>
      <c r="AI110">
        <v>1.25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2</v>
      </c>
      <c r="AU110" t="s">
        <v>3</v>
      </c>
      <c r="AV110">
        <v>0</v>
      </c>
      <c r="AW110">
        <v>2</v>
      </c>
      <c r="AX110">
        <v>61976097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1823.12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1823.12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1</v>
      </c>
      <c r="CV110">
        <v>0</v>
      </c>
      <c r="CW110">
        <v>0</v>
      </c>
      <c r="CX110">
        <f>ROUND(Y110*Source!I264,7)</f>
        <v>0.34</v>
      </c>
      <c r="CY110">
        <f>AA110</f>
        <v>1139.45</v>
      </c>
      <c r="CZ110">
        <f>AE110</f>
        <v>911.56</v>
      </c>
      <c r="DA110">
        <f>AI110</f>
        <v>1.25</v>
      </c>
      <c r="DB110">
        <f>ROUND(ROUND(AT110*CZ110,2),6)</f>
        <v>1823.12</v>
      </c>
      <c r="DC110">
        <f>ROUND(ROUND(AT110*AG110,2),6)</f>
        <v>0</v>
      </c>
      <c r="DD110" t="s">
        <v>3</v>
      </c>
      <c r="DE110" t="s">
        <v>3</v>
      </c>
      <c r="DF110">
        <f>ROUND(ROUND(AE110*AI110,2)*CX110,2)</f>
        <v>387.41</v>
      </c>
      <c r="DG110">
        <f t="shared" si="48"/>
        <v>0</v>
      </c>
      <c r="DH110">
        <f t="shared" si="44"/>
        <v>0</v>
      </c>
      <c r="DI110">
        <f t="shared" si="45"/>
        <v>0</v>
      </c>
      <c r="DJ110">
        <f>DF110</f>
        <v>387.41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ROW(Source!A264)</f>
        <v>264</v>
      </c>
      <c r="B111">
        <v>61975248</v>
      </c>
      <c r="C111">
        <v>61976080</v>
      </c>
      <c r="D111">
        <v>52243259</v>
      </c>
      <c r="E111">
        <v>114</v>
      </c>
      <c r="F111">
        <v>1</v>
      </c>
      <c r="G111">
        <v>1</v>
      </c>
      <c r="H111">
        <v>3</v>
      </c>
      <c r="I111" t="s">
        <v>254</v>
      </c>
      <c r="J111" t="s">
        <v>3</v>
      </c>
      <c r="K111" t="s">
        <v>255</v>
      </c>
      <c r="L111">
        <v>3277935</v>
      </c>
      <c r="N111">
        <v>1013</v>
      </c>
      <c r="O111" t="s">
        <v>256</v>
      </c>
      <c r="P111" t="s">
        <v>256</v>
      </c>
      <c r="Q111">
        <v>1</v>
      </c>
      <c r="W111">
        <v>0</v>
      </c>
      <c r="X111">
        <v>274903907</v>
      </c>
      <c r="Y111">
        <f>AT111</f>
        <v>2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 t="s">
        <v>3</v>
      </c>
      <c r="AT111">
        <v>2</v>
      </c>
      <c r="AU111" t="s">
        <v>3</v>
      </c>
      <c r="AV111">
        <v>0</v>
      </c>
      <c r="AW111">
        <v>2</v>
      </c>
      <c r="AX111">
        <v>61976098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ROUND(Y111*Source!I264,7)</f>
        <v>0.34</v>
      </c>
      <c r="CY111">
        <f>AA111</f>
        <v>0</v>
      </c>
      <c r="CZ111">
        <f>AE111</f>
        <v>0</v>
      </c>
      <c r="DA111">
        <f>AI111</f>
        <v>1</v>
      </c>
      <c r="DB111">
        <f>ROUND(ROUND(AT111*CZ111,2),6)</f>
        <v>0</v>
      </c>
      <c r="DC111">
        <f>ROUND(ROUND(AT111*AG111,2),6)</f>
        <v>0</v>
      </c>
      <c r="DD111" t="s">
        <v>3</v>
      </c>
      <c r="DE111" t="s">
        <v>3</v>
      </c>
      <c r="DF111">
        <f t="shared" ref="DF111:DF120" si="49">ROUND(ROUND(AE111,2)*CX111,2)</f>
        <v>0</v>
      </c>
      <c r="DG111">
        <f t="shared" si="48"/>
        <v>0</v>
      </c>
      <c r="DH111">
        <f t="shared" si="44"/>
        <v>0</v>
      </c>
      <c r="DI111">
        <f t="shared" si="45"/>
        <v>0</v>
      </c>
      <c r="DJ111">
        <f>DF111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ROW(Source!A271)</f>
        <v>271</v>
      </c>
      <c r="B112">
        <v>61975248</v>
      </c>
      <c r="C112">
        <v>61976105</v>
      </c>
      <c r="D112">
        <v>52237324</v>
      </c>
      <c r="E112">
        <v>114</v>
      </c>
      <c r="F112">
        <v>1</v>
      </c>
      <c r="G112">
        <v>1</v>
      </c>
      <c r="H112">
        <v>1</v>
      </c>
      <c r="I112" t="s">
        <v>473</v>
      </c>
      <c r="J112" t="s">
        <v>3</v>
      </c>
      <c r="K112" t="s">
        <v>474</v>
      </c>
      <c r="L112">
        <v>1191</v>
      </c>
      <c r="N112">
        <v>1013</v>
      </c>
      <c r="O112" t="s">
        <v>387</v>
      </c>
      <c r="P112" t="s">
        <v>387</v>
      </c>
      <c r="Q112">
        <v>1</v>
      </c>
      <c r="W112">
        <v>0</v>
      </c>
      <c r="X112">
        <v>-267883188</v>
      </c>
      <c r="Y112">
        <f t="shared" ref="Y112:Y120" si="50">(AT112*ROUND(1.2,7))</f>
        <v>106.2</v>
      </c>
      <c r="AA112">
        <v>0</v>
      </c>
      <c r="AB112">
        <v>0</v>
      </c>
      <c r="AC112">
        <v>0</v>
      </c>
      <c r="AD112">
        <v>384.32</v>
      </c>
      <c r="AE112">
        <v>0</v>
      </c>
      <c r="AF112">
        <v>0</v>
      </c>
      <c r="AG112">
        <v>0</v>
      </c>
      <c r="AH112">
        <v>384.32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88.5</v>
      </c>
      <c r="AU112" t="s">
        <v>22</v>
      </c>
      <c r="AV112">
        <v>1</v>
      </c>
      <c r="AW112">
        <v>2</v>
      </c>
      <c r="AX112">
        <v>61976107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34012.32</v>
      </c>
      <c r="BN112">
        <v>88.5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40814.784</v>
      </c>
      <c r="BU112">
        <v>106.2</v>
      </c>
      <c r="BV112">
        <v>0</v>
      </c>
      <c r="BW112">
        <v>1</v>
      </c>
      <c r="CU112">
        <f>ROUND(AT112*Source!I271*AH112*AL112,2)</f>
        <v>170.06</v>
      </c>
      <c r="CV112">
        <f>ROUND(Y112*Source!I271,7)</f>
        <v>0.53100000000000003</v>
      </c>
      <c r="CW112">
        <v>0</v>
      </c>
      <c r="CX112">
        <f>ROUND(Y112*Source!I271,7)</f>
        <v>0.53100000000000003</v>
      </c>
      <c r="CY112">
        <f t="shared" ref="CY112:CY120" si="51">AD112</f>
        <v>384.32</v>
      </c>
      <c r="CZ112">
        <f t="shared" ref="CZ112:CZ120" si="52">AH112</f>
        <v>384.32</v>
      </c>
      <c r="DA112">
        <f t="shared" ref="DA112:DA120" si="53">AL112</f>
        <v>1</v>
      </c>
      <c r="DB112">
        <f t="shared" ref="DB112:DB120" si="54">ROUND((ROUND(AT112*CZ112,2)*ROUND(1.2,7)),6)</f>
        <v>40814.784</v>
      </c>
      <c r="DC112">
        <f t="shared" ref="DC112:DC120" si="55">ROUND((ROUND(AT112*AG112,2)*ROUND(1.2,7)),6)</f>
        <v>0</v>
      </c>
      <c r="DD112" t="s">
        <v>3</v>
      </c>
      <c r="DE112" t="s">
        <v>3</v>
      </c>
      <c r="DF112">
        <f t="shared" si="49"/>
        <v>0</v>
      </c>
      <c r="DG112">
        <f t="shared" si="48"/>
        <v>0</v>
      </c>
      <c r="DH112">
        <f t="shared" si="44"/>
        <v>0</v>
      </c>
      <c r="DI112">
        <f t="shared" si="45"/>
        <v>204.07</v>
      </c>
      <c r="DJ112">
        <f t="shared" ref="DJ112:DJ120" si="56">DI112</f>
        <v>204.07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ROW(Source!A341)</f>
        <v>341</v>
      </c>
      <c r="B113">
        <v>61975248</v>
      </c>
      <c r="C113">
        <v>61976108</v>
      </c>
      <c r="D113">
        <v>52237539</v>
      </c>
      <c r="E113">
        <v>114</v>
      </c>
      <c r="F113">
        <v>1</v>
      </c>
      <c r="G113">
        <v>1</v>
      </c>
      <c r="H113">
        <v>1</v>
      </c>
      <c r="I113" t="s">
        <v>475</v>
      </c>
      <c r="J113" t="s">
        <v>3</v>
      </c>
      <c r="K113" t="s">
        <v>476</v>
      </c>
      <c r="L113">
        <v>1369</v>
      </c>
      <c r="N113">
        <v>1013</v>
      </c>
      <c r="O113" t="s">
        <v>430</v>
      </c>
      <c r="P113" t="s">
        <v>430</v>
      </c>
      <c r="Q113">
        <v>1</v>
      </c>
      <c r="W113">
        <v>0</v>
      </c>
      <c r="X113">
        <v>286205319</v>
      </c>
      <c r="Y113">
        <f t="shared" si="50"/>
        <v>0.6</v>
      </c>
      <c r="AA113">
        <v>0</v>
      </c>
      <c r="AB113">
        <v>0</v>
      </c>
      <c r="AC113">
        <v>0</v>
      </c>
      <c r="AD113">
        <v>661.99</v>
      </c>
      <c r="AE113">
        <v>0</v>
      </c>
      <c r="AF113">
        <v>0</v>
      </c>
      <c r="AG113">
        <v>0</v>
      </c>
      <c r="AH113">
        <v>661.99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0.5</v>
      </c>
      <c r="AU113" t="s">
        <v>289</v>
      </c>
      <c r="AV113">
        <v>1</v>
      </c>
      <c r="AW113">
        <v>2</v>
      </c>
      <c r="AX113">
        <v>61976111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330.995</v>
      </c>
      <c r="BN113">
        <v>0.5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397.19400000000002</v>
      </c>
      <c r="BU113">
        <v>0.6</v>
      </c>
      <c r="BV113">
        <v>0</v>
      </c>
      <c r="BW113">
        <v>1</v>
      </c>
      <c r="CU113">
        <f>ROUND(AT113*Source!I341*AH113*AL113,2)</f>
        <v>661.99</v>
      </c>
      <c r="CV113">
        <f>ROUND(Y113*Source!I341,7)</f>
        <v>1.2</v>
      </c>
      <c r="CW113">
        <v>0</v>
      </c>
      <c r="CX113">
        <f>ROUND(Y113*Source!I341,7)</f>
        <v>1.2</v>
      </c>
      <c r="CY113">
        <f t="shared" si="51"/>
        <v>661.99</v>
      </c>
      <c r="CZ113">
        <f t="shared" si="52"/>
        <v>661.99</v>
      </c>
      <c r="DA113">
        <f t="shared" si="53"/>
        <v>1</v>
      </c>
      <c r="DB113">
        <f t="shared" si="54"/>
        <v>397.2</v>
      </c>
      <c r="DC113">
        <f t="shared" si="55"/>
        <v>0</v>
      </c>
      <c r="DD113" t="s">
        <v>3</v>
      </c>
      <c r="DE113" t="s">
        <v>3</v>
      </c>
      <c r="DF113">
        <f t="shared" si="49"/>
        <v>0</v>
      </c>
      <c r="DG113">
        <f t="shared" si="48"/>
        <v>0</v>
      </c>
      <c r="DH113">
        <f t="shared" si="44"/>
        <v>0</v>
      </c>
      <c r="DI113">
        <f t="shared" si="45"/>
        <v>794.39</v>
      </c>
      <c r="DJ113">
        <f t="shared" si="56"/>
        <v>794.39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ROW(Source!A341)</f>
        <v>341</v>
      </c>
      <c r="B114">
        <v>61975248</v>
      </c>
      <c r="C114">
        <v>61976108</v>
      </c>
      <c r="D114">
        <v>52237563</v>
      </c>
      <c r="E114">
        <v>114</v>
      </c>
      <c r="F114">
        <v>1</v>
      </c>
      <c r="G114">
        <v>1</v>
      </c>
      <c r="H114">
        <v>1</v>
      </c>
      <c r="I114" t="s">
        <v>477</v>
      </c>
      <c r="J114" t="s">
        <v>3</v>
      </c>
      <c r="K114" t="s">
        <v>478</v>
      </c>
      <c r="L114">
        <v>1369</v>
      </c>
      <c r="N114">
        <v>1013</v>
      </c>
      <c r="O114" t="s">
        <v>430</v>
      </c>
      <c r="P114" t="s">
        <v>430</v>
      </c>
      <c r="Q114">
        <v>1</v>
      </c>
      <c r="W114">
        <v>0</v>
      </c>
      <c r="X114">
        <v>126826561</v>
      </c>
      <c r="Y114">
        <f t="shared" si="50"/>
        <v>0.6</v>
      </c>
      <c r="AA114">
        <v>0</v>
      </c>
      <c r="AB114">
        <v>0</v>
      </c>
      <c r="AC114">
        <v>0</v>
      </c>
      <c r="AD114">
        <v>647.28</v>
      </c>
      <c r="AE114">
        <v>0</v>
      </c>
      <c r="AF114">
        <v>0</v>
      </c>
      <c r="AG114">
        <v>0</v>
      </c>
      <c r="AH114">
        <v>647.28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0.5</v>
      </c>
      <c r="AU114" t="s">
        <v>289</v>
      </c>
      <c r="AV114">
        <v>1</v>
      </c>
      <c r="AW114">
        <v>2</v>
      </c>
      <c r="AX114">
        <v>61976112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323.64</v>
      </c>
      <c r="BN114">
        <v>0.5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388.36799999999999</v>
      </c>
      <c r="BU114">
        <v>0.6</v>
      </c>
      <c r="BV114">
        <v>0</v>
      </c>
      <c r="BW114">
        <v>1</v>
      </c>
      <c r="CU114">
        <f>ROUND(AT114*Source!I341*AH114*AL114,2)</f>
        <v>647.28</v>
      </c>
      <c r="CV114">
        <f>ROUND(Y114*Source!I341,7)</f>
        <v>1.2</v>
      </c>
      <c r="CW114">
        <v>0</v>
      </c>
      <c r="CX114">
        <f>ROUND(Y114*Source!I341,7)</f>
        <v>1.2</v>
      </c>
      <c r="CY114">
        <f t="shared" si="51"/>
        <v>647.28</v>
      </c>
      <c r="CZ114">
        <f t="shared" si="52"/>
        <v>647.28</v>
      </c>
      <c r="DA114">
        <f t="shared" si="53"/>
        <v>1</v>
      </c>
      <c r="DB114">
        <f t="shared" si="54"/>
        <v>388.36799999999999</v>
      </c>
      <c r="DC114">
        <f t="shared" si="55"/>
        <v>0</v>
      </c>
      <c r="DD114" t="s">
        <v>3</v>
      </c>
      <c r="DE114" t="s">
        <v>3</v>
      </c>
      <c r="DF114">
        <f t="shared" si="49"/>
        <v>0</v>
      </c>
      <c r="DG114">
        <f t="shared" si="48"/>
        <v>0</v>
      </c>
      <c r="DH114">
        <f t="shared" si="44"/>
        <v>0</v>
      </c>
      <c r="DI114">
        <f t="shared" si="45"/>
        <v>776.74</v>
      </c>
      <c r="DJ114">
        <f t="shared" si="56"/>
        <v>776.74</v>
      </c>
      <c r="DK114">
        <v>1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ROW(Source!A342)</f>
        <v>342</v>
      </c>
      <c r="B115">
        <v>61975248</v>
      </c>
      <c r="C115">
        <v>61976113</v>
      </c>
      <c r="D115">
        <v>52237539</v>
      </c>
      <c r="E115">
        <v>114</v>
      </c>
      <c r="F115">
        <v>1</v>
      </c>
      <c r="G115">
        <v>1</v>
      </c>
      <c r="H115">
        <v>1</v>
      </c>
      <c r="I115" t="s">
        <v>475</v>
      </c>
      <c r="J115" t="s">
        <v>3</v>
      </c>
      <c r="K115" t="s">
        <v>476</v>
      </c>
      <c r="L115">
        <v>1369</v>
      </c>
      <c r="N115">
        <v>1013</v>
      </c>
      <c r="O115" t="s">
        <v>430</v>
      </c>
      <c r="P115" t="s">
        <v>430</v>
      </c>
      <c r="Q115">
        <v>1</v>
      </c>
      <c r="W115">
        <v>0</v>
      </c>
      <c r="X115">
        <v>286205319</v>
      </c>
      <c r="Y115">
        <f t="shared" si="50"/>
        <v>7.7759999999999998</v>
      </c>
      <c r="AA115">
        <v>0</v>
      </c>
      <c r="AB115">
        <v>0</v>
      </c>
      <c r="AC115">
        <v>0</v>
      </c>
      <c r="AD115">
        <v>661.99</v>
      </c>
      <c r="AE115">
        <v>0</v>
      </c>
      <c r="AF115">
        <v>0</v>
      </c>
      <c r="AG115">
        <v>0</v>
      </c>
      <c r="AH115">
        <v>661.99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6.48</v>
      </c>
      <c r="AU115" t="s">
        <v>289</v>
      </c>
      <c r="AV115">
        <v>1</v>
      </c>
      <c r="AW115">
        <v>2</v>
      </c>
      <c r="AX115">
        <v>61976116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4289.6952000000001</v>
      </c>
      <c r="BN115">
        <v>6.48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5147.6342400000003</v>
      </c>
      <c r="BU115">
        <v>7.7759999999999998</v>
      </c>
      <c r="BV115">
        <v>0</v>
      </c>
      <c r="BW115">
        <v>1</v>
      </c>
      <c r="CU115">
        <f>ROUND(AT115*Source!I342*AH115*AL115,2)</f>
        <v>85.79</v>
      </c>
      <c r="CV115">
        <f>ROUND(Y115*Source!I342,7)</f>
        <v>0.15551999999999999</v>
      </c>
      <c r="CW115">
        <v>0</v>
      </c>
      <c r="CX115">
        <f>ROUND(Y115*Source!I342,7)</f>
        <v>0.15551999999999999</v>
      </c>
      <c r="CY115">
        <f t="shared" si="51"/>
        <v>661.99</v>
      </c>
      <c r="CZ115">
        <f t="shared" si="52"/>
        <v>661.99</v>
      </c>
      <c r="DA115">
        <f t="shared" si="53"/>
        <v>1</v>
      </c>
      <c r="DB115">
        <f t="shared" si="54"/>
        <v>5147.6400000000003</v>
      </c>
      <c r="DC115">
        <f t="shared" si="55"/>
        <v>0</v>
      </c>
      <c r="DD115" t="s">
        <v>3</v>
      </c>
      <c r="DE115" t="s">
        <v>3</v>
      </c>
      <c r="DF115">
        <f t="shared" si="49"/>
        <v>0</v>
      </c>
      <c r="DG115">
        <f t="shared" si="48"/>
        <v>0</v>
      </c>
      <c r="DH115">
        <f t="shared" si="44"/>
        <v>0</v>
      </c>
      <c r="DI115">
        <f t="shared" si="45"/>
        <v>102.95</v>
      </c>
      <c r="DJ115">
        <f t="shared" si="56"/>
        <v>102.95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ROW(Source!A342)</f>
        <v>342</v>
      </c>
      <c r="B116">
        <v>61975248</v>
      </c>
      <c r="C116">
        <v>61976113</v>
      </c>
      <c r="D116">
        <v>52237563</v>
      </c>
      <c r="E116">
        <v>114</v>
      </c>
      <c r="F116">
        <v>1</v>
      </c>
      <c r="G116">
        <v>1</v>
      </c>
      <c r="H116">
        <v>1</v>
      </c>
      <c r="I116" t="s">
        <v>477</v>
      </c>
      <c r="J116" t="s">
        <v>3</v>
      </c>
      <c r="K116" t="s">
        <v>478</v>
      </c>
      <c r="L116">
        <v>1369</v>
      </c>
      <c r="N116">
        <v>1013</v>
      </c>
      <c r="O116" t="s">
        <v>430</v>
      </c>
      <c r="P116" t="s">
        <v>430</v>
      </c>
      <c r="Q116">
        <v>1</v>
      </c>
      <c r="W116">
        <v>0</v>
      </c>
      <c r="X116">
        <v>126826561</v>
      </c>
      <c r="Y116">
        <f t="shared" si="50"/>
        <v>7.7759999999999998</v>
      </c>
      <c r="AA116">
        <v>0</v>
      </c>
      <c r="AB116">
        <v>0</v>
      </c>
      <c r="AC116">
        <v>0</v>
      </c>
      <c r="AD116">
        <v>647.28</v>
      </c>
      <c r="AE116">
        <v>0</v>
      </c>
      <c r="AF116">
        <v>0</v>
      </c>
      <c r="AG116">
        <v>0</v>
      </c>
      <c r="AH116">
        <v>647.28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6.48</v>
      </c>
      <c r="AU116" t="s">
        <v>289</v>
      </c>
      <c r="AV116">
        <v>1</v>
      </c>
      <c r="AW116">
        <v>2</v>
      </c>
      <c r="AX116">
        <v>61976117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4194.3743999999997</v>
      </c>
      <c r="BN116">
        <v>6.48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5033.24928</v>
      </c>
      <c r="BU116">
        <v>7.7759999999999998</v>
      </c>
      <c r="BV116">
        <v>0</v>
      </c>
      <c r="BW116">
        <v>1</v>
      </c>
      <c r="CU116">
        <f>ROUND(AT116*Source!I342*AH116*AL116,2)</f>
        <v>83.89</v>
      </c>
      <c r="CV116">
        <f>ROUND(Y116*Source!I342,7)</f>
        <v>0.15551999999999999</v>
      </c>
      <c r="CW116">
        <v>0</v>
      </c>
      <c r="CX116">
        <f>ROUND(Y116*Source!I342,7)</f>
        <v>0.15551999999999999</v>
      </c>
      <c r="CY116">
        <f t="shared" si="51"/>
        <v>647.28</v>
      </c>
      <c r="CZ116">
        <f t="shared" si="52"/>
        <v>647.28</v>
      </c>
      <c r="DA116">
        <f t="shared" si="53"/>
        <v>1</v>
      </c>
      <c r="DB116">
        <f t="shared" si="54"/>
        <v>5033.2439999999997</v>
      </c>
      <c r="DC116">
        <f t="shared" si="55"/>
        <v>0</v>
      </c>
      <c r="DD116" t="s">
        <v>3</v>
      </c>
      <c r="DE116" t="s">
        <v>3</v>
      </c>
      <c r="DF116">
        <f t="shared" si="49"/>
        <v>0</v>
      </c>
      <c r="DG116">
        <f t="shared" si="48"/>
        <v>0</v>
      </c>
      <c r="DH116">
        <f t="shared" si="44"/>
        <v>0</v>
      </c>
      <c r="DI116">
        <f t="shared" si="45"/>
        <v>100.66</v>
      </c>
      <c r="DJ116">
        <f t="shared" si="56"/>
        <v>100.66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ROW(Source!A343)</f>
        <v>343</v>
      </c>
      <c r="B117">
        <v>61975248</v>
      </c>
      <c r="C117">
        <v>61976118</v>
      </c>
      <c r="D117">
        <v>52237539</v>
      </c>
      <c r="E117">
        <v>114</v>
      </c>
      <c r="F117">
        <v>1</v>
      </c>
      <c r="G117">
        <v>1</v>
      </c>
      <c r="H117">
        <v>1</v>
      </c>
      <c r="I117" t="s">
        <v>475</v>
      </c>
      <c r="J117" t="s">
        <v>3</v>
      </c>
      <c r="K117" t="s">
        <v>476</v>
      </c>
      <c r="L117">
        <v>1369</v>
      </c>
      <c r="N117">
        <v>1013</v>
      </c>
      <c r="O117" t="s">
        <v>430</v>
      </c>
      <c r="P117" t="s">
        <v>430</v>
      </c>
      <c r="Q117">
        <v>1</v>
      </c>
      <c r="W117">
        <v>0</v>
      </c>
      <c r="X117">
        <v>286205319</v>
      </c>
      <c r="Y117">
        <f t="shared" si="50"/>
        <v>0.6</v>
      </c>
      <c r="AA117">
        <v>0</v>
      </c>
      <c r="AB117">
        <v>0</v>
      </c>
      <c r="AC117">
        <v>0</v>
      </c>
      <c r="AD117">
        <v>661.99</v>
      </c>
      <c r="AE117">
        <v>0</v>
      </c>
      <c r="AF117">
        <v>0</v>
      </c>
      <c r="AG117">
        <v>0</v>
      </c>
      <c r="AH117">
        <v>661.99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0.5</v>
      </c>
      <c r="AU117" t="s">
        <v>289</v>
      </c>
      <c r="AV117">
        <v>1</v>
      </c>
      <c r="AW117">
        <v>2</v>
      </c>
      <c r="AX117">
        <v>61976121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330.995</v>
      </c>
      <c r="BN117">
        <v>0.5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397.19400000000002</v>
      </c>
      <c r="BU117">
        <v>0.6</v>
      </c>
      <c r="BV117">
        <v>0</v>
      </c>
      <c r="BW117">
        <v>1</v>
      </c>
      <c r="CU117">
        <f>ROUND(AT117*Source!I343*AH117*AL117,2)</f>
        <v>331</v>
      </c>
      <c r="CV117">
        <f>ROUND(Y117*Source!I343,7)</f>
        <v>0.6</v>
      </c>
      <c r="CW117">
        <v>0</v>
      </c>
      <c r="CX117">
        <f>ROUND(Y117*Source!I343,7)</f>
        <v>0.6</v>
      </c>
      <c r="CY117">
        <f t="shared" si="51"/>
        <v>661.99</v>
      </c>
      <c r="CZ117">
        <f t="shared" si="52"/>
        <v>661.99</v>
      </c>
      <c r="DA117">
        <f t="shared" si="53"/>
        <v>1</v>
      </c>
      <c r="DB117">
        <f t="shared" si="54"/>
        <v>397.2</v>
      </c>
      <c r="DC117">
        <f t="shared" si="55"/>
        <v>0</v>
      </c>
      <c r="DD117" t="s">
        <v>3</v>
      </c>
      <c r="DE117" t="s">
        <v>3</v>
      </c>
      <c r="DF117">
        <f t="shared" si="49"/>
        <v>0</v>
      </c>
      <c r="DG117">
        <f t="shared" si="48"/>
        <v>0</v>
      </c>
      <c r="DH117">
        <f t="shared" si="44"/>
        <v>0</v>
      </c>
      <c r="DI117">
        <f t="shared" si="45"/>
        <v>397.19</v>
      </c>
      <c r="DJ117">
        <f t="shared" si="56"/>
        <v>397.19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ROW(Source!A343)</f>
        <v>343</v>
      </c>
      <c r="B118">
        <v>61975248</v>
      </c>
      <c r="C118">
        <v>61976118</v>
      </c>
      <c r="D118">
        <v>52237563</v>
      </c>
      <c r="E118">
        <v>114</v>
      </c>
      <c r="F118">
        <v>1</v>
      </c>
      <c r="G118">
        <v>1</v>
      </c>
      <c r="H118">
        <v>1</v>
      </c>
      <c r="I118" t="s">
        <v>477</v>
      </c>
      <c r="J118" t="s">
        <v>3</v>
      </c>
      <c r="K118" t="s">
        <v>478</v>
      </c>
      <c r="L118">
        <v>1369</v>
      </c>
      <c r="N118">
        <v>1013</v>
      </c>
      <c r="O118" t="s">
        <v>430</v>
      </c>
      <c r="P118" t="s">
        <v>430</v>
      </c>
      <c r="Q118">
        <v>1</v>
      </c>
      <c r="W118">
        <v>0</v>
      </c>
      <c r="X118">
        <v>126826561</v>
      </c>
      <c r="Y118">
        <f t="shared" si="50"/>
        <v>0.6</v>
      </c>
      <c r="AA118">
        <v>0</v>
      </c>
      <c r="AB118">
        <v>0</v>
      </c>
      <c r="AC118">
        <v>0</v>
      </c>
      <c r="AD118">
        <v>647.28</v>
      </c>
      <c r="AE118">
        <v>0</v>
      </c>
      <c r="AF118">
        <v>0</v>
      </c>
      <c r="AG118">
        <v>0</v>
      </c>
      <c r="AH118">
        <v>647.28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0.5</v>
      </c>
      <c r="AU118" t="s">
        <v>289</v>
      </c>
      <c r="AV118">
        <v>1</v>
      </c>
      <c r="AW118">
        <v>2</v>
      </c>
      <c r="AX118">
        <v>61976122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323.64</v>
      </c>
      <c r="BN118">
        <v>0.5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388.36799999999999</v>
      </c>
      <c r="BU118">
        <v>0.6</v>
      </c>
      <c r="BV118">
        <v>0</v>
      </c>
      <c r="BW118">
        <v>1</v>
      </c>
      <c r="CU118">
        <f>ROUND(AT118*Source!I343*AH118*AL118,2)</f>
        <v>323.64</v>
      </c>
      <c r="CV118">
        <f>ROUND(Y118*Source!I343,7)</f>
        <v>0.6</v>
      </c>
      <c r="CW118">
        <v>0</v>
      </c>
      <c r="CX118">
        <f>ROUND(Y118*Source!I343,7)</f>
        <v>0.6</v>
      </c>
      <c r="CY118">
        <f t="shared" si="51"/>
        <v>647.28</v>
      </c>
      <c r="CZ118">
        <f t="shared" si="52"/>
        <v>647.28</v>
      </c>
      <c r="DA118">
        <f t="shared" si="53"/>
        <v>1</v>
      </c>
      <c r="DB118">
        <f t="shared" si="54"/>
        <v>388.36799999999999</v>
      </c>
      <c r="DC118">
        <f t="shared" si="55"/>
        <v>0</v>
      </c>
      <c r="DD118" t="s">
        <v>3</v>
      </c>
      <c r="DE118" t="s">
        <v>3</v>
      </c>
      <c r="DF118">
        <f t="shared" si="49"/>
        <v>0</v>
      </c>
      <c r="DG118">
        <f t="shared" si="48"/>
        <v>0</v>
      </c>
      <c r="DH118">
        <f t="shared" si="44"/>
        <v>0</v>
      </c>
      <c r="DI118">
        <f t="shared" si="45"/>
        <v>388.37</v>
      </c>
      <c r="DJ118">
        <f t="shared" si="56"/>
        <v>388.37</v>
      </c>
      <c r="DK118">
        <v>1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ROW(Source!A344)</f>
        <v>344</v>
      </c>
      <c r="B119">
        <v>61975248</v>
      </c>
      <c r="C119">
        <v>61976123</v>
      </c>
      <c r="D119">
        <v>52237539</v>
      </c>
      <c r="E119">
        <v>114</v>
      </c>
      <c r="F119">
        <v>1</v>
      </c>
      <c r="G119">
        <v>1</v>
      </c>
      <c r="H119">
        <v>1</v>
      </c>
      <c r="I119" t="s">
        <v>475</v>
      </c>
      <c r="J119" t="s">
        <v>3</v>
      </c>
      <c r="K119" t="s">
        <v>476</v>
      </c>
      <c r="L119">
        <v>1369</v>
      </c>
      <c r="N119">
        <v>1013</v>
      </c>
      <c r="O119" t="s">
        <v>430</v>
      </c>
      <c r="P119" t="s">
        <v>430</v>
      </c>
      <c r="Q119">
        <v>1</v>
      </c>
      <c r="W119">
        <v>0</v>
      </c>
      <c r="X119">
        <v>286205319</v>
      </c>
      <c r="Y119">
        <f t="shared" si="50"/>
        <v>0.192</v>
      </c>
      <c r="AA119">
        <v>0</v>
      </c>
      <c r="AB119">
        <v>0</v>
      </c>
      <c r="AC119">
        <v>0</v>
      </c>
      <c r="AD119">
        <v>661.99</v>
      </c>
      <c r="AE119">
        <v>0</v>
      </c>
      <c r="AF119">
        <v>0</v>
      </c>
      <c r="AG119">
        <v>0</v>
      </c>
      <c r="AH119">
        <v>661.99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0.16</v>
      </c>
      <c r="AU119" t="s">
        <v>289</v>
      </c>
      <c r="AV119">
        <v>1</v>
      </c>
      <c r="AW119">
        <v>2</v>
      </c>
      <c r="AX119">
        <v>61976126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105.91840000000001</v>
      </c>
      <c r="BN119">
        <v>0.16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127.10208</v>
      </c>
      <c r="BU119">
        <v>0.192</v>
      </c>
      <c r="BV119">
        <v>0</v>
      </c>
      <c r="BW119">
        <v>1</v>
      </c>
      <c r="CU119">
        <f>ROUND(AT119*Source!I344*AH119*AL119,2)</f>
        <v>105.92</v>
      </c>
      <c r="CV119">
        <f>ROUND(Y119*Source!I344,7)</f>
        <v>0.192</v>
      </c>
      <c r="CW119">
        <v>0</v>
      </c>
      <c r="CX119">
        <f>ROUND(Y119*Source!I344,7)</f>
        <v>0.192</v>
      </c>
      <c r="CY119">
        <f t="shared" si="51"/>
        <v>661.99</v>
      </c>
      <c r="CZ119">
        <f t="shared" si="52"/>
        <v>661.99</v>
      </c>
      <c r="DA119">
        <f t="shared" si="53"/>
        <v>1</v>
      </c>
      <c r="DB119">
        <f t="shared" si="54"/>
        <v>127.104</v>
      </c>
      <c r="DC119">
        <f t="shared" si="55"/>
        <v>0</v>
      </c>
      <c r="DD119" t="s">
        <v>3</v>
      </c>
      <c r="DE119" t="s">
        <v>3</v>
      </c>
      <c r="DF119">
        <f t="shared" si="49"/>
        <v>0</v>
      </c>
      <c r="DG119">
        <f t="shared" si="48"/>
        <v>0</v>
      </c>
      <c r="DH119">
        <f t="shared" si="44"/>
        <v>0</v>
      </c>
      <c r="DI119">
        <f t="shared" si="45"/>
        <v>127.1</v>
      </c>
      <c r="DJ119">
        <f t="shared" si="56"/>
        <v>127.1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ROW(Source!A344)</f>
        <v>344</v>
      </c>
      <c r="B120">
        <v>61975248</v>
      </c>
      <c r="C120">
        <v>61976123</v>
      </c>
      <c r="D120">
        <v>52237563</v>
      </c>
      <c r="E120">
        <v>114</v>
      </c>
      <c r="F120">
        <v>1</v>
      </c>
      <c r="G120">
        <v>1</v>
      </c>
      <c r="H120">
        <v>1</v>
      </c>
      <c r="I120" t="s">
        <v>477</v>
      </c>
      <c r="J120" t="s">
        <v>3</v>
      </c>
      <c r="K120" t="s">
        <v>478</v>
      </c>
      <c r="L120">
        <v>1369</v>
      </c>
      <c r="N120">
        <v>1013</v>
      </c>
      <c r="O120" t="s">
        <v>430</v>
      </c>
      <c r="P120" t="s">
        <v>430</v>
      </c>
      <c r="Q120">
        <v>1</v>
      </c>
      <c r="W120">
        <v>0</v>
      </c>
      <c r="X120">
        <v>126826561</v>
      </c>
      <c r="Y120">
        <f t="shared" si="50"/>
        <v>0.192</v>
      </c>
      <c r="AA120">
        <v>0</v>
      </c>
      <c r="AB120">
        <v>0</v>
      </c>
      <c r="AC120">
        <v>0</v>
      </c>
      <c r="AD120">
        <v>647.28</v>
      </c>
      <c r="AE120">
        <v>0</v>
      </c>
      <c r="AF120">
        <v>0</v>
      </c>
      <c r="AG120">
        <v>0</v>
      </c>
      <c r="AH120">
        <v>647.28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0.16</v>
      </c>
      <c r="AU120" t="s">
        <v>289</v>
      </c>
      <c r="AV120">
        <v>1</v>
      </c>
      <c r="AW120">
        <v>2</v>
      </c>
      <c r="AX120">
        <v>61976127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103.56479999999999</v>
      </c>
      <c r="BN120">
        <v>0.16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124.27776</v>
      </c>
      <c r="BU120">
        <v>0.192</v>
      </c>
      <c r="BV120">
        <v>0</v>
      </c>
      <c r="BW120">
        <v>1</v>
      </c>
      <c r="CU120">
        <f>ROUND(AT120*Source!I344*AH120*AL120,2)</f>
        <v>103.56</v>
      </c>
      <c r="CV120">
        <f>ROUND(Y120*Source!I344,7)</f>
        <v>0.192</v>
      </c>
      <c r="CW120">
        <v>0</v>
      </c>
      <c r="CX120">
        <f>ROUND(Y120*Source!I344,7)</f>
        <v>0.192</v>
      </c>
      <c r="CY120">
        <f t="shared" si="51"/>
        <v>647.28</v>
      </c>
      <c r="CZ120">
        <f t="shared" si="52"/>
        <v>647.28</v>
      </c>
      <c r="DA120">
        <f t="shared" si="53"/>
        <v>1</v>
      </c>
      <c r="DB120">
        <f t="shared" si="54"/>
        <v>124.27200000000001</v>
      </c>
      <c r="DC120">
        <f t="shared" si="55"/>
        <v>0</v>
      </c>
      <c r="DD120" t="s">
        <v>3</v>
      </c>
      <c r="DE120" t="s">
        <v>3</v>
      </c>
      <c r="DF120">
        <f t="shared" si="49"/>
        <v>0</v>
      </c>
      <c r="DG120">
        <f t="shared" si="48"/>
        <v>0</v>
      </c>
      <c r="DH120">
        <f t="shared" si="44"/>
        <v>0</v>
      </c>
      <c r="DI120">
        <f t="shared" si="45"/>
        <v>124.28</v>
      </c>
      <c r="DJ120">
        <f t="shared" si="56"/>
        <v>124.28</v>
      </c>
      <c r="DK120">
        <v>1</v>
      </c>
      <c r="DL120" t="s">
        <v>3</v>
      </c>
      <c r="DM120">
        <v>0</v>
      </c>
      <c r="DN120" t="s">
        <v>3</v>
      </c>
      <c r="DO120">
        <v>0</v>
      </c>
    </row>
    <row r="436" spans="9:9" x14ac:dyDescent="0.2">
      <c r="I43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61975780</v>
      </c>
      <c r="C1">
        <v>61975778</v>
      </c>
      <c r="D1">
        <v>52237374</v>
      </c>
      <c r="E1">
        <v>114</v>
      </c>
      <c r="F1">
        <v>1</v>
      </c>
      <c r="G1">
        <v>1</v>
      </c>
      <c r="H1">
        <v>1</v>
      </c>
      <c r="I1" t="s">
        <v>385</v>
      </c>
      <c r="J1" t="s">
        <v>3</v>
      </c>
      <c r="K1" t="s">
        <v>386</v>
      </c>
      <c r="L1">
        <v>1191</v>
      </c>
      <c r="N1">
        <v>1013</v>
      </c>
      <c r="O1" t="s">
        <v>387</v>
      </c>
      <c r="P1" t="s">
        <v>387</v>
      </c>
      <c r="Q1">
        <v>1</v>
      </c>
      <c r="X1">
        <v>4.43</v>
      </c>
      <c r="Y1">
        <v>0</v>
      </c>
      <c r="Z1">
        <v>0</v>
      </c>
      <c r="AA1">
        <v>0</v>
      </c>
      <c r="AB1">
        <v>437.65</v>
      </c>
      <c r="AC1">
        <v>0</v>
      </c>
      <c r="AD1">
        <v>1</v>
      </c>
      <c r="AE1">
        <v>1</v>
      </c>
      <c r="AF1" t="s">
        <v>22</v>
      </c>
      <c r="AG1">
        <v>5.3159999999999998</v>
      </c>
      <c r="AH1">
        <v>2</v>
      </c>
      <c r="AI1">
        <v>61975779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ROW(Source!A98)</f>
        <v>98</v>
      </c>
      <c r="B2">
        <v>61975787</v>
      </c>
      <c r="C2">
        <v>61975781</v>
      </c>
      <c r="D2">
        <v>52237356</v>
      </c>
      <c r="E2">
        <v>114</v>
      </c>
      <c r="F2">
        <v>1</v>
      </c>
      <c r="G2">
        <v>1</v>
      </c>
      <c r="H2">
        <v>1</v>
      </c>
      <c r="I2" t="s">
        <v>388</v>
      </c>
      <c r="J2" t="s">
        <v>3</v>
      </c>
      <c r="K2" t="s">
        <v>389</v>
      </c>
      <c r="L2">
        <v>1191</v>
      </c>
      <c r="N2">
        <v>1013</v>
      </c>
      <c r="O2" t="s">
        <v>387</v>
      </c>
      <c r="P2" t="s">
        <v>387</v>
      </c>
      <c r="Q2">
        <v>1</v>
      </c>
      <c r="X2">
        <v>0.44</v>
      </c>
      <c r="Y2">
        <v>0</v>
      </c>
      <c r="Z2">
        <v>0</v>
      </c>
      <c r="AA2">
        <v>0</v>
      </c>
      <c r="AB2">
        <v>419.26</v>
      </c>
      <c r="AC2">
        <v>0</v>
      </c>
      <c r="AD2">
        <v>1</v>
      </c>
      <c r="AE2">
        <v>1</v>
      </c>
      <c r="AF2" t="s">
        <v>22</v>
      </c>
      <c r="AG2">
        <v>0.52800000000000002</v>
      </c>
      <c r="AH2">
        <v>2</v>
      </c>
      <c r="AI2">
        <v>61975782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ROW(Source!A98)</f>
        <v>98</v>
      </c>
      <c r="B3">
        <v>61975788</v>
      </c>
      <c r="C3">
        <v>61975781</v>
      </c>
      <c r="D3">
        <v>52237569</v>
      </c>
      <c r="E3">
        <v>114</v>
      </c>
      <c r="F3">
        <v>1</v>
      </c>
      <c r="G3">
        <v>1</v>
      </c>
      <c r="H3">
        <v>1</v>
      </c>
      <c r="I3" t="s">
        <v>390</v>
      </c>
      <c r="J3" t="s">
        <v>3</v>
      </c>
      <c r="K3" t="s">
        <v>391</v>
      </c>
      <c r="L3">
        <v>1191</v>
      </c>
      <c r="N3">
        <v>1013</v>
      </c>
      <c r="O3" t="s">
        <v>387</v>
      </c>
      <c r="P3" t="s">
        <v>387</v>
      </c>
      <c r="Q3">
        <v>1</v>
      </c>
      <c r="X3">
        <v>0.48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22</v>
      </c>
      <c r="AG3">
        <v>0.57599999999999996</v>
      </c>
      <c r="AH3">
        <v>2</v>
      </c>
      <c r="AI3">
        <v>61975783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ROW(Source!A98)</f>
        <v>98</v>
      </c>
      <c r="B4">
        <v>61975789</v>
      </c>
      <c r="C4">
        <v>61975781</v>
      </c>
      <c r="D4">
        <v>52362014</v>
      </c>
      <c r="E4">
        <v>1</v>
      </c>
      <c r="F4">
        <v>1</v>
      </c>
      <c r="G4">
        <v>1</v>
      </c>
      <c r="H4">
        <v>2</v>
      </c>
      <c r="I4" t="s">
        <v>392</v>
      </c>
      <c r="J4" t="s">
        <v>393</v>
      </c>
      <c r="K4" t="s">
        <v>394</v>
      </c>
      <c r="L4">
        <v>1368</v>
      </c>
      <c r="N4">
        <v>1011</v>
      </c>
      <c r="O4" t="s">
        <v>395</v>
      </c>
      <c r="P4" t="s">
        <v>395</v>
      </c>
      <c r="Q4">
        <v>1</v>
      </c>
      <c r="X4">
        <v>0.24</v>
      </c>
      <c r="Y4">
        <v>0</v>
      </c>
      <c r="Z4">
        <v>1535.56</v>
      </c>
      <c r="AA4">
        <v>661.99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0.28799999999999998</v>
      </c>
      <c r="AH4">
        <v>2</v>
      </c>
      <c r="AI4">
        <v>61975784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ROW(Source!A98)</f>
        <v>98</v>
      </c>
      <c r="B5">
        <v>61975790</v>
      </c>
      <c r="C5">
        <v>61975781</v>
      </c>
      <c r="D5">
        <v>52362969</v>
      </c>
      <c r="E5">
        <v>1</v>
      </c>
      <c r="F5">
        <v>1</v>
      </c>
      <c r="G5">
        <v>1</v>
      </c>
      <c r="H5">
        <v>2</v>
      </c>
      <c r="I5" t="s">
        <v>397</v>
      </c>
      <c r="J5" t="s">
        <v>398</v>
      </c>
      <c r="K5" t="s">
        <v>399</v>
      </c>
      <c r="L5">
        <v>1368</v>
      </c>
      <c r="N5">
        <v>1011</v>
      </c>
      <c r="O5" t="s">
        <v>395</v>
      </c>
      <c r="P5" t="s">
        <v>395</v>
      </c>
      <c r="Q5">
        <v>1</v>
      </c>
      <c r="X5">
        <v>0.24</v>
      </c>
      <c r="Y5">
        <v>0</v>
      </c>
      <c r="Z5">
        <v>13.62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0.28799999999999998</v>
      </c>
      <c r="AH5">
        <v>2</v>
      </c>
      <c r="AI5">
        <v>61975785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ROW(Source!A98)</f>
        <v>98</v>
      </c>
      <c r="B6">
        <v>61975791</v>
      </c>
      <c r="C6">
        <v>61975781</v>
      </c>
      <c r="D6">
        <v>52362987</v>
      </c>
      <c r="E6">
        <v>1</v>
      </c>
      <c r="F6">
        <v>1</v>
      </c>
      <c r="G6">
        <v>1</v>
      </c>
      <c r="H6">
        <v>2</v>
      </c>
      <c r="I6" t="s">
        <v>400</v>
      </c>
      <c r="J6" t="s">
        <v>401</v>
      </c>
      <c r="K6" t="s">
        <v>402</v>
      </c>
      <c r="L6">
        <v>1368</v>
      </c>
      <c r="N6">
        <v>1011</v>
      </c>
      <c r="O6" t="s">
        <v>395</v>
      </c>
      <c r="P6" t="s">
        <v>395</v>
      </c>
      <c r="Q6">
        <v>1</v>
      </c>
      <c r="X6">
        <v>0.24</v>
      </c>
      <c r="Y6">
        <v>0</v>
      </c>
      <c r="Z6">
        <v>487.94</v>
      </c>
      <c r="AA6">
        <v>492.81</v>
      </c>
      <c r="AB6">
        <v>0</v>
      </c>
      <c r="AC6">
        <v>0</v>
      </c>
      <c r="AD6">
        <v>1</v>
      </c>
      <c r="AE6">
        <v>0</v>
      </c>
      <c r="AF6" t="s">
        <v>22</v>
      </c>
      <c r="AG6">
        <v>0.28799999999999998</v>
      </c>
      <c r="AH6">
        <v>2</v>
      </c>
      <c r="AI6">
        <v>61975786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ROW(Source!A99)</f>
        <v>99</v>
      </c>
      <c r="B7">
        <v>61975797</v>
      </c>
      <c r="C7">
        <v>61975792</v>
      </c>
      <c r="D7">
        <v>52237356</v>
      </c>
      <c r="E7">
        <v>114</v>
      </c>
      <c r="F7">
        <v>1</v>
      </c>
      <c r="G7">
        <v>1</v>
      </c>
      <c r="H7">
        <v>1</v>
      </c>
      <c r="I7" t="s">
        <v>388</v>
      </c>
      <c r="J7" t="s">
        <v>3</v>
      </c>
      <c r="K7" t="s">
        <v>389</v>
      </c>
      <c r="L7">
        <v>1191</v>
      </c>
      <c r="N7">
        <v>1013</v>
      </c>
      <c r="O7" t="s">
        <v>387</v>
      </c>
      <c r="P7" t="s">
        <v>387</v>
      </c>
      <c r="Q7">
        <v>1</v>
      </c>
      <c r="X7">
        <v>0.25</v>
      </c>
      <c r="Y7">
        <v>0</v>
      </c>
      <c r="Z7">
        <v>0</v>
      </c>
      <c r="AA7">
        <v>0</v>
      </c>
      <c r="AB7">
        <v>419.26</v>
      </c>
      <c r="AC7">
        <v>0</v>
      </c>
      <c r="AD7">
        <v>1</v>
      </c>
      <c r="AE7">
        <v>1</v>
      </c>
      <c r="AF7" t="s">
        <v>22</v>
      </c>
      <c r="AG7">
        <v>0.3</v>
      </c>
      <c r="AH7">
        <v>2</v>
      </c>
      <c r="AI7">
        <v>61975793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ROW(Source!A99)</f>
        <v>99</v>
      </c>
      <c r="B8">
        <v>61975798</v>
      </c>
      <c r="C8">
        <v>61975792</v>
      </c>
      <c r="D8">
        <v>52237569</v>
      </c>
      <c r="E8">
        <v>114</v>
      </c>
      <c r="F8">
        <v>1</v>
      </c>
      <c r="G8">
        <v>1</v>
      </c>
      <c r="H8">
        <v>1</v>
      </c>
      <c r="I8" t="s">
        <v>390</v>
      </c>
      <c r="J8" t="s">
        <v>3</v>
      </c>
      <c r="K8" t="s">
        <v>391</v>
      </c>
      <c r="L8">
        <v>1191</v>
      </c>
      <c r="N8">
        <v>1013</v>
      </c>
      <c r="O8" t="s">
        <v>387</v>
      </c>
      <c r="P8" t="s">
        <v>387</v>
      </c>
      <c r="Q8">
        <v>1</v>
      </c>
      <c r="X8">
        <v>0.14000000000000001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22</v>
      </c>
      <c r="AG8">
        <v>0.16800000000000001</v>
      </c>
      <c r="AH8">
        <v>2</v>
      </c>
      <c r="AI8">
        <v>61975794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ROW(Source!A99)</f>
        <v>99</v>
      </c>
      <c r="B9">
        <v>61975799</v>
      </c>
      <c r="C9">
        <v>61975792</v>
      </c>
      <c r="D9">
        <v>52362969</v>
      </c>
      <c r="E9">
        <v>1</v>
      </c>
      <c r="F9">
        <v>1</v>
      </c>
      <c r="G9">
        <v>1</v>
      </c>
      <c r="H9">
        <v>2</v>
      </c>
      <c r="I9" t="s">
        <v>397</v>
      </c>
      <c r="J9" t="s">
        <v>398</v>
      </c>
      <c r="K9" t="s">
        <v>399</v>
      </c>
      <c r="L9">
        <v>1368</v>
      </c>
      <c r="N9">
        <v>1011</v>
      </c>
      <c r="O9" t="s">
        <v>395</v>
      </c>
      <c r="P9" t="s">
        <v>395</v>
      </c>
      <c r="Q9">
        <v>1</v>
      </c>
      <c r="X9">
        <v>0.14000000000000001</v>
      </c>
      <c r="Y9">
        <v>0</v>
      </c>
      <c r="Z9">
        <v>13.62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22</v>
      </c>
      <c r="AG9">
        <v>0.16800000000000001</v>
      </c>
      <c r="AH9">
        <v>2</v>
      </c>
      <c r="AI9">
        <v>61975795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ROW(Source!A99)</f>
        <v>99</v>
      </c>
      <c r="B10">
        <v>61975800</v>
      </c>
      <c r="C10">
        <v>61975792</v>
      </c>
      <c r="D10">
        <v>52362987</v>
      </c>
      <c r="E10">
        <v>1</v>
      </c>
      <c r="F10">
        <v>1</v>
      </c>
      <c r="G10">
        <v>1</v>
      </c>
      <c r="H10">
        <v>2</v>
      </c>
      <c r="I10" t="s">
        <v>400</v>
      </c>
      <c r="J10" t="s">
        <v>401</v>
      </c>
      <c r="K10" t="s">
        <v>402</v>
      </c>
      <c r="L10">
        <v>1368</v>
      </c>
      <c r="N10">
        <v>1011</v>
      </c>
      <c r="O10" t="s">
        <v>395</v>
      </c>
      <c r="P10" t="s">
        <v>395</v>
      </c>
      <c r="Q10">
        <v>1</v>
      </c>
      <c r="X10">
        <v>0.14000000000000001</v>
      </c>
      <c r="Y10">
        <v>0</v>
      </c>
      <c r="Z10">
        <v>487.94</v>
      </c>
      <c r="AA10">
        <v>492.81</v>
      </c>
      <c r="AB10">
        <v>0</v>
      </c>
      <c r="AC10">
        <v>0</v>
      </c>
      <c r="AD10">
        <v>1</v>
      </c>
      <c r="AE10">
        <v>0</v>
      </c>
      <c r="AF10" t="s">
        <v>22</v>
      </c>
      <c r="AG10">
        <v>0.16800000000000001</v>
      </c>
      <c r="AH10">
        <v>2</v>
      </c>
      <c r="AI10">
        <v>61975796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ROW(Source!A100)</f>
        <v>100</v>
      </c>
      <c r="B11">
        <v>61975806</v>
      </c>
      <c r="C11">
        <v>61975801</v>
      </c>
      <c r="D11">
        <v>52237356</v>
      </c>
      <c r="E11">
        <v>114</v>
      </c>
      <c r="F11">
        <v>1</v>
      </c>
      <c r="G11">
        <v>1</v>
      </c>
      <c r="H11">
        <v>1</v>
      </c>
      <c r="I11" t="s">
        <v>388</v>
      </c>
      <c r="J11" t="s">
        <v>3</v>
      </c>
      <c r="K11" t="s">
        <v>389</v>
      </c>
      <c r="L11">
        <v>1191</v>
      </c>
      <c r="N11">
        <v>1013</v>
      </c>
      <c r="O11" t="s">
        <v>387</v>
      </c>
      <c r="P11" t="s">
        <v>387</v>
      </c>
      <c r="Q11">
        <v>1</v>
      </c>
      <c r="X11">
        <v>0.3</v>
      </c>
      <c r="Y11">
        <v>0</v>
      </c>
      <c r="Z11">
        <v>0</v>
      </c>
      <c r="AA11">
        <v>0</v>
      </c>
      <c r="AB11">
        <v>419.26</v>
      </c>
      <c r="AC11">
        <v>0</v>
      </c>
      <c r="AD11">
        <v>1</v>
      </c>
      <c r="AE11">
        <v>1</v>
      </c>
      <c r="AF11" t="s">
        <v>22</v>
      </c>
      <c r="AG11">
        <v>0.36</v>
      </c>
      <c r="AH11">
        <v>2</v>
      </c>
      <c r="AI11">
        <v>61975802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ROW(Source!A100)</f>
        <v>100</v>
      </c>
      <c r="B12">
        <v>61975807</v>
      </c>
      <c r="C12">
        <v>61975801</v>
      </c>
      <c r="D12">
        <v>52237569</v>
      </c>
      <c r="E12">
        <v>114</v>
      </c>
      <c r="F12">
        <v>1</v>
      </c>
      <c r="G12">
        <v>1</v>
      </c>
      <c r="H12">
        <v>1</v>
      </c>
      <c r="I12" t="s">
        <v>390</v>
      </c>
      <c r="J12" t="s">
        <v>3</v>
      </c>
      <c r="K12" t="s">
        <v>391</v>
      </c>
      <c r="L12">
        <v>1191</v>
      </c>
      <c r="N12">
        <v>1013</v>
      </c>
      <c r="O12" t="s">
        <v>387</v>
      </c>
      <c r="P12" t="s">
        <v>387</v>
      </c>
      <c r="Q12">
        <v>1</v>
      </c>
      <c r="X12">
        <v>0.16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22</v>
      </c>
      <c r="AG12">
        <v>0.192</v>
      </c>
      <c r="AH12">
        <v>2</v>
      </c>
      <c r="AI12">
        <v>61975803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ROW(Source!A100)</f>
        <v>100</v>
      </c>
      <c r="B13">
        <v>61975808</v>
      </c>
      <c r="C13">
        <v>61975801</v>
      </c>
      <c r="D13">
        <v>52362969</v>
      </c>
      <c r="E13">
        <v>1</v>
      </c>
      <c r="F13">
        <v>1</v>
      </c>
      <c r="G13">
        <v>1</v>
      </c>
      <c r="H13">
        <v>2</v>
      </c>
      <c r="I13" t="s">
        <v>397</v>
      </c>
      <c r="J13" t="s">
        <v>398</v>
      </c>
      <c r="K13" t="s">
        <v>399</v>
      </c>
      <c r="L13">
        <v>1368</v>
      </c>
      <c r="N13">
        <v>1011</v>
      </c>
      <c r="O13" t="s">
        <v>395</v>
      </c>
      <c r="P13" t="s">
        <v>395</v>
      </c>
      <c r="Q13">
        <v>1</v>
      </c>
      <c r="X13">
        <v>0.16</v>
      </c>
      <c r="Y13">
        <v>0</v>
      </c>
      <c r="Z13">
        <v>13.62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22</v>
      </c>
      <c r="AG13">
        <v>0.192</v>
      </c>
      <c r="AH13">
        <v>2</v>
      </c>
      <c r="AI13">
        <v>61975804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ROW(Source!A100)</f>
        <v>100</v>
      </c>
      <c r="B14">
        <v>61975809</v>
      </c>
      <c r="C14">
        <v>61975801</v>
      </c>
      <c r="D14">
        <v>52362987</v>
      </c>
      <c r="E14">
        <v>1</v>
      </c>
      <c r="F14">
        <v>1</v>
      </c>
      <c r="G14">
        <v>1</v>
      </c>
      <c r="H14">
        <v>2</v>
      </c>
      <c r="I14" t="s">
        <v>400</v>
      </c>
      <c r="J14" t="s">
        <v>401</v>
      </c>
      <c r="K14" t="s">
        <v>402</v>
      </c>
      <c r="L14">
        <v>1368</v>
      </c>
      <c r="N14">
        <v>1011</v>
      </c>
      <c r="O14" t="s">
        <v>395</v>
      </c>
      <c r="P14" t="s">
        <v>395</v>
      </c>
      <c r="Q14">
        <v>1</v>
      </c>
      <c r="X14">
        <v>0.16</v>
      </c>
      <c r="Y14">
        <v>0</v>
      </c>
      <c r="Z14">
        <v>487.94</v>
      </c>
      <c r="AA14">
        <v>492.81</v>
      </c>
      <c r="AB14">
        <v>0</v>
      </c>
      <c r="AC14">
        <v>0</v>
      </c>
      <c r="AD14">
        <v>1</v>
      </c>
      <c r="AE14">
        <v>0</v>
      </c>
      <c r="AF14" t="s">
        <v>22</v>
      </c>
      <c r="AG14">
        <v>0.192</v>
      </c>
      <c r="AH14">
        <v>2</v>
      </c>
      <c r="AI14">
        <v>61975805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ROW(Source!A101)</f>
        <v>101</v>
      </c>
      <c r="B15">
        <v>61975829</v>
      </c>
      <c r="C15">
        <v>61975810</v>
      </c>
      <c r="D15">
        <v>52237380</v>
      </c>
      <c r="E15">
        <v>114</v>
      </c>
      <c r="F15">
        <v>1</v>
      </c>
      <c r="G15">
        <v>1</v>
      </c>
      <c r="H15">
        <v>1</v>
      </c>
      <c r="I15" t="s">
        <v>404</v>
      </c>
      <c r="J15" t="s">
        <v>3</v>
      </c>
      <c r="K15" t="s">
        <v>405</v>
      </c>
      <c r="L15">
        <v>1191</v>
      </c>
      <c r="N15">
        <v>1013</v>
      </c>
      <c r="O15" t="s">
        <v>387</v>
      </c>
      <c r="P15" t="s">
        <v>387</v>
      </c>
      <c r="Q15">
        <v>1</v>
      </c>
      <c r="X15">
        <v>3.06</v>
      </c>
      <c r="Y15">
        <v>0</v>
      </c>
      <c r="Z15">
        <v>0</v>
      </c>
      <c r="AA15">
        <v>0</v>
      </c>
      <c r="AB15">
        <v>454.2</v>
      </c>
      <c r="AC15">
        <v>0</v>
      </c>
      <c r="AD15">
        <v>1</v>
      </c>
      <c r="AE15">
        <v>1</v>
      </c>
      <c r="AF15" t="s">
        <v>22</v>
      </c>
      <c r="AG15">
        <v>3.6719999999999997</v>
      </c>
      <c r="AH15">
        <v>2</v>
      </c>
      <c r="AI15">
        <v>61975826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ROW(Source!A101)</f>
        <v>101</v>
      </c>
      <c r="B16">
        <v>61975830</v>
      </c>
      <c r="C16">
        <v>61975810</v>
      </c>
      <c r="D16">
        <v>52237569</v>
      </c>
      <c r="E16">
        <v>114</v>
      </c>
      <c r="F16">
        <v>1</v>
      </c>
      <c r="G16">
        <v>1</v>
      </c>
      <c r="H16">
        <v>1</v>
      </c>
      <c r="I16" t="s">
        <v>390</v>
      </c>
      <c r="J16" t="s">
        <v>3</v>
      </c>
      <c r="K16" t="s">
        <v>391</v>
      </c>
      <c r="L16">
        <v>1191</v>
      </c>
      <c r="N16">
        <v>1013</v>
      </c>
      <c r="O16" t="s">
        <v>387</v>
      </c>
      <c r="P16" t="s">
        <v>387</v>
      </c>
      <c r="Q16">
        <v>1</v>
      </c>
      <c r="X16">
        <v>0.87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22</v>
      </c>
      <c r="AG16">
        <v>1.044</v>
      </c>
      <c r="AH16">
        <v>2</v>
      </c>
      <c r="AI16">
        <v>61975827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ROW(Source!A101)</f>
        <v>101</v>
      </c>
      <c r="B17">
        <v>61975831</v>
      </c>
      <c r="C17">
        <v>61975810</v>
      </c>
      <c r="D17">
        <v>52361901</v>
      </c>
      <c r="E17">
        <v>1</v>
      </c>
      <c r="F17">
        <v>1</v>
      </c>
      <c r="G17">
        <v>1</v>
      </c>
      <c r="H17">
        <v>2</v>
      </c>
      <c r="I17" t="s">
        <v>406</v>
      </c>
      <c r="J17" t="s">
        <v>407</v>
      </c>
      <c r="K17" t="s">
        <v>408</v>
      </c>
      <c r="L17">
        <v>1368</v>
      </c>
      <c r="N17">
        <v>1011</v>
      </c>
      <c r="O17" t="s">
        <v>395</v>
      </c>
      <c r="P17" t="s">
        <v>395</v>
      </c>
      <c r="Q17">
        <v>1</v>
      </c>
      <c r="X17">
        <v>0.68</v>
      </c>
      <c r="Y17">
        <v>0</v>
      </c>
      <c r="Z17">
        <v>1835.02</v>
      </c>
      <c r="AA17">
        <v>566.37</v>
      </c>
      <c r="AB17">
        <v>0</v>
      </c>
      <c r="AC17">
        <v>0</v>
      </c>
      <c r="AD17">
        <v>1</v>
      </c>
      <c r="AE17">
        <v>0</v>
      </c>
      <c r="AF17" t="s">
        <v>22</v>
      </c>
      <c r="AG17">
        <v>0.81600000000000006</v>
      </c>
      <c r="AH17">
        <v>2</v>
      </c>
      <c r="AI17">
        <v>61975828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ROW(Source!A101)</f>
        <v>101</v>
      </c>
      <c r="B18">
        <v>61975832</v>
      </c>
      <c r="C18">
        <v>61975810</v>
      </c>
      <c r="D18">
        <v>52362905</v>
      </c>
      <c r="E18">
        <v>1</v>
      </c>
      <c r="F18">
        <v>1</v>
      </c>
      <c r="G18">
        <v>1</v>
      </c>
      <c r="H18">
        <v>2</v>
      </c>
      <c r="I18" t="s">
        <v>410</v>
      </c>
      <c r="J18" t="s">
        <v>411</v>
      </c>
      <c r="K18" t="s">
        <v>412</v>
      </c>
      <c r="L18">
        <v>1368</v>
      </c>
      <c r="N18">
        <v>1011</v>
      </c>
      <c r="O18" t="s">
        <v>395</v>
      </c>
      <c r="P18" t="s">
        <v>395</v>
      </c>
      <c r="Q18">
        <v>1</v>
      </c>
      <c r="X18">
        <v>0.19</v>
      </c>
      <c r="Y18">
        <v>0</v>
      </c>
      <c r="Z18">
        <v>477.92</v>
      </c>
      <c r="AA18">
        <v>492.81</v>
      </c>
      <c r="AB18">
        <v>0</v>
      </c>
      <c r="AC18">
        <v>0</v>
      </c>
      <c r="AD18">
        <v>1</v>
      </c>
      <c r="AE18">
        <v>0</v>
      </c>
      <c r="AF18" t="s">
        <v>22</v>
      </c>
      <c r="AG18">
        <v>0.22799999999999998</v>
      </c>
      <c r="AH18">
        <v>2</v>
      </c>
      <c r="AI18">
        <v>61975811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ROW(Source!A101)</f>
        <v>101</v>
      </c>
      <c r="B19">
        <v>61975833</v>
      </c>
      <c r="C19">
        <v>61975810</v>
      </c>
      <c r="D19">
        <v>52306926</v>
      </c>
      <c r="E19">
        <v>1</v>
      </c>
      <c r="F19">
        <v>1</v>
      </c>
      <c r="G19">
        <v>1</v>
      </c>
      <c r="H19">
        <v>3</v>
      </c>
      <c r="I19" t="s">
        <v>413</v>
      </c>
      <c r="J19" t="s">
        <v>414</v>
      </c>
      <c r="K19" t="s">
        <v>415</v>
      </c>
      <c r="L19">
        <v>1346</v>
      </c>
      <c r="N19">
        <v>1009</v>
      </c>
      <c r="O19" t="s">
        <v>107</v>
      </c>
      <c r="P19" t="s">
        <v>107</v>
      </c>
      <c r="Q19">
        <v>1</v>
      </c>
      <c r="X19">
        <v>0.1</v>
      </c>
      <c r="Y19">
        <v>238.29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0.1</v>
      </c>
      <c r="AH19">
        <v>2</v>
      </c>
      <c r="AI19">
        <v>61975812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ROW(Source!A101)</f>
        <v>101</v>
      </c>
      <c r="B20">
        <v>61975834</v>
      </c>
      <c r="C20">
        <v>61975810</v>
      </c>
      <c r="D20">
        <v>52306933</v>
      </c>
      <c r="E20">
        <v>1</v>
      </c>
      <c r="F20">
        <v>1</v>
      </c>
      <c r="G20">
        <v>1</v>
      </c>
      <c r="H20">
        <v>3</v>
      </c>
      <c r="I20" t="s">
        <v>416</v>
      </c>
      <c r="J20" t="s">
        <v>417</v>
      </c>
      <c r="K20" t="s">
        <v>418</v>
      </c>
      <c r="L20">
        <v>1346</v>
      </c>
      <c r="N20">
        <v>1009</v>
      </c>
      <c r="O20" t="s">
        <v>107</v>
      </c>
      <c r="P20" t="s">
        <v>107</v>
      </c>
      <c r="Q20">
        <v>1</v>
      </c>
      <c r="X20">
        <v>0.03</v>
      </c>
      <c r="Y20">
        <v>58.53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0.03</v>
      </c>
      <c r="AH20">
        <v>2</v>
      </c>
      <c r="AI20">
        <v>61975813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ROW(Source!A101)</f>
        <v>101</v>
      </c>
      <c r="B21">
        <v>61975835</v>
      </c>
      <c r="C21">
        <v>61975810</v>
      </c>
      <c r="D21">
        <v>52310584</v>
      </c>
      <c r="E21">
        <v>1</v>
      </c>
      <c r="F21">
        <v>1</v>
      </c>
      <c r="G21">
        <v>1</v>
      </c>
      <c r="H21">
        <v>3</v>
      </c>
      <c r="I21" t="s">
        <v>105</v>
      </c>
      <c r="J21" t="s">
        <v>108</v>
      </c>
      <c r="K21" t="s">
        <v>106</v>
      </c>
      <c r="L21">
        <v>1346</v>
      </c>
      <c r="N21">
        <v>1009</v>
      </c>
      <c r="O21" t="s">
        <v>107</v>
      </c>
      <c r="P21" t="s">
        <v>107</v>
      </c>
      <c r="Q21">
        <v>1</v>
      </c>
      <c r="X21">
        <v>0</v>
      </c>
      <c r="Y21">
        <v>174.93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 t="s">
        <v>3</v>
      </c>
      <c r="AG21">
        <v>0</v>
      </c>
      <c r="AH21">
        <v>2</v>
      </c>
      <c r="AI21">
        <v>61975814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ROW(Source!A101)</f>
        <v>101</v>
      </c>
      <c r="B22">
        <v>61975836</v>
      </c>
      <c r="C22">
        <v>61975810</v>
      </c>
      <c r="D22">
        <v>52311717</v>
      </c>
      <c r="E22">
        <v>1</v>
      </c>
      <c r="F22">
        <v>1</v>
      </c>
      <c r="G22">
        <v>1</v>
      </c>
      <c r="H22">
        <v>3</v>
      </c>
      <c r="I22" t="s">
        <v>419</v>
      </c>
      <c r="J22" t="s">
        <v>420</v>
      </c>
      <c r="K22" t="s">
        <v>421</v>
      </c>
      <c r="L22">
        <v>1346</v>
      </c>
      <c r="N22">
        <v>1009</v>
      </c>
      <c r="O22" t="s">
        <v>107</v>
      </c>
      <c r="P22" t="s">
        <v>107</v>
      </c>
      <c r="Q22">
        <v>1</v>
      </c>
      <c r="X22">
        <v>0.02</v>
      </c>
      <c r="Y22">
        <v>56.11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0.02</v>
      </c>
      <c r="AH22">
        <v>2</v>
      </c>
      <c r="AI22">
        <v>61975815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ROW(Source!A101)</f>
        <v>101</v>
      </c>
      <c r="B23">
        <v>61975837</v>
      </c>
      <c r="C23">
        <v>61975810</v>
      </c>
      <c r="D23">
        <v>52238903</v>
      </c>
      <c r="E23">
        <v>114</v>
      </c>
      <c r="F23">
        <v>1</v>
      </c>
      <c r="G23">
        <v>1</v>
      </c>
      <c r="H23">
        <v>3</v>
      </c>
      <c r="I23" t="s">
        <v>109</v>
      </c>
      <c r="J23" t="s">
        <v>3</v>
      </c>
      <c r="K23" t="s">
        <v>110</v>
      </c>
      <c r="L23">
        <v>1371</v>
      </c>
      <c r="N23">
        <v>1013</v>
      </c>
      <c r="O23" t="s">
        <v>90</v>
      </c>
      <c r="P23" t="s">
        <v>90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3</v>
      </c>
      <c r="AG23">
        <v>0</v>
      </c>
      <c r="AH23">
        <v>2</v>
      </c>
      <c r="AI23">
        <v>61975816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ROW(Source!A101)</f>
        <v>101</v>
      </c>
      <c r="B24">
        <v>61975838</v>
      </c>
      <c r="C24">
        <v>61975810</v>
      </c>
      <c r="D24">
        <v>52239582</v>
      </c>
      <c r="E24">
        <v>114</v>
      </c>
      <c r="F24">
        <v>1</v>
      </c>
      <c r="G24">
        <v>1</v>
      </c>
      <c r="H24">
        <v>3</v>
      </c>
      <c r="I24" t="s">
        <v>111</v>
      </c>
      <c r="J24" t="s">
        <v>3</v>
      </c>
      <c r="K24" t="s">
        <v>112</v>
      </c>
      <c r="L24">
        <v>1348</v>
      </c>
      <c r="N24">
        <v>1009</v>
      </c>
      <c r="O24" t="s">
        <v>113</v>
      </c>
      <c r="P24" t="s">
        <v>113</v>
      </c>
      <c r="Q24">
        <v>1000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3</v>
      </c>
      <c r="AG24">
        <v>0</v>
      </c>
      <c r="AH24">
        <v>2</v>
      </c>
      <c r="AI24">
        <v>61975817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ROW(Source!A101)</f>
        <v>101</v>
      </c>
      <c r="B25">
        <v>61975839</v>
      </c>
      <c r="C25">
        <v>61975810</v>
      </c>
      <c r="D25">
        <v>52239731</v>
      </c>
      <c r="E25">
        <v>114</v>
      </c>
      <c r="F25">
        <v>1</v>
      </c>
      <c r="G25">
        <v>1</v>
      </c>
      <c r="H25">
        <v>3</v>
      </c>
      <c r="I25" t="s">
        <v>114</v>
      </c>
      <c r="J25" t="s">
        <v>3</v>
      </c>
      <c r="K25" t="s">
        <v>115</v>
      </c>
      <c r="L25">
        <v>1346</v>
      </c>
      <c r="N25">
        <v>1009</v>
      </c>
      <c r="O25" t="s">
        <v>107</v>
      </c>
      <c r="P25" t="s">
        <v>107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3</v>
      </c>
      <c r="AG25">
        <v>0</v>
      </c>
      <c r="AH25">
        <v>2</v>
      </c>
      <c r="AI25">
        <v>61975818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ROW(Source!A101)</f>
        <v>101</v>
      </c>
      <c r="B26">
        <v>61975840</v>
      </c>
      <c r="C26">
        <v>61975810</v>
      </c>
      <c r="D26">
        <v>52240064</v>
      </c>
      <c r="E26">
        <v>114</v>
      </c>
      <c r="F26">
        <v>1</v>
      </c>
      <c r="G26">
        <v>1</v>
      </c>
      <c r="H26">
        <v>3</v>
      </c>
      <c r="I26" t="s">
        <v>116</v>
      </c>
      <c r="J26" t="s">
        <v>3</v>
      </c>
      <c r="K26" t="s">
        <v>117</v>
      </c>
      <c r="L26">
        <v>1348</v>
      </c>
      <c r="N26">
        <v>1009</v>
      </c>
      <c r="O26" t="s">
        <v>113</v>
      </c>
      <c r="P26" t="s">
        <v>113</v>
      </c>
      <c r="Q26">
        <v>1000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 t="s">
        <v>3</v>
      </c>
      <c r="AG26">
        <v>0</v>
      </c>
      <c r="AH26">
        <v>2</v>
      </c>
      <c r="AI26">
        <v>61975819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ROW(Source!A101)</f>
        <v>101</v>
      </c>
      <c r="B27">
        <v>61975841</v>
      </c>
      <c r="C27">
        <v>61975810</v>
      </c>
      <c r="D27">
        <v>52328258</v>
      </c>
      <c r="E27">
        <v>1</v>
      </c>
      <c r="F27">
        <v>1</v>
      </c>
      <c r="G27">
        <v>1</v>
      </c>
      <c r="H27">
        <v>3</v>
      </c>
      <c r="I27" t="s">
        <v>422</v>
      </c>
      <c r="J27" t="s">
        <v>423</v>
      </c>
      <c r="K27" t="s">
        <v>424</v>
      </c>
      <c r="L27">
        <v>1348</v>
      </c>
      <c r="N27">
        <v>1009</v>
      </c>
      <c r="O27" t="s">
        <v>113</v>
      </c>
      <c r="P27" t="s">
        <v>113</v>
      </c>
      <c r="Q27">
        <v>1000</v>
      </c>
      <c r="X27">
        <v>4.0000000000000002E-4</v>
      </c>
      <c r="Y27">
        <v>61265.39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4.0000000000000002E-4</v>
      </c>
      <c r="AH27">
        <v>2</v>
      </c>
      <c r="AI27">
        <v>61975820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ROW(Source!A101)</f>
        <v>101</v>
      </c>
      <c r="B28">
        <v>61975842</v>
      </c>
      <c r="C28">
        <v>61975810</v>
      </c>
      <c r="D28">
        <v>52328284</v>
      </c>
      <c r="E28">
        <v>1</v>
      </c>
      <c r="F28">
        <v>1</v>
      </c>
      <c r="G28">
        <v>1</v>
      </c>
      <c r="H28">
        <v>3</v>
      </c>
      <c r="I28" t="s">
        <v>425</v>
      </c>
      <c r="J28" t="s">
        <v>426</v>
      </c>
      <c r="K28" t="s">
        <v>427</v>
      </c>
      <c r="L28">
        <v>1348</v>
      </c>
      <c r="N28">
        <v>1009</v>
      </c>
      <c r="O28" t="s">
        <v>113</v>
      </c>
      <c r="P28" t="s">
        <v>113</v>
      </c>
      <c r="Q28">
        <v>1000</v>
      </c>
      <c r="X28">
        <v>1E-4</v>
      </c>
      <c r="Y28">
        <v>80020.98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1E-4</v>
      </c>
      <c r="AH28">
        <v>2</v>
      </c>
      <c r="AI28">
        <v>61975821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ROW(Source!A101)</f>
        <v>101</v>
      </c>
      <c r="B29">
        <v>61975843</v>
      </c>
      <c r="C29">
        <v>61975810</v>
      </c>
      <c r="D29">
        <v>52335705</v>
      </c>
      <c r="E29">
        <v>1</v>
      </c>
      <c r="F29">
        <v>1</v>
      </c>
      <c r="G29">
        <v>1</v>
      </c>
      <c r="H29">
        <v>3</v>
      </c>
      <c r="I29" t="s">
        <v>124</v>
      </c>
      <c r="J29" t="s">
        <v>127</v>
      </c>
      <c r="K29" t="s">
        <v>125</v>
      </c>
      <c r="L29">
        <v>1425</v>
      </c>
      <c r="N29">
        <v>1013</v>
      </c>
      <c r="O29" t="s">
        <v>126</v>
      </c>
      <c r="P29" t="s">
        <v>126</v>
      </c>
      <c r="Q29">
        <v>1</v>
      </c>
      <c r="X29">
        <v>0.06</v>
      </c>
      <c r="Y29">
        <v>1031.73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0.06</v>
      </c>
      <c r="AH29">
        <v>2</v>
      </c>
      <c r="AI29">
        <v>61975822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ROW(Source!A101)</f>
        <v>101</v>
      </c>
      <c r="B30">
        <v>61975844</v>
      </c>
      <c r="C30">
        <v>61975810</v>
      </c>
      <c r="D30">
        <v>52242347</v>
      </c>
      <c r="E30">
        <v>114</v>
      </c>
      <c r="F30">
        <v>1</v>
      </c>
      <c r="G30">
        <v>1</v>
      </c>
      <c r="H30">
        <v>3</v>
      </c>
      <c r="I30" t="s">
        <v>118</v>
      </c>
      <c r="J30" t="s">
        <v>3</v>
      </c>
      <c r="K30" t="s">
        <v>119</v>
      </c>
      <c r="L30">
        <v>1371</v>
      </c>
      <c r="N30">
        <v>1013</v>
      </c>
      <c r="O30" t="s">
        <v>90</v>
      </c>
      <c r="P30" t="s">
        <v>90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0</v>
      </c>
      <c r="AF30" t="s">
        <v>3</v>
      </c>
      <c r="AG30">
        <v>0</v>
      </c>
      <c r="AH30">
        <v>2</v>
      </c>
      <c r="AI30">
        <v>61975823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ROW(Source!A101)</f>
        <v>101</v>
      </c>
      <c r="B31">
        <v>61975845</v>
      </c>
      <c r="C31">
        <v>61975810</v>
      </c>
      <c r="D31">
        <v>52242392</v>
      </c>
      <c r="E31">
        <v>114</v>
      </c>
      <c r="F31">
        <v>1</v>
      </c>
      <c r="G31">
        <v>1</v>
      </c>
      <c r="H31">
        <v>3</v>
      </c>
      <c r="I31" t="s">
        <v>120</v>
      </c>
      <c r="J31" t="s">
        <v>3</v>
      </c>
      <c r="K31" t="s">
        <v>121</v>
      </c>
      <c r="L31">
        <v>1371</v>
      </c>
      <c r="N31">
        <v>1013</v>
      </c>
      <c r="O31" t="s">
        <v>90</v>
      </c>
      <c r="P31" t="s">
        <v>90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3</v>
      </c>
      <c r="AG31">
        <v>0</v>
      </c>
      <c r="AH31">
        <v>2</v>
      </c>
      <c r="AI31">
        <v>61975824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ROW(Source!A101)</f>
        <v>101</v>
      </c>
      <c r="B32">
        <v>61975846</v>
      </c>
      <c r="C32">
        <v>61975810</v>
      </c>
      <c r="D32">
        <v>52242396</v>
      </c>
      <c r="E32">
        <v>114</v>
      </c>
      <c r="F32">
        <v>1</v>
      </c>
      <c r="G32">
        <v>1</v>
      </c>
      <c r="H32">
        <v>3</v>
      </c>
      <c r="I32" t="s">
        <v>122</v>
      </c>
      <c r="J32" t="s">
        <v>3</v>
      </c>
      <c r="K32" t="s">
        <v>123</v>
      </c>
      <c r="L32">
        <v>1371</v>
      </c>
      <c r="N32">
        <v>1013</v>
      </c>
      <c r="O32" t="s">
        <v>90</v>
      </c>
      <c r="P32" t="s">
        <v>90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1</v>
      </c>
      <c r="AD32">
        <v>0</v>
      </c>
      <c r="AE32">
        <v>0</v>
      </c>
      <c r="AF32" t="s">
        <v>3</v>
      </c>
      <c r="AG32">
        <v>0</v>
      </c>
      <c r="AH32">
        <v>2</v>
      </c>
      <c r="AI32">
        <v>61975825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ROW(Source!A111)</f>
        <v>111</v>
      </c>
      <c r="B33">
        <v>61975877</v>
      </c>
      <c r="C33">
        <v>61975856</v>
      </c>
      <c r="D33">
        <v>52237380</v>
      </c>
      <c r="E33">
        <v>114</v>
      </c>
      <c r="F33">
        <v>1</v>
      </c>
      <c r="G33">
        <v>1</v>
      </c>
      <c r="H33">
        <v>1</v>
      </c>
      <c r="I33" t="s">
        <v>404</v>
      </c>
      <c r="J33" t="s">
        <v>3</v>
      </c>
      <c r="K33" t="s">
        <v>405</v>
      </c>
      <c r="L33">
        <v>1191</v>
      </c>
      <c r="N33">
        <v>1013</v>
      </c>
      <c r="O33" t="s">
        <v>387</v>
      </c>
      <c r="P33" t="s">
        <v>387</v>
      </c>
      <c r="Q33">
        <v>1</v>
      </c>
      <c r="X33">
        <v>5.98</v>
      </c>
      <c r="Y33">
        <v>0</v>
      </c>
      <c r="Z33">
        <v>0</v>
      </c>
      <c r="AA33">
        <v>0</v>
      </c>
      <c r="AB33">
        <v>454.2</v>
      </c>
      <c r="AC33">
        <v>0</v>
      </c>
      <c r="AD33">
        <v>1</v>
      </c>
      <c r="AE33">
        <v>1</v>
      </c>
      <c r="AF33" t="s">
        <v>22</v>
      </c>
      <c r="AG33">
        <v>7.1760000000000002</v>
      </c>
      <c r="AH33">
        <v>2</v>
      </c>
      <c r="AI33">
        <v>61975857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ROW(Source!A111)</f>
        <v>111</v>
      </c>
      <c r="B34">
        <v>61975878</v>
      </c>
      <c r="C34">
        <v>61975856</v>
      </c>
      <c r="D34">
        <v>52237569</v>
      </c>
      <c r="E34">
        <v>114</v>
      </c>
      <c r="F34">
        <v>1</v>
      </c>
      <c r="G34">
        <v>1</v>
      </c>
      <c r="H34">
        <v>1</v>
      </c>
      <c r="I34" t="s">
        <v>390</v>
      </c>
      <c r="J34" t="s">
        <v>3</v>
      </c>
      <c r="K34" t="s">
        <v>391</v>
      </c>
      <c r="L34">
        <v>1191</v>
      </c>
      <c r="N34">
        <v>1013</v>
      </c>
      <c r="O34" t="s">
        <v>387</v>
      </c>
      <c r="P34" t="s">
        <v>387</v>
      </c>
      <c r="Q34">
        <v>1</v>
      </c>
      <c r="X34">
        <v>2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22</v>
      </c>
      <c r="AG34">
        <v>2.4</v>
      </c>
      <c r="AH34">
        <v>2</v>
      </c>
      <c r="AI34">
        <v>61975858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ROW(Source!A111)</f>
        <v>111</v>
      </c>
      <c r="B35">
        <v>61975879</v>
      </c>
      <c r="C35">
        <v>61975856</v>
      </c>
      <c r="D35">
        <v>52361901</v>
      </c>
      <c r="E35">
        <v>1</v>
      </c>
      <c r="F35">
        <v>1</v>
      </c>
      <c r="G35">
        <v>1</v>
      </c>
      <c r="H35">
        <v>2</v>
      </c>
      <c r="I35" t="s">
        <v>406</v>
      </c>
      <c r="J35" t="s">
        <v>407</v>
      </c>
      <c r="K35" t="s">
        <v>408</v>
      </c>
      <c r="L35">
        <v>1368</v>
      </c>
      <c r="N35">
        <v>1011</v>
      </c>
      <c r="O35" t="s">
        <v>395</v>
      </c>
      <c r="P35" t="s">
        <v>395</v>
      </c>
      <c r="Q35">
        <v>1</v>
      </c>
      <c r="X35">
        <v>1.6</v>
      </c>
      <c r="Y35">
        <v>0</v>
      </c>
      <c r="Z35">
        <v>1835.02</v>
      </c>
      <c r="AA35">
        <v>566.37</v>
      </c>
      <c r="AB35">
        <v>0</v>
      </c>
      <c r="AC35">
        <v>0</v>
      </c>
      <c r="AD35">
        <v>1</v>
      </c>
      <c r="AE35">
        <v>0</v>
      </c>
      <c r="AF35" t="s">
        <v>22</v>
      </c>
      <c r="AG35">
        <v>1.92</v>
      </c>
      <c r="AH35">
        <v>2</v>
      </c>
      <c r="AI35">
        <v>61975859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ROW(Source!A111)</f>
        <v>111</v>
      </c>
      <c r="B36">
        <v>61975880</v>
      </c>
      <c r="C36">
        <v>61975856</v>
      </c>
      <c r="D36">
        <v>52362905</v>
      </c>
      <c r="E36">
        <v>1</v>
      </c>
      <c r="F36">
        <v>1</v>
      </c>
      <c r="G36">
        <v>1</v>
      </c>
      <c r="H36">
        <v>2</v>
      </c>
      <c r="I36" t="s">
        <v>410</v>
      </c>
      <c r="J36" t="s">
        <v>411</v>
      </c>
      <c r="K36" t="s">
        <v>412</v>
      </c>
      <c r="L36">
        <v>1368</v>
      </c>
      <c r="N36">
        <v>1011</v>
      </c>
      <c r="O36" t="s">
        <v>395</v>
      </c>
      <c r="P36" t="s">
        <v>395</v>
      </c>
      <c r="Q36">
        <v>1</v>
      </c>
      <c r="X36">
        <v>0.4</v>
      </c>
      <c r="Y36">
        <v>0</v>
      </c>
      <c r="Z36">
        <v>477.92</v>
      </c>
      <c r="AA36">
        <v>492.81</v>
      </c>
      <c r="AB36">
        <v>0</v>
      </c>
      <c r="AC36">
        <v>0</v>
      </c>
      <c r="AD36">
        <v>1</v>
      </c>
      <c r="AE36">
        <v>0</v>
      </c>
      <c r="AF36" t="s">
        <v>22</v>
      </c>
      <c r="AG36">
        <v>0.48</v>
      </c>
      <c r="AH36">
        <v>2</v>
      </c>
      <c r="AI36">
        <v>61975860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ROW(Source!A111)</f>
        <v>111</v>
      </c>
      <c r="B37">
        <v>61975881</v>
      </c>
      <c r="C37">
        <v>61975856</v>
      </c>
      <c r="D37">
        <v>52306926</v>
      </c>
      <c r="E37">
        <v>1</v>
      </c>
      <c r="F37">
        <v>1</v>
      </c>
      <c r="G37">
        <v>1</v>
      </c>
      <c r="H37">
        <v>3</v>
      </c>
      <c r="I37" t="s">
        <v>413</v>
      </c>
      <c r="J37" t="s">
        <v>414</v>
      </c>
      <c r="K37" t="s">
        <v>415</v>
      </c>
      <c r="L37">
        <v>1346</v>
      </c>
      <c r="N37">
        <v>1009</v>
      </c>
      <c r="O37" t="s">
        <v>107</v>
      </c>
      <c r="P37" t="s">
        <v>107</v>
      </c>
      <c r="Q37">
        <v>1</v>
      </c>
      <c r="X37">
        <v>0.1</v>
      </c>
      <c r="Y37">
        <v>238.29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0.1</v>
      </c>
      <c r="AH37">
        <v>2</v>
      </c>
      <c r="AI37">
        <v>61975861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ROW(Source!A111)</f>
        <v>111</v>
      </c>
      <c r="B38">
        <v>61975882</v>
      </c>
      <c r="C38">
        <v>61975856</v>
      </c>
      <c r="D38">
        <v>52306933</v>
      </c>
      <c r="E38">
        <v>1</v>
      </c>
      <c r="F38">
        <v>1</v>
      </c>
      <c r="G38">
        <v>1</v>
      </c>
      <c r="H38">
        <v>3</v>
      </c>
      <c r="I38" t="s">
        <v>416</v>
      </c>
      <c r="J38" t="s">
        <v>417</v>
      </c>
      <c r="K38" t="s">
        <v>418</v>
      </c>
      <c r="L38">
        <v>1346</v>
      </c>
      <c r="N38">
        <v>1009</v>
      </c>
      <c r="O38" t="s">
        <v>107</v>
      </c>
      <c r="P38" t="s">
        <v>107</v>
      </c>
      <c r="Q38">
        <v>1</v>
      </c>
      <c r="X38">
        <v>0.03</v>
      </c>
      <c r="Y38">
        <v>58.53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0.03</v>
      </c>
      <c r="AH38">
        <v>2</v>
      </c>
      <c r="AI38">
        <v>61975862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ROW(Source!A111)</f>
        <v>111</v>
      </c>
      <c r="B39">
        <v>61975883</v>
      </c>
      <c r="C39">
        <v>61975856</v>
      </c>
      <c r="D39">
        <v>52310584</v>
      </c>
      <c r="E39">
        <v>1</v>
      </c>
      <c r="F39">
        <v>1</v>
      </c>
      <c r="G39">
        <v>1</v>
      </c>
      <c r="H39">
        <v>3</v>
      </c>
      <c r="I39" t="s">
        <v>105</v>
      </c>
      <c r="J39" t="s">
        <v>108</v>
      </c>
      <c r="K39" t="s">
        <v>106</v>
      </c>
      <c r="L39">
        <v>1346</v>
      </c>
      <c r="N39">
        <v>1009</v>
      </c>
      <c r="O39" t="s">
        <v>107</v>
      </c>
      <c r="P39" t="s">
        <v>107</v>
      </c>
      <c r="Q39">
        <v>1</v>
      </c>
      <c r="X39">
        <v>0</v>
      </c>
      <c r="Y39">
        <v>174.93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0</v>
      </c>
      <c r="AF39" t="s">
        <v>3</v>
      </c>
      <c r="AG39">
        <v>0</v>
      </c>
      <c r="AH39">
        <v>2</v>
      </c>
      <c r="AI39">
        <v>61975863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ROW(Source!A111)</f>
        <v>111</v>
      </c>
      <c r="B40">
        <v>61975884</v>
      </c>
      <c r="C40">
        <v>61975856</v>
      </c>
      <c r="D40">
        <v>52311717</v>
      </c>
      <c r="E40">
        <v>1</v>
      </c>
      <c r="F40">
        <v>1</v>
      </c>
      <c r="G40">
        <v>1</v>
      </c>
      <c r="H40">
        <v>3</v>
      </c>
      <c r="I40" t="s">
        <v>419</v>
      </c>
      <c r="J40" t="s">
        <v>420</v>
      </c>
      <c r="K40" t="s">
        <v>421</v>
      </c>
      <c r="L40">
        <v>1346</v>
      </c>
      <c r="N40">
        <v>1009</v>
      </c>
      <c r="O40" t="s">
        <v>107</v>
      </c>
      <c r="P40" t="s">
        <v>107</v>
      </c>
      <c r="Q40">
        <v>1</v>
      </c>
      <c r="X40">
        <v>0.02</v>
      </c>
      <c r="Y40">
        <v>56.11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0.02</v>
      </c>
      <c r="AH40">
        <v>2</v>
      </c>
      <c r="AI40">
        <v>61975864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ROW(Source!A111)</f>
        <v>111</v>
      </c>
      <c r="B41">
        <v>61975885</v>
      </c>
      <c r="C41">
        <v>61975856</v>
      </c>
      <c r="D41">
        <v>52238903</v>
      </c>
      <c r="E41">
        <v>114</v>
      </c>
      <c r="F41">
        <v>1</v>
      </c>
      <c r="G41">
        <v>1</v>
      </c>
      <c r="H41">
        <v>3</v>
      </c>
      <c r="I41" t="s">
        <v>109</v>
      </c>
      <c r="J41" t="s">
        <v>3</v>
      </c>
      <c r="K41" t="s">
        <v>110</v>
      </c>
      <c r="L41">
        <v>1371</v>
      </c>
      <c r="N41">
        <v>1013</v>
      </c>
      <c r="O41" t="s">
        <v>90</v>
      </c>
      <c r="P41" t="s">
        <v>90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3</v>
      </c>
      <c r="AG41">
        <v>0</v>
      </c>
      <c r="AH41">
        <v>2</v>
      </c>
      <c r="AI41">
        <v>61975865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ROW(Source!A111)</f>
        <v>111</v>
      </c>
      <c r="B42">
        <v>61975886</v>
      </c>
      <c r="C42">
        <v>61975856</v>
      </c>
      <c r="D42">
        <v>52239582</v>
      </c>
      <c r="E42">
        <v>114</v>
      </c>
      <c r="F42">
        <v>1</v>
      </c>
      <c r="G42">
        <v>1</v>
      </c>
      <c r="H42">
        <v>3</v>
      </c>
      <c r="I42" t="s">
        <v>111</v>
      </c>
      <c r="J42" t="s">
        <v>3</v>
      </c>
      <c r="K42" t="s">
        <v>112</v>
      </c>
      <c r="L42">
        <v>1348</v>
      </c>
      <c r="N42">
        <v>1009</v>
      </c>
      <c r="O42" t="s">
        <v>113</v>
      </c>
      <c r="P42" t="s">
        <v>113</v>
      </c>
      <c r="Q42">
        <v>1000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3</v>
      </c>
      <c r="AG42">
        <v>0</v>
      </c>
      <c r="AH42">
        <v>2</v>
      </c>
      <c r="AI42">
        <v>61975866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ROW(Source!A111)</f>
        <v>111</v>
      </c>
      <c r="B43">
        <v>61975887</v>
      </c>
      <c r="C43">
        <v>61975856</v>
      </c>
      <c r="D43">
        <v>52239731</v>
      </c>
      <c r="E43">
        <v>114</v>
      </c>
      <c r="F43">
        <v>1</v>
      </c>
      <c r="G43">
        <v>1</v>
      </c>
      <c r="H43">
        <v>3</v>
      </c>
      <c r="I43" t="s">
        <v>114</v>
      </c>
      <c r="J43" t="s">
        <v>3</v>
      </c>
      <c r="K43" t="s">
        <v>115</v>
      </c>
      <c r="L43">
        <v>1346</v>
      </c>
      <c r="N43">
        <v>1009</v>
      </c>
      <c r="O43" t="s">
        <v>107</v>
      </c>
      <c r="P43" t="s">
        <v>107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3</v>
      </c>
      <c r="AG43">
        <v>0</v>
      </c>
      <c r="AH43">
        <v>2</v>
      </c>
      <c r="AI43">
        <v>61975867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ROW(Source!A111)</f>
        <v>111</v>
      </c>
      <c r="B44">
        <v>61975888</v>
      </c>
      <c r="C44">
        <v>61975856</v>
      </c>
      <c r="D44">
        <v>52240064</v>
      </c>
      <c r="E44">
        <v>114</v>
      </c>
      <c r="F44">
        <v>1</v>
      </c>
      <c r="G44">
        <v>1</v>
      </c>
      <c r="H44">
        <v>3</v>
      </c>
      <c r="I44" t="s">
        <v>116</v>
      </c>
      <c r="J44" t="s">
        <v>3</v>
      </c>
      <c r="K44" t="s">
        <v>117</v>
      </c>
      <c r="L44">
        <v>1348</v>
      </c>
      <c r="N44">
        <v>1009</v>
      </c>
      <c r="O44" t="s">
        <v>113</v>
      </c>
      <c r="P44" t="s">
        <v>113</v>
      </c>
      <c r="Q44">
        <v>1000</v>
      </c>
      <c r="X44">
        <v>0</v>
      </c>
      <c r="Y44">
        <v>0</v>
      </c>
      <c r="Z44">
        <v>0</v>
      </c>
      <c r="AA44">
        <v>0</v>
      </c>
      <c r="AB44">
        <v>0</v>
      </c>
      <c r="AC44">
        <v>1</v>
      </c>
      <c r="AD44">
        <v>0</v>
      </c>
      <c r="AE44">
        <v>0</v>
      </c>
      <c r="AF44" t="s">
        <v>3</v>
      </c>
      <c r="AG44">
        <v>0</v>
      </c>
      <c r="AH44">
        <v>2</v>
      </c>
      <c r="AI44">
        <v>61975868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ROW(Source!A111)</f>
        <v>111</v>
      </c>
      <c r="B45">
        <v>61975889</v>
      </c>
      <c r="C45">
        <v>61975856</v>
      </c>
      <c r="D45">
        <v>52328258</v>
      </c>
      <c r="E45">
        <v>1</v>
      </c>
      <c r="F45">
        <v>1</v>
      </c>
      <c r="G45">
        <v>1</v>
      </c>
      <c r="H45">
        <v>3</v>
      </c>
      <c r="I45" t="s">
        <v>422</v>
      </c>
      <c r="J45" t="s">
        <v>423</v>
      </c>
      <c r="K45" t="s">
        <v>424</v>
      </c>
      <c r="L45">
        <v>1348</v>
      </c>
      <c r="N45">
        <v>1009</v>
      </c>
      <c r="O45" t="s">
        <v>113</v>
      </c>
      <c r="P45" t="s">
        <v>113</v>
      </c>
      <c r="Q45">
        <v>1000</v>
      </c>
      <c r="X45">
        <v>4.0000000000000002E-4</v>
      </c>
      <c r="Y45">
        <v>61265.39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4.0000000000000002E-4</v>
      </c>
      <c r="AH45">
        <v>2</v>
      </c>
      <c r="AI45">
        <v>61975869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ROW(Source!A111)</f>
        <v>111</v>
      </c>
      <c r="B46">
        <v>61975890</v>
      </c>
      <c r="C46">
        <v>61975856</v>
      </c>
      <c r="D46">
        <v>52328284</v>
      </c>
      <c r="E46">
        <v>1</v>
      </c>
      <c r="F46">
        <v>1</v>
      </c>
      <c r="G46">
        <v>1</v>
      </c>
      <c r="H46">
        <v>3</v>
      </c>
      <c r="I46" t="s">
        <v>425</v>
      </c>
      <c r="J46" t="s">
        <v>426</v>
      </c>
      <c r="K46" t="s">
        <v>427</v>
      </c>
      <c r="L46">
        <v>1348</v>
      </c>
      <c r="N46">
        <v>1009</v>
      </c>
      <c r="O46" t="s">
        <v>113</v>
      </c>
      <c r="P46" t="s">
        <v>113</v>
      </c>
      <c r="Q46">
        <v>1000</v>
      </c>
      <c r="X46">
        <v>1E-4</v>
      </c>
      <c r="Y46">
        <v>80020.98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1E-4</v>
      </c>
      <c r="AH46">
        <v>2</v>
      </c>
      <c r="AI46">
        <v>61975870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ROW(Source!A111)</f>
        <v>111</v>
      </c>
      <c r="B47">
        <v>61975891</v>
      </c>
      <c r="C47">
        <v>61975856</v>
      </c>
      <c r="D47">
        <v>52335705</v>
      </c>
      <c r="E47">
        <v>1</v>
      </c>
      <c r="F47">
        <v>1</v>
      </c>
      <c r="G47">
        <v>1</v>
      </c>
      <c r="H47">
        <v>3</v>
      </c>
      <c r="I47" t="s">
        <v>124</v>
      </c>
      <c r="J47" t="s">
        <v>127</v>
      </c>
      <c r="K47" t="s">
        <v>125</v>
      </c>
      <c r="L47">
        <v>1425</v>
      </c>
      <c r="N47">
        <v>1013</v>
      </c>
      <c r="O47" t="s">
        <v>126</v>
      </c>
      <c r="P47" t="s">
        <v>126</v>
      </c>
      <c r="Q47">
        <v>1</v>
      </c>
      <c r="X47">
        <v>0.06</v>
      </c>
      <c r="Y47">
        <v>1031.73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0.06</v>
      </c>
      <c r="AH47">
        <v>2</v>
      </c>
      <c r="AI47">
        <v>61975871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ROW(Source!A111)</f>
        <v>111</v>
      </c>
      <c r="B48">
        <v>61975892</v>
      </c>
      <c r="C48">
        <v>61975856</v>
      </c>
      <c r="D48">
        <v>52242347</v>
      </c>
      <c r="E48">
        <v>114</v>
      </c>
      <c r="F48">
        <v>1</v>
      </c>
      <c r="G48">
        <v>1</v>
      </c>
      <c r="H48">
        <v>3</v>
      </c>
      <c r="I48" t="s">
        <v>118</v>
      </c>
      <c r="J48" t="s">
        <v>3</v>
      </c>
      <c r="K48" t="s">
        <v>119</v>
      </c>
      <c r="L48">
        <v>1371</v>
      </c>
      <c r="N48">
        <v>1013</v>
      </c>
      <c r="O48" t="s">
        <v>90</v>
      </c>
      <c r="P48" t="s">
        <v>90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3</v>
      </c>
      <c r="AG48">
        <v>0</v>
      </c>
      <c r="AH48">
        <v>2</v>
      </c>
      <c r="AI48">
        <v>61975872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ROW(Source!A111)</f>
        <v>111</v>
      </c>
      <c r="B49">
        <v>61975893</v>
      </c>
      <c r="C49">
        <v>61975856</v>
      </c>
      <c r="D49">
        <v>52242360</v>
      </c>
      <c r="E49">
        <v>114</v>
      </c>
      <c r="F49">
        <v>1</v>
      </c>
      <c r="G49">
        <v>1</v>
      </c>
      <c r="H49">
        <v>3</v>
      </c>
      <c r="I49" t="s">
        <v>134</v>
      </c>
      <c r="J49" t="s">
        <v>3</v>
      </c>
      <c r="K49" t="s">
        <v>135</v>
      </c>
      <c r="L49">
        <v>1346</v>
      </c>
      <c r="N49">
        <v>1009</v>
      </c>
      <c r="O49" t="s">
        <v>107</v>
      </c>
      <c r="P49" t="s">
        <v>107</v>
      </c>
      <c r="Q49">
        <v>1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 t="s">
        <v>3</v>
      </c>
      <c r="AG49">
        <v>0</v>
      </c>
      <c r="AH49">
        <v>2</v>
      </c>
      <c r="AI49">
        <v>61975873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ROW(Source!A111)</f>
        <v>111</v>
      </c>
      <c r="B50">
        <v>61975894</v>
      </c>
      <c r="C50">
        <v>61975856</v>
      </c>
      <c r="D50">
        <v>52242370</v>
      </c>
      <c r="E50">
        <v>114</v>
      </c>
      <c r="F50">
        <v>1</v>
      </c>
      <c r="G50">
        <v>1</v>
      </c>
      <c r="H50">
        <v>3</v>
      </c>
      <c r="I50" t="s">
        <v>136</v>
      </c>
      <c r="J50" t="s">
        <v>3</v>
      </c>
      <c r="K50" t="s">
        <v>135</v>
      </c>
      <c r="L50">
        <v>1346</v>
      </c>
      <c r="N50">
        <v>1009</v>
      </c>
      <c r="O50" t="s">
        <v>107</v>
      </c>
      <c r="P50" t="s">
        <v>107</v>
      </c>
      <c r="Q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1</v>
      </c>
      <c r="AD50">
        <v>0</v>
      </c>
      <c r="AE50">
        <v>0</v>
      </c>
      <c r="AF50" t="s">
        <v>3</v>
      </c>
      <c r="AG50">
        <v>0</v>
      </c>
      <c r="AH50">
        <v>2</v>
      </c>
      <c r="AI50">
        <v>61975874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ROW(Source!A111)</f>
        <v>111</v>
      </c>
      <c r="B51">
        <v>61975895</v>
      </c>
      <c r="C51">
        <v>61975856</v>
      </c>
      <c r="D51">
        <v>52242392</v>
      </c>
      <c r="E51">
        <v>114</v>
      </c>
      <c r="F51">
        <v>1</v>
      </c>
      <c r="G51">
        <v>1</v>
      </c>
      <c r="H51">
        <v>3</v>
      </c>
      <c r="I51" t="s">
        <v>120</v>
      </c>
      <c r="J51" t="s">
        <v>3</v>
      </c>
      <c r="K51" t="s">
        <v>121</v>
      </c>
      <c r="L51">
        <v>1371</v>
      </c>
      <c r="N51">
        <v>1013</v>
      </c>
      <c r="O51" t="s">
        <v>90</v>
      </c>
      <c r="P51" t="s">
        <v>90</v>
      </c>
      <c r="Q51">
        <v>1</v>
      </c>
      <c r="X51">
        <v>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0</v>
      </c>
      <c r="AF51" t="s">
        <v>3</v>
      </c>
      <c r="AG51">
        <v>0</v>
      </c>
      <c r="AH51">
        <v>2</v>
      </c>
      <c r="AI51">
        <v>61975875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ROW(Source!A111)</f>
        <v>111</v>
      </c>
      <c r="B52">
        <v>61975896</v>
      </c>
      <c r="C52">
        <v>61975856</v>
      </c>
      <c r="D52">
        <v>52242396</v>
      </c>
      <c r="E52">
        <v>114</v>
      </c>
      <c r="F52">
        <v>1</v>
      </c>
      <c r="G52">
        <v>1</v>
      </c>
      <c r="H52">
        <v>3</v>
      </c>
      <c r="I52" t="s">
        <v>122</v>
      </c>
      <c r="J52" t="s">
        <v>3</v>
      </c>
      <c r="K52" t="s">
        <v>123</v>
      </c>
      <c r="L52">
        <v>1371</v>
      </c>
      <c r="N52">
        <v>1013</v>
      </c>
      <c r="O52" t="s">
        <v>90</v>
      </c>
      <c r="P52" t="s">
        <v>90</v>
      </c>
      <c r="Q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0</v>
      </c>
      <c r="AF52" t="s">
        <v>3</v>
      </c>
      <c r="AG52">
        <v>0</v>
      </c>
      <c r="AH52">
        <v>2</v>
      </c>
      <c r="AI52">
        <v>61975876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ROW(Source!A123)</f>
        <v>123</v>
      </c>
      <c r="B53">
        <v>61975922</v>
      </c>
      <c r="C53">
        <v>61975908</v>
      </c>
      <c r="D53">
        <v>52237527</v>
      </c>
      <c r="E53">
        <v>114</v>
      </c>
      <c r="F53">
        <v>1</v>
      </c>
      <c r="G53">
        <v>1</v>
      </c>
      <c r="H53">
        <v>1</v>
      </c>
      <c r="I53" t="s">
        <v>428</v>
      </c>
      <c r="J53" t="s">
        <v>3</v>
      </c>
      <c r="K53" t="s">
        <v>429</v>
      </c>
      <c r="L53">
        <v>1369</v>
      </c>
      <c r="N53">
        <v>1013</v>
      </c>
      <c r="O53" t="s">
        <v>430</v>
      </c>
      <c r="P53" t="s">
        <v>430</v>
      </c>
      <c r="Q53">
        <v>1</v>
      </c>
      <c r="X53">
        <v>0.99</v>
      </c>
      <c r="Y53">
        <v>0</v>
      </c>
      <c r="Z53">
        <v>0</v>
      </c>
      <c r="AA53">
        <v>0</v>
      </c>
      <c r="AB53">
        <v>400.87</v>
      </c>
      <c r="AC53">
        <v>0</v>
      </c>
      <c r="AD53">
        <v>1</v>
      </c>
      <c r="AE53">
        <v>1</v>
      </c>
      <c r="AF53" t="s">
        <v>22</v>
      </c>
      <c r="AG53">
        <v>1.1879999999999999</v>
      </c>
      <c r="AH53">
        <v>2</v>
      </c>
      <c r="AI53">
        <v>61975909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ROW(Source!A123)</f>
        <v>123</v>
      </c>
      <c r="B54">
        <v>61975923</v>
      </c>
      <c r="C54">
        <v>61975908</v>
      </c>
      <c r="D54">
        <v>52237531</v>
      </c>
      <c r="E54">
        <v>114</v>
      </c>
      <c r="F54">
        <v>1</v>
      </c>
      <c r="G54">
        <v>1</v>
      </c>
      <c r="H54">
        <v>1</v>
      </c>
      <c r="I54" t="s">
        <v>431</v>
      </c>
      <c r="J54" t="s">
        <v>3</v>
      </c>
      <c r="K54" t="s">
        <v>432</v>
      </c>
      <c r="L54">
        <v>1369</v>
      </c>
      <c r="N54">
        <v>1013</v>
      </c>
      <c r="O54" t="s">
        <v>430</v>
      </c>
      <c r="P54" t="s">
        <v>430</v>
      </c>
      <c r="Q54">
        <v>1</v>
      </c>
      <c r="X54">
        <v>47.29</v>
      </c>
      <c r="Y54">
        <v>0</v>
      </c>
      <c r="Z54">
        <v>0</v>
      </c>
      <c r="AA54">
        <v>0</v>
      </c>
      <c r="AB54">
        <v>437.65</v>
      </c>
      <c r="AC54">
        <v>0</v>
      </c>
      <c r="AD54">
        <v>1</v>
      </c>
      <c r="AE54">
        <v>1</v>
      </c>
      <c r="AF54" t="s">
        <v>22</v>
      </c>
      <c r="AG54">
        <v>56.747999999999998</v>
      </c>
      <c r="AH54">
        <v>2</v>
      </c>
      <c r="AI54">
        <v>61975910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ROW(Source!A123)</f>
        <v>123</v>
      </c>
      <c r="B55">
        <v>61975924</v>
      </c>
      <c r="C55">
        <v>61975908</v>
      </c>
      <c r="D55">
        <v>52237535</v>
      </c>
      <c r="E55">
        <v>114</v>
      </c>
      <c r="F55">
        <v>1</v>
      </c>
      <c r="G55">
        <v>1</v>
      </c>
      <c r="H55">
        <v>1</v>
      </c>
      <c r="I55" t="s">
        <v>433</v>
      </c>
      <c r="J55" t="s">
        <v>3</v>
      </c>
      <c r="K55" t="s">
        <v>434</v>
      </c>
      <c r="L55">
        <v>1369</v>
      </c>
      <c r="N55">
        <v>1013</v>
      </c>
      <c r="O55" t="s">
        <v>430</v>
      </c>
      <c r="P55" t="s">
        <v>430</v>
      </c>
      <c r="Q55">
        <v>1</v>
      </c>
      <c r="X55">
        <v>23.42</v>
      </c>
      <c r="Y55">
        <v>0</v>
      </c>
      <c r="Z55">
        <v>0</v>
      </c>
      <c r="AA55">
        <v>0</v>
      </c>
      <c r="AB55">
        <v>492.81</v>
      </c>
      <c r="AC55">
        <v>0</v>
      </c>
      <c r="AD55">
        <v>1</v>
      </c>
      <c r="AE55">
        <v>1</v>
      </c>
      <c r="AF55" t="s">
        <v>22</v>
      </c>
      <c r="AG55">
        <v>28.104000000000003</v>
      </c>
      <c r="AH55">
        <v>2</v>
      </c>
      <c r="AI55">
        <v>61975911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ROW(Source!A123)</f>
        <v>123</v>
      </c>
      <c r="B56">
        <v>61975925</v>
      </c>
      <c r="C56">
        <v>61975908</v>
      </c>
      <c r="D56">
        <v>52237537</v>
      </c>
      <c r="E56">
        <v>114</v>
      </c>
      <c r="F56">
        <v>1</v>
      </c>
      <c r="G56">
        <v>1</v>
      </c>
      <c r="H56">
        <v>1</v>
      </c>
      <c r="I56" t="s">
        <v>435</v>
      </c>
      <c r="J56" t="s">
        <v>3</v>
      </c>
      <c r="K56" t="s">
        <v>436</v>
      </c>
      <c r="L56">
        <v>1369</v>
      </c>
      <c r="N56">
        <v>1013</v>
      </c>
      <c r="O56" t="s">
        <v>430</v>
      </c>
      <c r="P56" t="s">
        <v>430</v>
      </c>
      <c r="Q56">
        <v>1</v>
      </c>
      <c r="X56">
        <v>23.42</v>
      </c>
      <c r="Y56">
        <v>0</v>
      </c>
      <c r="Z56">
        <v>0</v>
      </c>
      <c r="AA56">
        <v>0</v>
      </c>
      <c r="AB56">
        <v>566.37</v>
      </c>
      <c r="AC56">
        <v>0</v>
      </c>
      <c r="AD56">
        <v>1</v>
      </c>
      <c r="AE56">
        <v>1</v>
      </c>
      <c r="AF56" t="s">
        <v>22</v>
      </c>
      <c r="AG56">
        <v>28.104000000000003</v>
      </c>
      <c r="AH56">
        <v>2</v>
      </c>
      <c r="AI56">
        <v>61975912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ROW(Source!A123)</f>
        <v>123</v>
      </c>
      <c r="B57">
        <v>61975926</v>
      </c>
      <c r="C57">
        <v>61975908</v>
      </c>
      <c r="D57">
        <v>52237569</v>
      </c>
      <c r="E57">
        <v>114</v>
      </c>
      <c r="F57">
        <v>1</v>
      </c>
      <c r="G57">
        <v>1</v>
      </c>
      <c r="H57">
        <v>1</v>
      </c>
      <c r="I57" t="s">
        <v>390</v>
      </c>
      <c r="J57" t="s">
        <v>3</v>
      </c>
      <c r="K57" t="s">
        <v>391</v>
      </c>
      <c r="L57">
        <v>1191</v>
      </c>
      <c r="N57">
        <v>1013</v>
      </c>
      <c r="O57" t="s">
        <v>387</v>
      </c>
      <c r="P57" t="s">
        <v>387</v>
      </c>
      <c r="Q57">
        <v>1</v>
      </c>
      <c r="X57">
        <v>24.89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2</v>
      </c>
      <c r="AF57" t="s">
        <v>22</v>
      </c>
      <c r="AG57">
        <v>29.867999999999999</v>
      </c>
      <c r="AH57">
        <v>2</v>
      </c>
      <c r="AI57">
        <v>61975913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ROW(Source!A123)</f>
        <v>123</v>
      </c>
      <c r="B58">
        <v>61975927</v>
      </c>
      <c r="C58">
        <v>61975908</v>
      </c>
      <c r="D58">
        <v>52362014</v>
      </c>
      <c r="E58">
        <v>1</v>
      </c>
      <c r="F58">
        <v>1</v>
      </c>
      <c r="G58">
        <v>1</v>
      </c>
      <c r="H58">
        <v>2</v>
      </c>
      <c r="I58" t="s">
        <v>392</v>
      </c>
      <c r="J58" t="s">
        <v>393</v>
      </c>
      <c r="K58" t="s">
        <v>394</v>
      </c>
      <c r="L58">
        <v>1368</v>
      </c>
      <c r="N58">
        <v>1011</v>
      </c>
      <c r="O58" t="s">
        <v>395</v>
      </c>
      <c r="P58" t="s">
        <v>395</v>
      </c>
      <c r="Q58">
        <v>1</v>
      </c>
      <c r="X58">
        <v>0.75</v>
      </c>
      <c r="Y58">
        <v>0</v>
      </c>
      <c r="Z58">
        <v>1535.56</v>
      </c>
      <c r="AA58">
        <v>661.99</v>
      </c>
      <c r="AB58">
        <v>0</v>
      </c>
      <c r="AC58">
        <v>0</v>
      </c>
      <c r="AD58">
        <v>1</v>
      </c>
      <c r="AE58">
        <v>0</v>
      </c>
      <c r="AF58" t="s">
        <v>22</v>
      </c>
      <c r="AG58">
        <v>0.89999999999999991</v>
      </c>
      <c r="AH58">
        <v>2</v>
      </c>
      <c r="AI58">
        <v>61975914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ROW(Source!A123)</f>
        <v>123</v>
      </c>
      <c r="B59">
        <v>61975928</v>
      </c>
      <c r="C59">
        <v>61975908</v>
      </c>
      <c r="D59">
        <v>52362148</v>
      </c>
      <c r="E59">
        <v>1</v>
      </c>
      <c r="F59">
        <v>1</v>
      </c>
      <c r="G59">
        <v>1</v>
      </c>
      <c r="H59">
        <v>2</v>
      </c>
      <c r="I59" t="s">
        <v>437</v>
      </c>
      <c r="J59" t="s">
        <v>438</v>
      </c>
      <c r="K59" t="s">
        <v>439</v>
      </c>
      <c r="L59">
        <v>1368</v>
      </c>
      <c r="N59">
        <v>1011</v>
      </c>
      <c r="O59" t="s">
        <v>395</v>
      </c>
      <c r="P59" t="s">
        <v>395</v>
      </c>
      <c r="Q59">
        <v>1</v>
      </c>
      <c r="X59">
        <v>0.81</v>
      </c>
      <c r="Y59">
        <v>0</v>
      </c>
      <c r="Z59">
        <v>15.11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22</v>
      </c>
      <c r="AG59">
        <v>0.97199999999999998</v>
      </c>
      <c r="AH59">
        <v>2</v>
      </c>
      <c r="AI59">
        <v>61975915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ROW(Source!A123)</f>
        <v>123</v>
      </c>
      <c r="B60">
        <v>61975929</v>
      </c>
      <c r="C60">
        <v>61975908</v>
      </c>
      <c r="D60">
        <v>52362187</v>
      </c>
      <c r="E60">
        <v>1</v>
      </c>
      <c r="F60">
        <v>1</v>
      </c>
      <c r="G60">
        <v>1</v>
      </c>
      <c r="H60">
        <v>2</v>
      </c>
      <c r="I60" t="s">
        <v>440</v>
      </c>
      <c r="J60" t="s">
        <v>441</v>
      </c>
      <c r="K60" t="s">
        <v>442</v>
      </c>
      <c r="L60">
        <v>1368</v>
      </c>
      <c r="N60">
        <v>1011</v>
      </c>
      <c r="O60" t="s">
        <v>395</v>
      </c>
      <c r="P60" t="s">
        <v>395</v>
      </c>
      <c r="Q60">
        <v>1</v>
      </c>
      <c r="X60">
        <v>22.74</v>
      </c>
      <c r="Y60">
        <v>0</v>
      </c>
      <c r="Z60">
        <v>346.73</v>
      </c>
      <c r="AA60">
        <v>492.81</v>
      </c>
      <c r="AB60">
        <v>0</v>
      </c>
      <c r="AC60">
        <v>0</v>
      </c>
      <c r="AD60">
        <v>1</v>
      </c>
      <c r="AE60">
        <v>0</v>
      </c>
      <c r="AF60" t="s">
        <v>22</v>
      </c>
      <c r="AG60">
        <v>27.287999999999997</v>
      </c>
      <c r="AH60">
        <v>2</v>
      </c>
      <c r="AI60">
        <v>61975916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ROW(Source!A123)</f>
        <v>123</v>
      </c>
      <c r="B61">
        <v>61975930</v>
      </c>
      <c r="C61">
        <v>61975908</v>
      </c>
      <c r="D61">
        <v>52362905</v>
      </c>
      <c r="E61">
        <v>1</v>
      </c>
      <c r="F61">
        <v>1</v>
      </c>
      <c r="G61">
        <v>1</v>
      </c>
      <c r="H61">
        <v>2</v>
      </c>
      <c r="I61" t="s">
        <v>410</v>
      </c>
      <c r="J61" t="s">
        <v>411</v>
      </c>
      <c r="K61" t="s">
        <v>412</v>
      </c>
      <c r="L61">
        <v>1368</v>
      </c>
      <c r="N61">
        <v>1011</v>
      </c>
      <c r="O61" t="s">
        <v>395</v>
      </c>
      <c r="P61" t="s">
        <v>395</v>
      </c>
      <c r="Q61">
        <v>1</v>
      </c>
      <c r="X61">
        <v>0.59</v>
      </c>
      <c r="Y61">
        <v>0</v>
      </c>
      <c r="Z61">
        <v>477.92</v>
      </c>
      <c r="AA61">
        <v>492.81</v>
      </c>
      <c r="AB61">
        <v>0</v>
      </c>
      <c r="AC61">
        <v>0</v>
      </c>
      <c r="AD61">
        <v>1</v>
      </c>
      <c r="AE61">
        <v>0</v>
      </c>
      <c r="AF61" t="s">
        <v>22</v>
      </c>
      <c r="AG61">
        <v>0.70799999999999996</v>
      </c>
      <c r="AH61">
        <v>2</v>
      </c>
      <c r="AI61">
        <v>61975917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ROW(Source!A123)</f>
        <v>123</v>
      </c>
      <c r="B62">
        <v>61975931</v>
      </c>
      <c r="C62">
        <v>61975908</v>
      </c>
      <c r="D62">
        <v>52363102</v>
      </c>
      <c r="E62">
        <v>1</v>
      </c>
      <c r="F62">
        <v>1</v>
      </c>
      <c r="G62">
        <v>1</v>
      </c>
      <c r="H62">
        <v>2</v>
      </c>
      <c r="I62" t="s">
        <v>443</v>
      </c>
      <c r="J62" t="s">
        <v>444</v>
      </c>
      <c r="K62" t="s">
        <v>445</v>
      </c>
      <c r="L62">
        <v>1368</v>
      </c>
      <c r="N62">
        <v>1011</v>
      </c>
      <c r="O62" t="s">
        <v>395</v>
      </c>
      <c r="P62" t="s">
        <v>395</v>
      </c>
      <c r="Q62">
        <v>1</v>
      </c>
      <c r="X62">
        <v>0.81</v>
      </c>
      <c r="Y62">
        <v>0</v>
      </c>
      <c r="Z62">
        <v>166.7</v>
      </c>
      <c r="AA62">
        <v>492.81</v>
      </c>
      <c r="AB62">
        <v>0</v>
      </c>
      <c r="AC62">
        <v>0</v>
      </c>
      <c r="AD62">
        <v>1</v>
      </c>
      <c r="AE62">
        <v>0</v>
      </c>
      <c r="AF62" t="s">
        <v>22</v>
      </c>
      <c r="AG62">
        <v>0.97199999999999998</v>
      </c>
      <c r="AH62">
        <v>2</v>
      </c>
      <c r="AI62">
        <v>61975918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ROW(Source!A123)</f>
        <v>123</v>
      </c>
      <c r="B63">
        <v>61975932</v>
      </c>
      <c r="C63">
        <v>61975908</v>
      </c>
      <c r="D63">
        <v>52242146</v>
      </c>
      <c r="E63">
        <v>114</v>
      </c>
      <c r="F63">
        <v>1</v>
      </c>
      <c r="G63">
        <v>1</v>
      </c>
      <c r="H63">
        <v>3</v>
      </c>
      <c r="I63" t="s">
        <v>142</v>
      </c>
      <c r="J63" t="s">
        <v>3</v>
      </c>
      <c r="K63" t="s">
        <v>143</v>
      </c>
      <c r="L63">
        <v>1371</v>
      </c>
      <c r="N63">
        <v>1013</v>
      </c>
      <c r="O63" t="s">
        <v>90</v>
      </c>
      <c r="P63" t="s">
        <v>90</v>
      </c>
      <c r="Q63">
        <v>1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0</v>
      </c>
      <c r="AF63" t="s">
        <v>3</v>
      </c>
      <c r="AG63">
        <v>0</v>
      </c>
      <c r="AH63">
        <v>2</v>
      </c>
      <c r="AI63">
        <v>61975919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ROW(Source!A123)</f>
        <v>123</v>
      </c>
      <c r="B64">
        <v>61975933</v>
      </c>
      <c r="C64">
        <v>61975908</v>
      </c>
      <c r="D64">
        <v>52242154</v>
      </c>
      <c r="E64">
        <v>114</v>
      </c>
      <c r="F64">
        <v>1</v>
      </c>
      <c r="G64">
        <v>1</v>
      </c>
      <c r="H64">
        <v>3</v>
      </c>
      <c r="I64" t="s">
        <v>144</v>
      </c>
      <c r="J64" t="s">
        <v>3</v>
      </c>
      <c r="K64" t="s">
        <v>145</v>
      </c>
      <c r="L64">
        <v>1371</v>
      </c>
      <c r="N64">
        <v>1013</v>
      </c>
      <c r="O64" t="s">
        <v>90</v>
      </c>
      <c r="P64" t="s">
        <v>90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0</v>
      </c>
      <c r="AE64">
        <v>0</v>
      </c>
      <c r="AF64" t="s">
        <v>3</v>
      </c>
      <c r="AG64">
        <v>0</v>
      </c>
      <c r="AH64">
        <v>2</v>
      </c>
      <c r="AI64">
        <v>61975920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ROW(Source!A123)</f>
        <v>123</v>
      </c>
      <c r="B65">
        <v>61975934</v>
      </c>
      <c r="C65">
        <v>61975908</v>
      </c>
      <c r="D65">
        <v>52242311</v>
      </c>
      <c r="E65">
        <v>114</v>
      </c>
      <c r="F65">
        <v>1</v>
      </c>
      <c r="G65">
        <v>1</v>
      </c>
      <c r="H65">
        <v>3</v>
      </c>
      <c r="I65" t="s">
        <v>146</v>
      </c>
      <c r="J65" t="s">
        <v>3</v>
      </c>
      <c r="K65" t="s">
        <v>147</v>
      </c>
      <c r="L65">
        <v>1477</v>
      </c>
      <c r="N65">
        <v>1013</v>
      </c>
      <c r="O65" t="s">
        <v>139</v>
      </c>
      <c r="P65" t="s">
        <v>141</v>
      </c>
      <c r="Q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0</v>
      </c>
      <c r="AF65" t="s">
        <v>3</v>
      </c>
      <c r="AG65">
        <v>0</v>
      </c>
      <c r="AH65">
        <v>2</v>
      </c>
      <c r="AI65">
        <v>61975921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ROW(Source!A127)</f>
        <v>127</v>
      </c>
      <c r="B66">
        <v>61975952</v>
      </c>
      <c r="C66">
        <v>61975938</v>
      </c>
      <c r="D66">
        <v>52237527</v>
      </c>
      <c r="E66">
        <v>114</v>
      </c>
      <c r="F66">
        <v>1</v>
      </c>
      <c r="G66">
        <v>1</v>
      </c>
      <c r="H66">
        <v>1</v>
      </c>
      <c r="I66" t="s">
        <v>428</v>
      </c>
      <c r="J66" t="s">
        <v>3</v>
      </c>
      <c r="K66" t="s">
        <v>429</v>
      </c>
      <c r="L66">
        <v>1369</v>
      </c>
      <c r="N66">
        <v>1013</v>
      </c>
      <c r="O66" t="s">
        <v>430</v>
      </c>
      <c r="P66" t="s">
        <v>430</v>
      </c>
      <c r="Q66">
        <v>1</v>
      </c>
      <c r="X66">
        <v>0.99</v>
      </c>
      <c r="Y66">
        <v>0</v>
      </c>
      <c r="Z66">
        <v>0</v>
      </c>
      <c r="AA66">
        <v>0</v>
      </c>
      <c r="AB66">
        <v>400.87</v>
      </c>
      <c r="AC66">
        <v>0</v>
      </c>
      <c r="AD66">
        <v>1</v>
      </c>
      <c r="AE66">
        <v>1</v>
      </c>
      <c r="AF66" t="s">
        <v>3</v>
      </c>
      <c r="AG66">
        <v>0.99</v>
      </c>
      <c r="AH66">
        <v>2</v>
      </c>
      <c r="AI66">
        <v>61975939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ROW(Source!A127)</f>
        <v>127</v>
      </c>
      <c r="B67">
        <v>61975953</v>
      </c>
      <c r="C67">
        <v>61975938</v>
      </c>
      <c r="D67">
        <v>52237531</v>
      </c>
      <c r="E67">
        <v>114</v>
      </c>
      <c r="F67">
        <v>1</v>
      </c>
      <c r="G67">
        <v>1</v>
      </c>
      <c r="H67">
        <v>1</v>
      </c>
      <c r="I67" t="s">
        <v>431</v>
      </c>
      <c r="J67" t="s">
        <v>3</v>
      </c>
      <c r="K67" t="s">
        <v>432</v>
      </c>
      <c r="L67">
        <v>1369</v>
      </c>
      <c r="N67">
        <v>1013</v>
      </c>
      <c r="O67" t="s">
        <v>430</v>
      </c>
      <c r="P67" t="s">
        <v>430</v>
      </c>
      <c r="Q67">
        <v>1</v>
      </c>
      <c r="X67">
        <v>47.29</v>
      </c>
      <c r="Y67">
        <v>0</v>
      </c>
      <c r="Z67">
        <v>0</v>
      </c>
      <c r="AA67">
        <v>0</v>
      </c>
      <c r="AB67">
        <v>437.65</v>
      </c>
      <c r="AC67">
        <v>0</v>
      </c>
      <c r="AD67">
        <v>1</v>
      </c>
      <c r="AE67">
        <v>1</v>
      </c>
      <c r="AF67" t="s">
        <v>3</v>
      </c>
      <c r="AG67">
        <v>47.29</v>
      </c>
      <c r="AH67">
        <v>2</v>
      </c>
      <c r="AI67">
        <v>61975940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ROW(Source!A127)</f>
        <v>127</v>
      </c>
      <c r="B68">
        <v>61975954</v>
      </c>
      <c r="C68">
        <v>61975938</v>
      </c>
      <c r="D68">
        <v>52237535</v>
      </c>
      <c r="E68">
        <v>114</v>
      </c>
      <c r="F68">
        <v>1</v>
      </c>
      <c r="G68">
        <v>1</v>
      </c>
      <c r="H68">
        <v>1</v>
      </c>
      <c r="I68" t="s">
        <v>433</v>
      </c>
      <c r="J68" t="s">
        <v>3</v>
      </c>
      <c r="K68" t="s">
        <v>434</v>
      </c>
      <c r="L68">
        <v>1369</v>
      </c>
      <c r="N68">
        <v>1013</v>
      </c>
      <c r="O68" t="s">
        <v>430</v>
      </c>
      <c r="P68" t="s">
        <v>430</v>
      </c>
      <c r="Q68">
        <v>1</v>
      </c>
      <c r="X68">
        <v>23.42</v>
      </c>
      <c r="Y68">
        <v>0</v>
      </c>
      <c r="Z68">
        <v>0</v>
      </c>
      <c r="AA68">
        <v>0</v>
      </c>
      <c r="AB68">
        <v>492.81</v>
      </c>
      <c r="AC68">
        <v>0</v>
      </c>
      <c r="AD68">
        <v>1</v>
      </c>
      <c r="AE68">
        <v>1</v>
      </c>
      <c r="AF68" t="s">
        <v>3</v>
      </c>
      <c r="AG68">
        <v>23.42</v>
      </c>
      <c r="AH68">
        <v>2</v>
      </c>
      <c r="AI68">
        <v>61975941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ROW(Source!A127)</f>
        <v>127</v>
      </c>
      <c r="B69">
        <v>61975955</v>
      </c>
      <c r="C69">
        <v>61975938</v>
      </c>
      <c r="D69">
        <v>52237537</v>
      </c>
      <c r="E69">
        <v>114</v>
      </c>
      <c r="F69">
        <v>1</v>
      </c>
      <c r="G69">
        <v>1</v>
      </c>
      <c r="H69">
        <v>1</v>
      </c>
      <c r="I69" t="s">
        <v>435</v>
      </c>
      <c r="J69" t="s">
        <v>3</v>
      </c>
      <c r="K69" t="s">
        <v>436</v>
      </c>
      <c r="L69">
        <v>1369</v>
      </c>
      <c r="N69">
        <v>1013</v>
      </c>
      <c r="O69" t="s">
        <v>430</v>
      </c>
      <c r="P69" t="s">
        <v>430</v>
      </c>
      <c r="Q69">
        <v>1</v>
      </c>
      <c r="X69">
        <v>23.42</v>
      </c>
      <c r="Y69">
        <v>0</v>
      </c>
      <c r="Z69">
        <v>0</v>
      </c>
      <c r="AA69">
        <v>0</v>
      </c>
      <c r="AB69">
        <v>566.37</v>
      </c>
      <c r="AC69">
        <v>0</v>
      </c>
      <c r="AD69">
        <v>1</v>
      </c>
      <c r="AE69">
        <v>1</v>
      </c>
      <c r="AF69" t="s">
        <v>3</v>
      </c>
      <c r="AG69">
        <v>23.42</v>
      </c>
      <c r="AH69">
        <v>2</v>
      </c>
      <c r="AI69">
        <v>61975942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ROW(Source!A127)</f>
        <v>127</v>
      </c>
      <c r="B70">
        <v>61975956</v>
      </c>
      <c r="C70">
        <v>61975938</v>
      </c>
      <c r="D70">
        <v>52237569</v>
      </c>
      <c r="E70">
        <v>114</v>
      </c>
      <c r="F70">
        <v>1</v>
      </c>
      <c r="G70">
        <v>1</v>
      </c>
      <c r="H70">
        <v>1</v>
      </c>
      <c r="I70" t="s">
        <v>390</v>
      </c>
      <c r="J70" t="s">
        <v>3</v>
      </c>
      <c r="K70" t="s">
        <v>391</v>
      </c>
      <c r="L70">
        <v>1191</v>
      </c>
      <c r="N70">
        <v>1013</v>
      </c>
      <c r="O70" t="s">
        <v>387</v>
      </c>
      <c r="P70" t="s">
        <v>387</v>
      </c>
      <c r="Q70">
        <v>1</v>
      </c>
      <c r="X70">
        <v>24.89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3</v>
      </c>
      <c r="AG70">
        <v>24.89</v>
      </c>
      <c r="AH70">
        <v>2</v>
      </c>
      <c r="AI70">
        <v>61975943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ROW(Source!A127)</f>
        <v>127</v>
      </c>
      <c r="B71">
        <v>61975957</v>
      </c>
      <c r="C71">
        <v>61975938</v>
      </c>
      <c r="D71">
        <v>52362014</v>
      </c>
      <c r="E71">
        <v>1</v>
      </c>
      <c r="F71">
        <v>1</v>
      </c>
      <c r="G71">
        <v>1</v>
      </c>
      <c r="H71">
        <v>2</v>
      </c>
      <c r="I71" t="s">
        <v>392</v>
      </c>
      <c r="J71" t="s">
        <v>393</v>
      </c>
      <c r="K71" t="s">
        <v>394</v>
      </c>
      <c r="L71">
        <v>1368</v>
      </c>
      <c r="N71">
        <v>1011</v>
      </c>
      <c r="O71" t="s">
        <v>395</v>
      </c>
      <c r="P71" t="s">
        <v>395</v>
      </c>
      <c r="Q71">
        <v>1</v>
      </c>
      <c r="X71">
        <v>0.75</v>
      </c>
      <c r="Y71">
        <v>0</v>
      </c>
      <c r="Z71">
        <v>1535.56</v>
      </c>
      <c r="AA71">
        <v>661.99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0.75</v>
      </c>
      <c r="AH71">
        <v>2</v>
      </c>
      <c r="AI71">
        <v>61975944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ROW(Source!A127)</f>
        <v>127</v>
      </c>
      <c r="B72">
        <v>61975958</v>
      </c>
      <c r="C72">
        <v>61975938</v>
      </c>
      <c r="D72">
        <v>52362148</v>
      </c>
      <c r="E72">
        <v>1</v>
      </c>
      <c r="F72">
        <v>1</v>
      </c>
      <c r="G72">
        <v>1</v>
      </c>
      <c r="H72">
        <v>2</v>
      </c>
      <c r="I72" t="s">
        <v>437</v>
      </c>
      <c r="J72" t="s">
        <v>438</v>
      </c>
      <c r="K72" t="s">
        <v>439</v>
      </c>
      <c r="L72">
        <v>1368</v>
      </c>
      <c r="N72">
        <v>1011</v>
      </c>
      <c r="O72" t="s">
        <v>395</v>
      </c>
      <c r="P72" t="s">
        <v>395</v>
      </c>
      <c r="Q72">
        <v>1</v>
      </c>
      <c r="X72">
        <v>0.81</v>
      </c>
      <c r="Y72">
        <v>0</v>
      </c>
      <c r="Z72">
        <v>15.11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0.81</v>
      </c>
      <c r="AH72">
        <v>2</v>
      </c>
      <c r="AI72">
        <v>61975945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ROW(Source!A127)</f>
        <v>127</v>
      </c>
      <c r="B73">
        <v>61975959</v>
      </c>
      <c r="C73">
        <v>61975938</v>
      </c>
      <c r="D73">
        <v>52362187</v>
      </c>
      <c r="E73">
        <v>1</v>
      </c>
      <c r="F73">
        <v>1</v>
      </c>
      <c r="G73">
        <v>1</v>
      </c>
      <c r="H73">
        <v>2</v>
      </c>
      <c r="I73" t="s">
        <v>440</v>
      </c>
      <c r="J73" t="s">
        <v>441</v>
      </c>
      <c r="K73" t="s">
        <v>442</v>
      </c>
      <c r="L73">
        <v>1368</v>
      </c>
      <c r="N73">
        <v>1011</v>
      </c>
      <c r="O73" t="s">
        <v>395</v>
      </c>
      <c r="P73" t="s">
        <v>395</v>
      </c>
      <c r="Q73">
        <v>1</v>
      </c>
      <c r="X73">
        <v>22.74</v>
      </c>
      <c r="Y73">
        <v>0</v>
      </c>
      <c r="Z73">
        <v>346.73</v>
      </c>
      <c r="AA73">
        <v>492.81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22.74</v>
      </c>
      <c r="AH73">
        <v>2</v>
      </c>
      <c r="AI73">
        <v>61975946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ROW(Source!A127)</f>
        <v>127</v>
      </c>
      <c r="B74">
        <v>61975960</v>
      </c>
      <c r="C74">
        <v>61975938</v>
      </c>
      <c r="D74">
        <v>52362905</v>
      </c>
      <c r="E74">
        <v>1</v>
      </c>
      <c r="F74">
        <v>1</v>
      </c>
      <c r="G74">
        <v>1</v>
      </c>
      <c r="H74">
        <v>2</v>
      </c>
      <c r="I74" t="s">
        <v>410</v>
      </c>
      <c r="J74" t="s">
        <v>411</v>
      </c>
      <c r="K74" t="s">
        <v>412</v>
      </c>
      <c r="L74">
        <v>1368</v>
      </c>
      <c r="N74">
        <v>1011</v>
      </c>
      <c r="O74" t="s">
        <v>395</v>
      </c>
      <c r="P74" t="s">
        <v>395</v>
      </c>
      <c r="Q74">
        <v>1</v>
      </c>
      <c r="X74">
        <v>0.59</v>
      </c>
      <c r="Y74">
        <v>0</v>
      </c>
      <c r="Z74">
        <v>477.92</v>
      </c>
      <c r="AA74">
        <v>492.81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0.59</v>
      </c>
      <c r="AH74">
        <v>2</v>
      </c>
      <c r="AI74">
        <v>61975947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ROW(Source!A127)</f>
        <v>127</v>
      </c>
      <c r="B75">
        <v>61975961</v>
      </c>
      <c r="C75">
        <v>61975938</v>
      </c>
      <c r="D75">
        <v>52363102</v>
      </c>
      <c r="E75">
        <v>1</v>
      </c>
      <c r="F75">
        <v>1</v>
      </c>
      <c r="G75">
        <v>1</v>
      </c>
      <c r="H75">
        <v>2</v>
      </c>
      <c r="I75" t="s">
        <v>443</v>
      </c>
      <c r="J75" t="s">
        <v>444</v>
      </c>
      <c r="K75" t="s">
        <v>445</v>
      </c>
      <c r="L75">
        <v>1368</v>
      </c>
      <c r="N75">
        <v>1011</v>
      </c>
      <c r="O75" t="s">
        <v>395</v>
      </c>
      <c r="P75" t="s">
        <v>395</v>
      </c>
      <c r="Q75">
        <v>1</v>
      </c>
      <c r="X75">
        <v>0.81</v>
      </c>
      <c r="Y75">
        <v>0</v>
      </c>
      <c r="Z75">
        <v>166.7</v>
      </c>
      <c r="AA75">
        <v>492.81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0.81</v>
      </c>
      <c r="AH75">
        <v>2</v>
      </c>
      <c r="AI75">
        <v>61975948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ROW(Source!A127)</f>
        <v>127</v>
      </c>
      <c r="B76">
        <v>61975962</v>
      </c>
      <c r="C76">
        <v>61975938</v>
      </c>
      <c r="D76">
        <v>52242146</v>
      </c>
      <c r="E76">
        <v>114</v>
      </c>
      <c r="F76">
        <v>1</v>
      </c>
      <c r="G76">
        <v>1</v>
      </c>
      <c r="H76">
        <v>3</v>
      </c>
      <c r="I76" t="s">
        <v>142</v>
      </c>
      <c r="J76" t="s">
        <v>3</v>
      </c>
      <c r="K76" t="s">
        <v>143</v>
      </c>
      <c r="L76">
        <v>1371</v>
      </c>
      <c r="N76">
        <v>1013</v>
      </c>
      <c r="O76" t="s">
        <v>90</v>
      </c>
      <c r="P76" t="s">
        <v>90</v>
      </c>
      <c r="Q76">
        <v>1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0</v>
      </c>
      <c r="AF76" t="s">
        <v>3</v>
      </c>
      <c r="AG76">
        <v>0</v>
      </c>
      <c r="AH76">
        <v>2</v>
      </c>
      <c r="AI76">
        <v>61975949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ROW(Source!A127)</f>
        <v>127</v>
      </c>
      <c r="B77">
        <v>61975963</v>
      </c>
      <c r="C77">
        <v>61975938</v>
      </c>
      <c r="D77">
        <v>52242154</v>
      </c>
      <c r="E77">
        <v>114</v>
      </c>
      <c r="F77">
        <v>1</v>
      </c>
      <c r="G77">
        <v>1</v>
      </c>
      <c r="H77">
        <v>3</v>
      </c>
      <c r="I77" t="s">
        <v>144</v>
      </c>
      <c r="J77" t="s">
        <v>3</v>
      </c>
      <c r="K77" t="s">
        <v>145</v>
      </c>
      <c r="L77">
        <v>1371</v>
      </c>
      <c r="N77">
        <v>1013</v>
      </c>
      <c r="O77" t="s">
        <v>90</v>
      </c>
      <c r="P77" t="s">
        <v>90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0</v>
      </c>
      <c r="AF77" t="s">
        <v>3</v>
      </c>
      <c r="AG77">
        <v>0</v>
      </c>
      <c r="AH77">
        <v>2</v>
      </c>
      <c r="AI77">
        <v>61975950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ROW(Source!A127)</f>
        <v>127</v>
      </c>
      <c r="B78">
        <v>61975964</v>
      </c>
      <c r="C78">
        <v>61975938</v>
      </c>
      <c r="D78">
        <v>52242311</v>
      </c>
      <c r="E78">
        <v>114</v>
      </c>
      <c r="F78">
        <v>1</v>
      </c>
      <c r="G78">
        <v>1</v>
      </c>
      <c r="H78">
        <v>3</v>
      </c>
      <c r="I78" t="s">
        <v>146</v>
      </c>
      <c r="J78" t="s">
        <v>3</v>
      </c>
      <c r="K78" t="s">
        <v>147</v>
      </c>
      <c r="L78">
        <v>1477</v>
      </c>
      <c r="N78">
        <v>1013</v>
      </c>
      <c r="O78" t="s">
        <v>139</v>
      </c>
      <c r="P78" t="s">
        <v>141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</v>
      </c>
      <c r="AG78">
        <v>0</v>
      </c>
      <c r="AH78">
        <v>2</v>
      </c>
      <c r="AI78">
        <v>61975951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ROW(Source!A131)</f>
        <v>131</v>
      </c>
      <c r="B79">
        <v>61975976</v>
      </c>
      <c r="C79">
        <v>61975968</v>
      </c>
      <c r="D79">
        <v>52237531</v>
      </c>
      <c r="E79">
        <v>114</v>
      </c>
      <c r="F79">
        <v>1</v>
      </c>
      <c r="G79">
        <v>1</v>
      </c>
      <c r="H79">
        <v>1</v>
      </c>
      <c r="I79" t="s">
        <v>431</v>
      </c>
      <c r="J79" t="s">
        <v>3</v>
      </c>
      <c r="K79" t="s">
        <v>432</v>
      </c>
      <c r="L79">
        <v>1369</v>
      </c>
      <c r="N79">
        <v>1013</v>
      </c>
      <c r="O79" t="s">
        <v>430</v>
      </c>
      <c r="P79" t="s">
        <v>430</v>
      </c>
      <c r="Q79">
        <v>1</v>
      </c>
      <c r="X79">
        <v>0.91</v>
      </c>
      <c r="Y79">
        <v>0</v>
      </c>
      <c r="Z79">
        <v>0</v>
      </c>
      <c r="AA79">
        <v>0</v>
      </c>
      <c r="AB79">
        <v>437.65</v>
      </c>
      <c r="AC79">
        <v>0</v>
      </c>
      <c r="AD79">
        <v>1</v>
      </c>
      <c r="AE79">
        <v>1</v>
      </c>
      <c r="AF79" t="s">
        <v>22</v>
      </c>
      <c r="AG79">
        <v>1.0920000000000001</v>
      </c>
      <c r="AH79">
        <v>2</v>
      </c>
      <c r="AI79">
        <v>61975969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ROW(Source!A131)</f>
        <v>131</v>
      </c>
      <c r="B80">
        <v>61975977</v>
      </c>
      <c r="C80">
        <v>61975968</v>
      </c>
      <c r="D80">
        <v>52237535</v>
      </c>
      <c r="E80">
        <v>114</v>
      </c>
      <c r="F80">
        <v>1</v>
      </c>
      <c r="G80">
        <v>1</v>
      </c>
      <c r="H80">
        <v>1</v>
      </c>
      <c r="I80" t="s">
        <v>433</v>
      </c>
      <c r="J80" t="s">
        <v>3</v>
      </c>
      <c r="K80" t="s">
        <v>434</v>
      </c>
      <c r="L80">
        <v>1369</v>
      </c>
      <c r="N80">
        <v>1013</v>
      </c>
      <c r="O80" t="s">
        <v>430</v>
      </c>
      <c r="P80" t="s">
        <v>430</v>
      </c>
      <c r="Q80">
        <v>1</v>
      </c>
      <c r="X80">
        <v>0.45</v>
      </c>
      <c r="Y80">
        <v>0</v>
      </c>
      <c r="Z80">
        <v>0</v>
      </c>
      <c r="AA80">
        <v>0</v>
      </c>
      <c r="AB80">
        <v>492.81</v>
      </c>
      <c r="AC80">
        <v>0</v>
      </c>
      <c r="AD80">
        <v>1</v>
      </c>
      <c r="AE80">
        <v>1</v>
      </c>
      <c r="AF80" t="s">
        <v>22</v>
      </c>
      <c r="AG80">
        <v>0.54</v>
      </c>
      <c r="AH80">
        <v>2</v>
      </c>
      <c r="AI80">
        <v>61975970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ROW(Source!A131)</f>
        <v>131</v>
      </c>
      <c r="B81">
        <v>61975978</v>
      </c>
      <c r="C81">
        <v>61975968</v>
      </c>
      <c r="D81">
        <v>52237537</v>
      </c>
      <c r="E81">
        <v>114</v>
      </c>
      <c r="F81">
        <v>1</v>
      </c>
      <c r="G81">
        <v>1</v>
      </c>
      <c r="H81">
        <v>1</v>
      </c>
      <c r="I81" t="s">
        <v>435</v>
      </c>
      <c r="J81" t="s">
        <v>3</v>
      </c>
      <c r="K81" t="s">
        <v>436</v>
      </c>
      <c r="L81">
        <v>1369</v>
      </c>
      <c r="N81">
        <v>1013</v>
      </c>
      <c r="O81" t="s">
        <v>430</v>
      </c>
      <c r="P81" t="s">
        <v>430</v>
      </c>
      <c r="Q81">
        <v>1</v>
      </c>
      <c r="X81">
        <v>0.45</v>
      </c>
      <c r="Y81">
        <v>0</v>
      </c>
      <c r="Z81">
        <v>0</v>
      </c>
      <c r="AA81">
        <v>0</v>
      </c>
      <c r="AB81">
        <v>566.37</v>
      </c>
      <c r="AC81">
        <v>0</v>
      </c>
      <c r="AD81">
        <v>1</v>
      </c>
      <c r="AE81">
        <v>1</v>
      </c>
      <c r="AF81" t="s">
        <v>22</v>
      </c>
      <c r="AG81">
        <v>0.54</v>
      </c>
      <c r="AH81">
        <v>2</v>
      </c>
      <c r="AI81">
        <v>61975971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ROW(Source!A131)</f>
        <v>131</v>
      </c>
      <c r="B82">
        <v>61975979</v>
      </c>
      <c r="C82">
        <v>61975968</v>
      </c>
      <c r="D82">
        <v>52237569</v>
      </c>
      <c r="E82">
        <v>114</v>
      </c>
      <c r="F82">
        <v>1</v>
      </c>
      <c r="G82">
        <v>1</v>
      </c>
      <c r="H82">
        <v>1</v>
      </c>
      <c r="I82" t="s">
        <v>390</v>
      </c>
      <c r="J82" t="s">
        <v>3</v>
      </c>
      <c r="K82" t="s">
        <v>391</v>
      </c>
      <c r="L82">
        <v>1191</v>
      </c>
      <c r="N82">
        <v>1013</v>
      </c>
      <c r="O82" t="s">
        <v>387</v>
      </c>
      <c r="P82" t="s">
        <v>387</v>
      </c>
      <c r="Q82">
        <v>1</v>
      </c>
      <c r="X82">
        <v>0.44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22</v>
      </c>
      <c r="AG82">
        <v>0.52800000000000002</v>
      </c>
      <c r="AH82">
        <v>2</v>
      </c>
      <c r="AI82">
        <v>61975972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ROW(Source!A131)</f>
        <v>131</v>
      </c>
      <c r="B83">
        <v>61975980</v>
      </c>
      <c r="C83">
        <v>61975968</v>
      </c>
      <c r="D83">
        <v>52362187</v>
      </c>
      <c r="E83">
        <v>1</v>
      </c>
      <c r="F83">
        <v>1</v>
      </c>
      <c r="G83">
        <v>1</v>
      </c>
      <c r="H83">
        <v>2</v>
      </c>
      <c r="I83" t="s">
        <v>440</v>
      </c>
      <c r="J83" t="s">
        <v>441</v>
      </c>
      <c r="K83" t="s">
        <v>442</v>
      </c>
      <c r="L83">
        <v>1368</v>
      </c>
      <c r="N83">
        <v>1011</v>
      </c>
      <c r="O83" t="s">
        <v>395</v>
      </c>
      <c r="P83" t="s">
        <v>395</v>
      </c>
      <c r="Q83">
        <v>1</v>
      </c>
      <c r="X83">
        <v>0.44</v>
      </c>
      <c r="Y83">
        <v>0</v>
      </c>
      <c r="Z83">
        <v>346.73</v>
      </c>
      <c r="AA83">
        <v>492.81</v>
      </c>
      <c r="AB83">
        <v>0</v>
      </c>
      <c r="AC83">
        <v>0</v>
      </c>
      <c r="AD83">
        <v>1</v>
      </c>
      <c r="AE83">
        <v>0</v>
      </c>
      <c r="AF83" t="s">
        <v>22</v>
      </c>
      <c r="AG83">
        <v>0.52800000000000002</v>
      </c>
      <c r="AH83">
        <v>2</v>
      </c>
      <c r="AI83">
        <v>61975973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ROW(Source!A131)</f>
        <v>131</v>
      </c>
      <c r="B84">
        <v>61975981</v>
      </c>
      <c r="C84">
        <v>61975968</v>
      </c>
      <c r="D84">
        <v>52242146</v>
      </c>
      <c r="E84">
        <v>114</v>
      </c>
      <c r="F84">
        <v>1</v>
      </c>
      <c r="G84">
        <v>1</v>
      </c>
      <c r="H84">
        <v>3</v>
      </c>
      <c r="I84" t="s">
        <v>142</v>
      </c>
      <c r="J84" t="s">
        <v>3</v>
      </c>
      <c r="K84" t="s">
        <v>143</v>
      </c>
      <c r="L84">
        <v>1371</v>
      </c>
      <c r="N84">
        <v>1013</v>
      </c>
      <c r="O84" t="s">
        <v>90</v>
      </c>
      <c r="P84" t="s">
        <v>90</v>
      </c>
      <c r="Q84">
        <v>1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0</v>
      </c>
      <c r="AF84" t="s">
        <v>3</v>
      </c>
      <c r="AG84">
        <v>0</v>
      </c>
      <c r="AH84">
        <v>2</v>
      </c>
      <c r="AI84">
        <v>61975974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ROW(Source!A131)</f>
        <v>131</v>
      </c>
      <c r="B85">
        <v>61975982</v>
      </c>
      <c r="C85">
        <v>61975968</v>
      </c>
      <c r="D85">
        <v>52242154</v>
      </c>
      <c r="E85">
        <v>114</v>
      </c>
      <c r="F85">
        <v>1</v>
      </c>
      <c r="G85">
        <v>1</v>
      </c>
      <c r="H85">
        <v>3</v>
      </c>
      <c r="I85" t="s">
        <v>144</v>
      </c>
      <c r="J85" t="s">
        <v>3</v>
      </c>
      <c r="K85" t="s">
        <v>145</v>
      </c>
      <c r="L85">
        <v>1371</v>
      </c>
      <c r="N85">
        <v>1013</v>
      </c>
      <c r="O85" t="s">
        <v>90</v>
      </c>
      <c r="P85" t="s">
        <v>90</v>
      </c>
      <c r="Q85">
        <v>1</v>
      </c>
      <c r="X85">
        <v>0</v>
      </c>
      <c r="Y85">
        <v>0</v>
      </c>
      <c r="Z85">
        <v>0</v>
      </c>
      <c r="AA85">
        <v>0</v>
      </c>
      <c r="AB85">
        <v>0</v>
      </c>
      <c r="AC85">
        <v>1</v>
      </c>
      <c r="AD85">
        <v>0</v>
      </c>
      <c r="AE85">
        <v>0</v>
      </c>
      <c r="AF85" t="s">
        <v>3</v>
      </c>
      <c r="AG85">
        <v>0</v>
      </c>
      <c r="AH85">
        <v>2</v>
      </c>
      <c r="AI85">
        <v>61975975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ROW(Source!A134)</f>
        <v>134</v>
      </c>
      <c r="B86">
        <v>61975994</v>
      </c>
      <c r="C86">
        <v>61975985</v>
      </c>
      <c r="D86">
        <v>52237384</v>
      </c>
      <c r="E86">
        <v>114</v>
      </c>
      <c r="F86">
        <v>1</v>
      </c>
      <c r="G86">
        <v>1</v>
      </c>
      <c r="H86">
        <v>1</v>
      </c>
      <c r="I86" t="s">
        <v>446</v>
      </c>
      <c r="J86" t="s">
        <v>3</v>
      </c>
      <c r="K86" t="s">
        <v>447</v>
      </c>
      <c r="L86">
        <v>1191</v>
      </c>
      <c r="N86">
        <v>1013</v>
      </c>
      <c r="O86" t="s">
        <v>387</v>
      </c>
      <c r="P86" t="s">
        <v>387</v>
      </c>
      <c r="Q86">
        <v>1</v>
      </c>
      <c r="X86">
        <v>5.38</v>
      </c>
      <c r="Y86">
        <v>0</v>
      </c>
      <c r="Z86">
        <v>0</v>
      </c>
      <c r="AA86">
        <v>0</v>
      </c>
      <c r="AB86">
        <v>465.23</v>
      </c>
      <c r="AC86">
        <v>0</v>
      </c>
      <c r="AD86">
        <v>1</v>
      </c>
      <c r="AE86">
        <v>1</v>
      </c>
      <c r="AF86" t="s">
        <v>163</v>
      </c>
      <c r="AG86">
        <v>12.911999999999999</v>
      </c>
      <c r="AH86">
        <v>2</v>
      </c>
      <c r="AI86">
        <v>61975986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ROW(Source!A134)</f>
        <v>134</v>
      </c>
      <c r="B87">
        <v>61975995</v>
      </c>
      <c r="C87">
        <v>61975985</v>
      </c>
      <c r="D87">
        <v>52237569</v>
      </c>
      <c r="E87">
        <v>114</v>
      </c>
      <c r="F87">
        <v>1</v>
      </c>
      <c r="G87">
        <v>1</v>
      </c>
      <c r="H87">
        <v>1</v>
      </c>
      <c r="I87" t="s">
        <v>390</v>
      </c>
      <c r="J87" t="s">
        <v>3</v>
      </c>
      <c r="K87" t="s">
        <v>391</v>
      </c>
      <c r="L87">
        <v>1191</v>
      </c>
      <c r="N87">
        <v>1013</v>
      </c>
      <c r="O87" t="s">
        <v>387</v>
      </c>
      <c r="P87" t="s">
        <v>387</v>
      </c>
      <c r="Q87">
        <v>1</v>
      </c>
      <c r="X87">
        <v>0.02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2</v>
      </c>
      <c r="AF87" t="s">
        <v>163</v>
      </c>
      <c r="AG87">
        <v>4.8000000000000001E-2</v>
      </c>
      <c r="AH87">
        <v>2</v>
      </c>
      <c r="AI87">
        <v>61975987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ROW(Source!A134)</f>
        <v>134</v>
      </c>
      <c r="B88">
        <v>61975996</v>
      </c>
      <c r="C88">
        <v>61975985</v>
      </c>
      <c r="D88">
        <v>52362153</v>
      </c>
      <c r="E88">
        <v>1</v>
      </c>
      <c r="F88">
        <v>1</v>
      </c>
      <c r="G88">
        <v>1</v>
      </c>
      <c r="H88">
        <v>2</v>
      </c>
      <c r="I88" t="s">
        <v>448</v>
      </c>
      <c r="J88" t="s">
        <v>449</v>
      </c>
      <c r="K88" t="s">
        <v>450</v>
      </c>
      <c r="L88">
        <v>1368</v>
      </c>
      <c r="N88">
        <v>1011</v>
      </c>
      <c r="O88" t="s">
        <v>395</v>
      </c>
      <c r="P88" t="s">
        <v>395</v>
      </c>
      <c r="Q88">
        <v>1</v>
      </c>
      <c r="X88">
        <v>0.01</v>
      </c>
      <c r="Y88">
        <v>0</v>
      </c>
      <c r="Z88">
        <v>6.62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163</v>
      </c>
      <c r="AG88">
        <v>2.4E-2</v>
      </c>
      <c r="AH88">
        <v>2</v>
      </c>
      <c r="AI88">
        <v>61975988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ROW(Source!A134)</f>
        <v>134</v>
      </c>
      <c r="B89">
        <v>61975997</v>
      </c>
      <c r="C89">
        <v>61975985</v>
      </c>
      <c r="D89">
        <v>52362170</v>
      </c>
      <c r="E89">
        <v>1</v>
      </c>
      <c r="F89">
        <v>1</v>
      </c>
      <c r="G89">
        <v>1</v>
      </c>
      <c r="H89">
        <v>2</v>
      </c>
      <c r="I89" t="s">
        <v>451</v>
      </c>
      <c r="J89" t="s">
        <v>452</v>
      </c>
      <c r="K89" t="s">
        <v>453</v>
      </c>
      <c r="L89">
        <v>1368</v>
      </c>
      <c r="N89">
        <v>1011</v>
      </c>
      <c r="O89" t="s">
        <v>395</v>
      </c>
      <c r="P89" t="s">
        <v>395</v>
      </c>
      <c r="Q89">
        <v>1</v>
      </c>
      <c r="X89">
        <v>0.01</v>
      </c>
      <c r="Y89">
        <v>0</v>
      </c>
      <c r="Z89">
        <v>1540.51</v>
      </c>
      <c r="AA89">
        <v>566.37</v>
      </c>
      <c r="AB89">
        <v>0</v>
      </c>
      <c r="AC89">
        <v>0</v>
      </c>
      <c r="AD89">
        <v>1</v>
      </c>
      <c r="AE89">
        <v>0</v>
      </c>
      <c r="AF89" t="s">
        <v>163</v>
      </c>
      <c r="AG89">
        <v>2.4E-2</v>
      </c>
      <c r="AH89">
        <v>2</v>
      </c>
      <c r="AI89">
        <v>61975989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ROW(Source!A134)</f>
        <v>134</v>
      </c>
      <c r="B90">
        <v>61975998</v>
      </c>
      <c r="C90">
        <v>61975985</v>
      </c>
      <c r="D90">
        <v>52362905</v>
      </c>
      <c r="E90">
        <v>1</v>
      </c>
      <c r="F90">
        <v>1</v>
      </c>
      <c r="G90">
        <v>1</v>
      </c>
      <c r="H90">
        <v>2</v>
      </c>
      <c r="I90" t="s">
        <v>410</v>
      </c>
      <c r="J90" t="s">
        <v>411</v>
      </c>
      <c r="K90" t="s">
        <v>412</v>
      </c>
      <c r="L90">
        <v>1368</v>
      </c>
      <c r="N90">
        <v>1011</v>
      </c>
      <c r="O90" t="s">
        <v>395</v>
      </c>
      <c r="P90" t="s">
        <v>395</v>
      </c>
      <c r="Q90">
        <v>1</v>
      </c>
      <c r="X90">
        <v>0.01</v>
      </c>
      <c r="Y90">
        <v>0</v>
      </c>
      <c r="Z90">
        <v>477.92</v>
      </c>
      <c r="AA90">
        <v>492.81</v>
      </c>
      <c r="AB90">
        <v>0</v>
      </c>
      <c r="AC90">
        <v>0</v>
      </c>
      <c r="AD90">
        <v>1</v>
      </c>
      <c r="AE90">
        <v>0</v>
      </c>
      <c r="AF90" t="s">
        <v>163</v>
      </c>
      <c r="AG90">
        <v>2.4E-2</v>
      </c>
      <c r="AH90">
        <v>2</v>
      </c>
      <c r="AI90">
        <v>61975990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ROW(Source!A134)</f>
        <v>134</v>
      </c>
      <c r="B91">
        <v>61975999</v>
      </c>
      <c r="C91">
        <v>61975985</v>
      </c>
      <c r="D91">
        <v>52363461</v>
      </c>
      <c r="E91">
        <v>1</v>
      </c>
      <c r="F91">
        <v>1</v>
      </c>
      <c r="G91">
        <v>1</v>
      </c>
      <c r="H91">
        <v>2</v>
      </c>
      <c r="I91" t="s">
        <v>454</v>
      </c>
      <c r="J91" t="s">
        <v>455</v>
      </c>
      <c r="K91" t="s">
        <v>456</v>
      </c>
      <c r="L91">
        <v>1368</v>
      </c>
      <c r="N91">
        <v>1011</v>
      </c>
      <c r="O91" t="s">
        <v>395</v>
      </c>
      <c r="P91" t="s">
        <v>395</v>
      </c>
      <c r="Q91">
        <v>1</v>
      </c>
      <c r="X91">
        <v>0.65</v>
      </c>
      <c r="Y91">
        <v>0</v>
      </c>
      <c r="Z91">
        <v>6.04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163</v>
      </c>
      <c r="AG91">
        <v>1.56</v>
      </c>
      <c r="AH91">
        <v>2</v>
      </c>
      <c r="AI91">
        <v>61975991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ROW(Source!A134)</f>
        <v>134</v>
      </c>
      <c r="B92">
        <v>61976000</v>
      </c>
      <c r="C92">
        <v>61975985</v>
      </c>
      <c r="D92">
        <v>52328369</v>
      </c>
      <c r="E92">
        <v>1</v>
      </c>
      <c r="F92">
        <v>1</v>
      </c>
      <c r="G92">
        <v>1</v>
      </c>
      <c r="H92">
        <v>3</v>
      </c>
      <c r="I92" t="s">
        <v>171</v>
      </c>
      <c r="J92" t="s">
        <v>173</v>
      </c>
      <c r="K92" t="s">
        <v>172</v>
      </c>
      <c r="L92">
        <v>1348</v>
      </c>
      <c r="N92">
        <v>1009</v>
      </c>
      <c r="O92" t="s">
        <v>113</v>
      </c>
      <c r="P92" t="s">
        <v>113</v>
      </c>
      <c r="Q92">
        <v>1000</v>
      </c>
      <c r="X92">
        <v>8.9999999999999993E-3</v>
      </c>
      <c r="Y92">
        <v>113624.35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162</v>
      </c>
      <c r="AG92">
        <v>1.7999999999999999E-2</v>
      </c>
      <c r="AH92">
        <v>2</v>
      </c>
      <c r="AI92">
        <v>61975992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ROW(Source!A134)</f>
        <v>134</v>
      </c>
      <c r="B93">
        <v>61976001</v>
      </c>
      <c r="C93">
        <v>61975985</v>
      </c>
      <c r="D93">
        <v>52328630</v>
      </c>
      <c r="E93">
        <v>1</v>
      </c>
      <c r="F93">
        <v>1</v>
      </c>
      <c r="G93">
        <v>1</v>
      </c>
      <c r="H93">
        <v>3</v>
      </c>
      <c r="I93" t="s">
        <v>457</v>
      </c>
      <c r="J93" t="s">
        <v>458</v>
      </c>
      <c r="K93" t="s">
        <v>459</v>
      </c>
      <c r="L93">
        <v>1348</v>
      </c>
      <c r="N93">
        <v>1009</v>
      </c>
      <c r="O93" t="s">
        <v>113</v>
      </c>
      <c r="P93" t="s">
        <v>113</v>
      </c>
      <c r="Q93">
        <v>1000</v>
      </c>
      <c r="X93">
        <v>1.4E-3</v>
      </c>
      <c r="Y93">
        <v>75885.63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162</v>
      </c>
      <c r="AG93">
        <v>2.8E-3</v>
      </c>
      <c r="AH93">
        <v>2</v>
      </c>
      <c r="AI93">
        <v>61975993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ROW(Source!A260)</f>
        <v>260</v>
      </c>
      <c r="B94">
        <v>61976060</v>
      </c>
      <c r="C94">
        <v>61976058</v>
      </c>
      <c r="D94">
        <v>52237334</v>
      </c>
      <c r="E94">
        <v>114</v>
      </c>
      <c r="F94">
        <v>1</v>
      </c>
      <c r="G94">
        <v>1</v>
      </c>
      <c r="H94">
        <v>1</v>
      </c>
      <c r="I94" t="s">
        <v>460</v>
      </c>
      <c r="J94" t="s">
        <v>3</v>
      </c>
      <c r="K94" t="s">
        <v>461</v>
      </c>
      <c r="L94">
        <v>1191</v>
      </c>
      <c r="N94">
        <v>1013</v>
      </c>
      <c r="O94" t="s">
        <v>387</v>
      </c>
      <c r="P94" t="s">
        <v>387</v>
      </c>
      <c r="Q94">
        <v>1</v>
      </c>
      <c r="X94">
        <v>154</v>
      </c>
      <c r="Y94">
        <v>0</v>
      </c>
      <c r="Z94">
        <v>0</v>
      </c>
      <c r="AA94">
        <v>0</v>
      </c>
      <c r="AB94">
        <v>400.87</v>
      </c>
      <c r="AC94">
        <v>0</v>
      </c>
      <c r="AD94">
        <v>1</v>
      </c>
      <c r="AE94">
        <v>1</v>
      </c>
      <c r="AF94" t="s">
        <v>22</v>
      </c>
      <c r="AG94">
        <v>184.79999999999998</v>
      </c>
      <c r="AH94">
        <v>2</v>
      </c>
      <c r="AI94">
        <v>61976059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ROW(Source!A261)</f>
        <v>261</v>
      </c>
      <c r="B95">
        <v>61976070</v>
      </c>
      <c r="C95">
        <v>61976061</v>
      </c>
      <c r="D95">
        <v>52237392</v>
      </c>
      <c r="E95">
        <v>114</v>
      </c>
      <c r="F95">
        <v>1</v>
      </c>
      <c r="G95">
        <v>1</v>
      </c>
      <c r="H95">
        <v>1</v>
      </c>
      <c r="I95" t="s">
        <v>462</v>
      </c>
      <c r="J95" t="s">
        <v>3</v>
      </c>
      <c r="K95" t="s">
        <v>463</v>
      </c>
      <c r="L95">
        <v>1191</v>
      </c>
      <c r="N95">
        <v>1013</v>
      </c>
      <c r="O95" t="s">
        <v>387</v>
      </c>
      <c r="P95" t="s">
        <v>387</v>
      </c>
      <c r="Q95">
        <v>1</v>
      </c>
      <c r="X95">
        <v>9.27</v>
      </c>
      <c r="Y95">
        <v>0</v>
      </c>
      <c r="Z95">
        <v>0</v>
      </c>
      <c r="AA95">
        <v>0</v>
      </c>
      <c r="AB95">
        <v>481.78</v>
      </c>
      <c r="AC95">
        <v>0</v>
      </c>
      <c r="AD95">
        <v>1</v>
      </c>
      <c r="AE95">
        <v>1</v>
      </c>
      <c r="AF95" t="s">
        <v>22</v>
      </c>
      <c r="AG95">
        <v>11.123999999999999</v>
      </c>
      <c r="AH95">
        <v>2</v>
      </c>
      <c r="AI95">
        <v>61976062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ROW(Source!A261)</f>
        <v>261</v>
      </c>
      <c r="B96">
        <v>61976071</v>
      </c>
      <c r="C96">
        <v>61976061</v>
      </c>
      <c r="D96">
        <v>52237569</v>
      </c>
      <c r="E96">
        <v>114</v>
      </c>
      <c r="F96">
        <v>1</v>
      </c>
      <c r="G96">
        <v>1</v>
      </c>
      <c r="H96">
        <v>1</v>
      </c>
      <c r="I96" t="s">
        <v>390</v>
      </c>
      <c r="J96" t="s">
        <v>3</v>
      </c>
      <c r="K96" t="s">
        <v>391</v>
      </c>
      <c r="L96">
        <v>1191</v>
      </c>
      <c r="N96">
        <v>1013</v>
      </c>
      <c r="O96" t="s">
        <v>387</v>
      </c>
      <c r="P96" t="s">
        <v>387</v>
      </c>
      <c r="Q96">
        <v>1</v>
      </c>
      <c r="X96">
        <v>0.34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22</v>
      </c>
      <c r="AG96">
        <v>0.40800000000000003</v>
      </c>
      <c r="AH96">
        <v>2</v>
      </c>
      <c r="AI96">
        <v>61976063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ROW(Source!A261)</f>
        <v>261</v>
      </c>
      <c r="B97">
        <v>61976072</v>
      </c>
      <c r="C97">
        <v>61976061</v>
      </c>
      <c r="D97">
        <v>52362014</v>
      </c>
      <c r="E97">
        <v>1</v>
      </c>
      <c r="F97">
        <v>1</v>
      </c>
      <c r="G97">
        <v>1</v>
      </c>
      <c r="H97">
        <v>2</v>
      </c>
      <c r="I97" t="s">
        <v>392</v>
      </c>
      <c r="J97" t="s">
        <v>393</v>
      </c>
      <c r="K97" t="s">
        <v>394</v>
      </c>
      <c r="L97">
        <v>1368</v>
      </c>
      <c r="N97">
        <v>1011</v>
      </c>
      <c r="O97" t="s">
        <v>395</v>
      </c>
      <c r="P97" t="s">
        <v>395</v>
      </c>
      <c r="Q97">
        <v>1</v>
      </c>
      <c r="X97">
        <v>0.17</v>
      </c>
      <c r="Y97">
        <v>0</v>
      </c>
      <c r="Z97">
        <v>1535.56</v>
      </c>
      <c r="AA97">
        <v>661.99</v>
      </c>
      <c r="AB97">
        <v>0</v>
      </c>
      <c r="AC97">
        <v>0</v>
      </c>
      <c r="AD97">
        <v>1</v>
      </c>
      <c r="AE97">
        <v>0</v>
      </c>
      <c r="AF97" t="s">
        <v>22</v>
      </c>
      <c r="AG97">
        <v>0.20400000000000001</v>
      </c>
      <c r="AH97">
        <v>2</v>
      </c>
      <c r="AI97">
        <v>61976064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ROW(Source!A261)</f>
        <v>261</v>
      </c>
      <c r="B98">
        <v>61976073</v>
      </c>
      <c r="C98">
        <v>61976061</v>
      </c>
      <c r="D98">
        <v>52362905</v>
      </c>
      <c r="E98">
        <v>1</v>
      </c>
      <c r="F98">
        <v>1</v>
      </c>
      <c r="G98">
        <v>1</v>
      </c>
      <c r="H98">
        <v>2</v>
      </c>
      <c r="I98" t="s">
        <v>410</v>
      </c>
      <c r="J98" t="s">
        <v>411</v>
      </c>
      <c r="K98" t="s">
        <v>412</v>
      </c>
      <c r="L98">
        <v>1368</v>
      </c>
      <c r="N98">
        <v>1011</v>
      </c>
      <c r="O98" t="s">
        <v>395</v>
      </c>
      <c r="P98" t="s">
        <v>395</v>
      </c>
      <c r="Q98">
        <v>1</v>
      </c>
      <c r="X98">
        <v>0.17</v>
      </c>
      <c r="Y98">
        <v>0</v>
      </c>
      <c r="Z98">
        <v>477.92</v>
      </c>
      <c r="AA98">
        <v>492.81</v>
      </c>
      <c r="AB98">
        <v>0</v>
      </c>
      <c r="AC98">
        <v>0</v>
      </c>
      <c r="AD98">
        <v>1</v>
      </c>
      <c r="AE98">
        <v>0</v>
      </c>
      <c r="AF98" t="s">
        <v>22</v>
      </c>
      <c r="AG98">
        <v>0.20400000000000001</v>
      </c>
      <c r="AH98">
        <v>2</v>
      </c>
      <c r="AI98">
        <v>61976065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ROW(Source!A261)</f>
        <v>261</v>
      </c>
      <c r="B99">
        <v>61976074</v>
      </c>
      <c r="C99">
        <v>61976061</v>
      </c>
      <c r="D99">
        <v>52363100</v>
      </c>
      <c r="E99">
        <v>1</v>
      </c>
      <c r="F99">
        <v>1</v>
      </c>
      <c r="G99">
        <v>1</v>
      </c>
      <c r="H99">
        <v>2</v>
      </c>
      <c r="I99" t="s">
        <v>464</v>
      </c>
      <c r="J99" t="s">
        <v>465</v>
      </c>
      <c r="K99" t="s">
        <v>466</v>
      </c>
      <c r="L99">
        <v>1368</v>
      </c>
      <c r="N99">
        <v>1011</v>
      </c>
      <c r="O99" t="s">
        <v>395</v>
      </c>
      <c r="P99" t="s">
        <v>395</v>
      </c>
      <c r="Q99">
        <v>1</v>
      </c>
      <c r="X99">
        <v>1.51</v>
      </c>
      <c r="Y99">
        <v>0</v>
      </c>
      <c r="Z99">
        <v>26.38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22</v>
      </c>
      <c r="AG99">
        <v>1.8119999999999998</v>
      </c>
      <c r="AH99">
        <v>2</v>
      </c>
      <c r="AI99">
        <v>61976066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ROW(Source!A261)</f>
        <v>261</v>
      </c>
      <c r="B100">
        <v>61976075</v>
      </c>
      <c r="C100">
        <v>61976061</v>
      </c>
      <c r="D100">
        <v>52309856</v>
      </c>
      <c r="E100">
        <v>1</v>
      </c>
      <c r="F100">
        <v>1</v>
      </c>
      <c r="G100">
        <v>1</v>
      </c>
      <c r="H100">
        <v>3</v>
      </c>
      <c r="I100" t="s">
        <v>467</v>
      </c>
      <c r="J100" t="s">
        <v>468</v>
      </c>
      <c r="K100" t="s">
        <v>469</v>
      </c>
      <c r="L100">
        <v>1346</v>
      </c>
      <c r="N100">
        <v>1009</v>
      </c>
      <c r="O100" t="s">
        <v>107</v>
      </c>
      <c r="P100" t="s">
        <v>107</v>
      </c>
      <c r="Q100">
        <v>1</v>
      </c>
      <c r="X100">
        <v>0.65</v>
      </c>
      <c r="Y100">
        <v>155.63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0.65</v>
      </c>
      <c r="AH100">
        <v>2</v>
      </c>
      <c r="AI100">
        <v>61976067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ROW(Source!A261)</f>
        <v>261</v>
      </c>
      <c r="B101">
        <v>61976076</v>
      </c>
      <c r="C101">
        <v>61976061</v>
      </c>
      <c r="D101">
        <v>52328190</v>
      </c>
      <c r="E101">
        <v>1</v>
      </c>
      <c r="F101">
        <v>1</v>
      </c>
      <c r="G101">
        <v>1</v>
      </c>
      <c r="H101">
        <v>3</v>
      </c>
      <c r="I101" t="s">
        <v>470</v>
      </c>
      <c r="J101" t="s">
        <v>471</v>
      </c>
      <c r="K101" t="s">
        <v>472</v>
      </c>
      <c r="L101">
        <v>1346</v>
      </c>
      <c r="N101">
        <v>1009</v>
      </c>
      <c r="O101" t="s">
        <v>107</v>
      </c>
      <c r="P101" t="s">
        <v>107</v>
      </c>
      <c r="Q101">
        <v>1</v>
      </c>
      <c r="X101">
        <v>2</v>
      </c>
      <c r="Y101">
        <v>911.56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2</v>
      </c>
      <c r="AH101">
        <v>2</v>
      </c>
      <c r="AI101">
        <v>61976068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ROW(Source!A261)</f>
        <v>261</v>
      </c>
      <c r="B102">
        <v>61976077</v>
      </c>
      <c r="C102">
        <v>61976061</v>
      </c>
      <c r="D102">
        <v>52243259</v>
      </c>
      <c r="E102">
        <v>114</v>
      </c>
      <c r="F102">
        <v>1</v>
      </c>
      <c r="G102">
        <v>1</v>
      </c>
      <c r="H102">
        <v>3</v>
      </c>
      <c r="I102" t="s">
        <v>254</v>
      </c>
      <c r="J102" t="s">
        <v>3</v>
      </c>
      <c r="K102" t="s">
        <v>255</v>
      </c>
      <c r="L102">
        <v>3277935</v>
      </c>
      <c r="N102">
        <v>1013</v>
      </c>
      <c r="O102" t="s">
        <v>256</v>
      </c>
      <c r="P102" t="s">
        <v>256</v>
      </c>
      <c r="Q102">
        <v>1</v>
      </c>
      <c r="X102">
        <v>2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2</v>
      </c>
      <c r="AH102">
        <v>2</v>
      </c>
      <c r="AI102">
        <v>61976069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ROW(Source!A264)</f>
        <v>264</v>
      </c>
      <c r="B103">
        <v>61976090</v>
      </c>
      <c r="C103">
        <v>61976080</v>
      </c>
      <c r="D103">
        <v>52237392</v>
      </c>
      <c r="E103">
        <v>114</v>
      </c>
      <c r="F103">
        <v>1</v>
      </c>
      <c r="G103">
        <v>1</v>
      </c>
      <c r="H103">
        <v>1</v>
      </c>
      <c r="I103" t="s">
        <v>462</v>
      </c>
      <c r="J103" t="s">
        <v>3</v>
      </c>
      <c r="K103" t="s">
        <v>463</v>
      </c>
      <c r="L103">
        <v>1191</v>
      </c>
      <c r="N103">
        <v>1013</v>
      </c>
      <c r="O103" t="s">
        <v>387</v>
      </c>
      <c r="P103" t="s">
        <v>387</v>
      </c>
      <c r="Q103">
        <v>1</v>
      </c>
      <c r="X103">
        <v>17.5</v>
      </c>
      <c r="Y103">
        <v>0</v>
      </c>
      <c r="Z103">
        <v>0</v>
      </c>
      <c r="AA103">
        <v>0</v>
      </c>
      <c r="AB103">
        <v>481.78</v>
      </c>
      <c r="AC103">
        <v>0</v>
      </c>
      <c r="AD103">
        <v>1</v>
      </c>
      <c r="AE103">
        <v>1</v>
      </c>
      <c r="AF103" t="s">
        <v>22</v>
      </c>
      <c r="AG103">
        <v>21</v>
      </c>
      <c r="AH103">
        <v>2</v>
      </c>
      <c r="AI103">
        <v>61976081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ROW(Source!A264)</f>
        <v>264</v>
      </c>
      <c r="B104">
        <v>61976091</v>
      </c>
      <c r="C104">
        <v>61976080</v>
      </c>
      <c r="D104">
        <v>52237569</v>
      </c>
      <c r="E104">
        <v>114</v>
      </c>
      <c r="F104">
        <v>1</v>
      </c>
      <c r="G104">
        <v>1</v>
      </c>
      <c r="H104">
        <v>1</v>
      </c>
      <c r="I104" t="s">
        <v>390</v>
      </c>
      <c r="J104" t="s">
        <v>3</v>
      </c>
      <c r="K104" t="s">
        <v>391</v>
      </c>
      <c r="L104">
        <v>1191</v>
      </c>
      <c r="N104">
        <v>1013</v>
      </c>
      <c r="O104" t="s">
        <v>387</v>
      </c>
      <c r="P104" t="s">
        <v>387</v>
      </c>
      <c r="Q104">
        <v>1</v>
      </c>
      <c r="X104">
        <v>0.2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22</v>
      </c>
      <c r="AG104">
        <v>0.24</v>
      </c>
      <c r="AH104">
        <v>2</v>
      </c>
      <c r="AI104">
        <v>61976082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ROW(Source!A264)</f>
        <v>264</v>
      </c>
      <c r="B105">
        <v>61976092</v>
      </c>
      <c r="C105">
        <v>61976080</v>
      </c>
      <c r="D105">
        <v>52362014</v>
      </c>
      <c r="E105">
        <v>1</v>
      </c>
      <c r="F105">
        <v>1</v>
      </c>
      <c r="G105">
        <v>1</v>
      </c>
      <c r="H105">
        <v>2</v>
      </c>
      <c r="I105" t="s">
        <v>392</v>
      </c>
      <c r="J105" t="s">
        <v>393</v>
      </c>
      <c r="K105" t="s">
        <v>394</v>
      </c>
      <c r="L105">
        <v>1368</v>
      </c>
      <c r="N105">
        <v>1011</v>
      </c>
      <c r="O105" t="s">
        <v>395</v>
      </c>
      <c r="P105" t="s">
        <v>395</v>
      </c>
      <c r="Q105">
        <v>1</v>
      </c>
      <c r="X105">
        <v>0.1</v>
      </c>
      <c r="Y105">
        <v>0</v>
      </c>
      <c r="Z105">
        <v>1535.56</v>
      </c>
      <c r="AA105">
        <v>661.99</v>
      </c>
      <c r="AB105">
        <v>0</v>
      </c>
      <c r="AC105">
        <v>0</v>
      </c>
      <c r="AD105">
        <v>1</v>
      </c>
      <c r="AE105">
        <v>0</v>
      </c>
      <c r="AF105" t="s">
        <v>22</v>
      </c>
      <c r="AG105">
        <v>0.12</v>
      </c>
      <c r="AH105">
        <v>2</v>
      </c>
      <c r="AI105">
        <v>61976083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ROW(Source!A264)</f>
        <v>264</v>
      </c>
      <c r="B106">
        <v>61976093</v>
      </c>
      <c r="C106">
        <v>61976080</v>
      </c>
      <c r="D106">
        <v>52362905</v>
      </c>
      <c r="E106">
        <v>1</v>
      </c>
      <c r="F106">
        <v>1</v>
      </c>
      <c r="G106">
        <v>1</v>
      </c>
      <c r="H106">
        <v>2</v>
      </c>
      <c r="I106" t="s">
        <v>410</v>
      </c>
      <c r="J106" t="s">
        <v>411</v>
      </c>
      <c r="K106" t="s">
        <v>412</v>
      </c>
      <c r="L106">
        <v>1368</v>
      </c>
      <c r="N106">
        <v>1011</v>
      </c>
      <c r="O106" t="s">
        <v>395</v>
      </c>
      <c r="P106" t="s">
        <v>395</v>
      </c>
      <c r="Q106">
        <v>1</v>
      </c>
      <c r="X106">
        <v>0.1</v>
      </c>
      <c r="Y106">
        <v>0</v>
      </c>
      <c r="Z106">
        <v>477.92</v>
      </c>
      <c r="AA106">
        <v>492.81</v>
      </c>
      <c r="AB106">
        <v>0</v>
      </c>
      <c r="AC106">
        <v>0</v>
      </c>
      <c r="AD106">
        <v>1</v>
      </c>
      <c r="AE106">
        <v>0</v>
      </c>
      <c r="AF106" t="s">
        <v>22</v>
      </c>
      <c r="AG106">
        <v>0.12</v>
      </c>
      <c r="AH106">
        <v>2</v>
      </c>
      <c r="AI106">
        <v>61976084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ROW(Source!A264)</f>
        <v>264</v>
      </c>
      <c r="B107">
        <v>61976094</v>
      </c>
      <c r="C107">
        <v>61976080</v>
      </c>
      <c r="D107">
        <v>52363100</v>
      </c>
      <c r="E107">
        <v>1</v>
      </c>
      <c r="F107">
        <v>1</v>
      </c>
      <c r="G107">
        <v>1</v>
      </c>
      <c r="H107">
        <v>2</v>
      </c>
      <c r="I107" t="s">
        <v>464</v>
      </c>
      <c r="J107" t="s">
        <v>465</v>
      </c>
      <c r="K107" t="s">
        <v>466</v>
      </c>
      <c r="L107">
        <v>1368</v>
      </c>
      <c r="N107">
        <v>1011</v>
      </c>
      <c r="O107" t="s">
        <v>395</v>
      </c>
      <c r="P107" t="s">
        <v>395</v>
      </c>
      <c r="Q107">
        <v>1</v>
      </c>
      <c r="X107">
        <v>2.9</v>
      </c>
      <c r="Y107">
        <v>0</v>
      </c>
      <c r="Z107">
        <v>26.38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22</v>
      </c>
      <c r="AG107">
        <v>3.48</v>
      </c>
      <c r="AH107">
        <v>2</v>
      </c>
      <c r="AI107">
        <v>61976085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ROW(Source!A264)</f>
        <v>264</v>
      </c>
      <c r="B108">
        <v>61976095</v>
      </c>
      <c r="C108">
        <v>61976080</v>
      </c>
      <c r="D108">
        <v>52309856</v>
      </c>
      <c r="E108">
        <v>1</v>
      </c>
      <c r="F108">
        <v>1</v>
      </c>
      <c r="G108">
        <v>1</v>
      </c>
      <c r="H108">
        <v>3</v>
      </c>
      <c r="I108" t="s">
        <v>467</v>
      </c>
      <c r="J108" t="s">
        <v>468</v>
      </c>
      <c r="K108" t="s">
        <v>469</v>
      </c>
      <c r="L108">
        <v>1346</v>
      </c>
      <c r="N108">
        <v>1009</v>
      </c>
      <c r="O108" t="s">
        <v>107</v>
      </c>
      <c r="P108" t="s">
        <v>107</v>
      </c>
      <c r="Q108">
        <v>1</v>
      </c>
      <c r="X108">
        <v>0.9</v>
      </c>
      <c r="Y108">
        <v>155.63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0.9</v>
      </c>
      <c r="AH108">
        <v>2</v>
      </c>
      <c r="AI108">
        <v>61976086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ROW(Source!A264)</f>
        <v>264</v>
      </c>
      <c r="B109">
        <v>61976096</v>
      </c>
      <c r="C109">
        <v>61976080</v>
      </c>
      <c r="D109">
        <v>52318377</v>
      </c>
      <c r="E109">
        <v>1</v>
      </c>
      <c r="F109">
        <v>1</v>
      </c>
      <c r="G109">
        <v>1</v>
      </c>
      <c r="H109">
        <v>3</v>
      </c>
      <c r="I109" t="s">
        <v>268</v>
      </c>
      <c r="J109" t="s">
        <v>270</v>
      </c>
      <c r="K109" t="s">
        <v>269</v>
      </c>
      <c r="L109">
        <v>1348</v>
      </c>
      <c r="N109">
        <v>1009</v>
      </c>
      <c r="O109" t="s">
        <v>113</v>
      </c>
      <c r="P109" t="s">
        <v>113</v>
      </c>
      <c r="Q109">
        <v>1000</v>
      </c>
      <c r="X109">
        <v>4.0000000000000001E-3</v>
      </c>
      <c r="Y109">
        <v>61555.34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4.0000000000000001E-3</v>
      </c>
      <c r="AH109">
        <v>2</v>
      </c>
      <c r="AI109">
        <v>61976087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ROW(Source!A264)</f>
        <v>264</v>
      </c>
      <c r="B110">
        <v>61976097</v>
      </c>
      <c r="C110">
        <v>61976080</v>
      </c>
      <c r="D110">
        <v>52328190</v>
      </c>
      <c r="E110">
        <v>1</v>
      </c>
      <c r="F110">
        <v>1</v>
      </c>
      <c r="G110">
        <v>1</v>
      </c>
      <c r="H110">
        <v>3</v>
      </c>
      <c r="I110" t="s">
        <v>470</v>
      </c>
      <c r="J110" t="s">
        <v>471</v>
      </c>
      <c r="K110" t="s">
        <v>472</v>
      </c>
      <c r="L110">
        <v>1346</v>
      </c>
      <c r="N110">
        <v>1009</v>
      </c>
      <c r="O110" t="s">
        <v>107</v>
      </c>
      <c r="P110" t="s">
        <v>107</v>
      </c>
      <c r="Q110">
        <v>1</v>
      </c>
      <c r="X110">
        <v>2</v>
      </c>
      <c r="Y110">
        <v>911.56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2</v>
      </c>
      <c r="AH110">
        <v>2</v>
      </c>
      <c r="AI110">
        <v>61976088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ROW(Source!A264)</f>
        <v>264</v>
      </c>
      <c r="B111">
        <v>61976098</v>
      </c>
      <c r="C111">
        <v>61976080</v>
      </c>
      <c r="D111">
        <v>52243259</v>
      </c>
      <c r="E111">
        <v>114</v>
      </c>
      <c r="F111">
        <v>1</v>
      </c>
      <c r="G111">
        <v>1</v>
      </c>
      <c r="H111">
        <v>3</v>
      </c>
      <c r="I111" t="s">
        <v>254</v>
      </c>
      <c r="J111" t="s">
        <v>3</v>
      </c>
      <c r="K111" t="s">
        <v>255</v>
      </c>
      <c r="L111">
        <v>3277935</v>
      </c>
      <c r="N111">
        <v>1013</v>
      </c>
      <c r="O111" t="s">
        <v>256</v>
      </c>
      <c r="P111" t="s">
        <v>256</v>
      </c>
      <c r="Q111">
        <v>1</v>
      </c>
      <c r="X111">
        <v>2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3</v>
      </c>
      <c r="AG111">
        <v>2</v>
      </c>
      <c r="AH111">
        <v>2</v>
      </c>
      <c r="AI111">
        <v>61976089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ROW(Source!A271)</f>
        <v>271</v>
      </c>
      <c r="B112">
        <v>61976107</v>
      </c>
      <c r="C112">
        <v>61976105</v>
      </c>
      <c r="D112">
        <v>52237324</v>
      </c>
      <c r="E112">
        <v>114</v>
      </c>
      <c r="F112">
        <v>1</v>
      </c>
      <c r="G112">
        <v>1</v>
      </c>
      <c r="H112">
        <v>1</v>
      </c>
      <c r="I112" t="s">
        <v>473</v>
      </c>
      <c r="J112" t="s">
        <v>3</v>
      </c>
      <c r="K112" t="s">
        <v>474</v>
      </c>
      <c r="L112">
        <v>1191</v>
      </c>
      <c r="N112">
        <v>1013</v>
      </c>
      <c r="O112" t="s">
        <v>387</v>
      </c>
      <c r="P112" t="s">
        <v>387</v>
      </c>
      <c r="Q112">
        <v>1</v>
      </c>
      <c r="X112">
        <v>88.5</v>
      </c>
      <c r="Y112">
        <v>0</v>
      </c>
      <c r="Z112">
        <v>0</v>
      </c>
      <c r="AA112">
        <v>0</v>
      </c>
      <c r="AB112">
        <v>384.32</v>
      </c>
      <c r="AC112">
        <v>0</v>
      </c>
      <c r="AD112">
        <v>1</v>
      </c>
      <c r="AE112">
        <v>1</v>
      </c>
      <c r="AF112" t="s">
        <v>22</v>
      </c>
      <c r="AG112">
        <v>106.2</v>
      </c>
      <c r="AH112">
        <v>2</v>
      </c>
      <c r="AI112">
        <v>61976106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ROW(Source!A341)</f>
        <v>341</v>
      </c>
      <c r="B113">
        <v>61976111</v>
      </c>
      <c r="C113">
        <v>61976108</v>
      </c>
      <c r="D113">
        <v>52237539</v>
      </c>
      <c r="E113">
        <v>114</v>
      </c>
      <c r="F113">
        <v>1</v>
      </c>
      <c r="G113">
        <v>1</v>
      </c>
      <c r="H113">
        <v>1</v>
      </c>
      <c r="I113" t="s">
        <v>475</v>
      </c>
      <c r="J113" t="s">
        <v>3</v>
      </c>
      <c r="K113" t="s">
        <v>476</v>
      </c>
      <c r="L113">
        <v>1369</v>
      </c>
      <c r="N113">
        <v>1013</v>
      </c>
      <c r="O113" t="s">
        <v>430</v>
      </c>
      <c r="P113" t="s">
        <v>430</v>
      </c>
      <c r="Q113">
        <v>1</v>
      </c>
      <c r="X113">
        <v>0.5</v>
      </c>
      <c r="Y113">
        <v>0</v>
      </c>
      <c r="Z113">
        <v>0</v>
      </c>
      <c r="AA113">
        <v>0</v>
      </c>
      <c r="AB113">
        <v>661.99</v>
      </c>
      <c r="AC113">
        <v>0</v>
      </c>
      <c r="AD113">
        <v>1</v>
      </c>
      <c r="AE113">
        <v>1</v>
      </c>
      <c r="AF113" t="s">
        <v>289</v>
      </c>
      <c r="AG113">
        <v>0.6</v>
      </c>
      <c r="AH113">
        <v>2</v>
      </c>
      <c r="AI113">
        <v>61976109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ROW(Source!A341)</f>
        <v>341</v>
      </c>
      <c r="B114">
        <v>61976112</v>
      </c>
      <c r="C114">
        <v>61976108</v>
      </c>
      <c r="D114">
        <v>52237563</v>
      </c>
      <c r="E114">
        <v>114</v>
      </c>
      <c r="F114">
        <v>1</v>
      </c>
      <c r="G114">
        <v>1</v>
      </c>
      <c r="H114">
        <v>1</v>
      </c>
      <c r="I114" t="s">
        <v>477</v>
      </c>
      <c r="J114" t="s">
        <v>3</v>
      </c>
      <c r="K114" t="s">
        <v>478</v>
      </c>
      <c r="L114">
        <v>1369</v>
      </c>
      <c r="N114">
        <v>1013</v>
      </c>
      <c r="O114" t="s">
        <v>430</v>
      </c>
      <c r="P114" t="s">
        <v>430</v>
      </c>
      <c r="Q114">
        <v>1</v>
      </c>
      <c r="X114">
        <v>0.5</v>
      </c>
      <c r="Y114">
        <v>0</v>
      </c>
      <c r="Z114">
        <v>0</v>
      </c>
      <c r="AA114">
        <v>0</v>
      </c>
      <c r="AB114">
        <v>647.28</v>
      </c>
      <c r="AC114">
        <v>0</v>
      </c>
      <c r="AD114">
        <v>1</v>
      </c>
      <c r="AE114">
        <v>1</v>
      </c>
      <c r="AF114" t="s">
        <v>289</v>
      </c>
      <c r="AG114">
        <v>0.6</v>
      </c>
      <c r="AH114">
        <v>2</v>
      </c>
      <c r="AI114">
        <v>61976110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ROW(Source!A342)</f>
        <v>342</v>
      </c>
      <c r="B115">
        <v>61976116</v>
      </c>
      <c r="C115">
        <v>61976113</v>
      </c>
      <c r="D115">
        <v>52237539</v>
      </c>
      <c r="E115">
        <v>114</v>
      </c>
      <c r="F115">
        <v>1</v>
      </c>
      <c r="G115">
        <v>1</v>
      </c>
      <c r="H115">
        <v>1</v>
      </c>
      <c r="I115" t="s">
        <v>475</v>
      </c>
      <c r="J115" t="s">
        <v>3</v>
      </c>
      <c r="K115" t="s">
        <v>476</v>
      </c>
      <c r="L115">
        <v>1369</v>
      </c>
      <c r="N115">
        <v>1013</v>
      </c>
      <c r="O115" t="s">
        <v>430</v>
      </c>
      <c r="P115" t="s">
        <v>430</v>
      </c>
      <c r="Q115">
        <v>1</v>
      </c>
      <c r="X115">
        <v>6.48</v>
      </c>
      <c r="Y115">
        <v>0</v>
      </c>
      <c r="Z115">
        <v>0</v>
      </c>
      <c r="AA115">
        <v>0</v>
      </c>
      <c r="AB115">
        <v>661.99</v>
      </c>
      <c r="AC115">
        <v>0</v>
      </c>
      <c r="AD115">
        <v>1</v>
      </c>
      <c r="AE115">
        <v>1</v>
      </c>
      <c r="AF115" t="s">
        <v>289</v>
      </c>
      <c r="AG115">
        <v>7.7759999999999998</v>
      </c>
      <c r="AH115">
        <v>2</v>
      </c>
      <c r="AI115">
        <v>61976114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ROW(Source!A342)</f>
        <v>342</v>
      </c>
      <c r="B116">
        <v>61976117</v>
      </c>
      <c r="C116">
        <v>61976113</v>
      </c>
      <c r="D116">
        <v>52237563</v>
      </c>
      <c r="E116">
        <v>114</v>
      </c>
      <c r="F116">
        <v>1</v>
      </c>
      <c r="G116">
        <v>1</v>
      </c>
      <c r="H116">
        <v>1</v>
      </c>
      <c r="I116" t="s">
        <v>477</v>
      </c>
      <c r="J116" t="s">
        <v>3</v>
      </c>
      <c r="K116" t="s">
        <v>478</v>
      </c>
      <c r="L116">
        <v>1369</v>
      </c>
      <c r="N116">
        <v>1013</v>
      </c>
      <c r="O116" t="s">
        <v>430</v>
      </c>
      <c r="P116" t="s">
        <v>430</v>
      </c>
      <c r="Q116">
        <v>1</v>
      </c>
      <c r="X116">
        <v>6.48</v>
      </c>
      <c r="Y116">
        <v>0</v>
      </c>
      <c r="Z116">
        <v>0</v>
      </c>
      <c r="AA116">
        <v>0</v>
      </c>
      <c r="AB116">
        <v>647.28</v>
      </c>
      <c r="AC116">
        <v>0</v>
      </c>
      <c r="AD116">
        <v>1</v>
      </c>
      <c r="AE116">
        <v>1</v>
      </c>
      <c r="AF116" t="s">
        <v>289</v>
      </c>
      <c r="AG116">
        <v>7.7759999999999998</v>
      </c>
      <c r="AH116">
        <v>2</v>
      </c>
      <c r="AI116">
        <v>61976115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ROW(Source!A343)</f>
        <v>343</v>
      </c>
      <c r="B117">
        <v>61976121</v>
      </c>
      <c r="C117">
        <v>61976118</v>
      </c>
      <c r="D117">
        <v>52237539</v>
      </c>
      <c r="E117">
        <v>114</v>
      </c>
      <c r="F117">
        <v>1</v>
      </c>
      <c r="G117">
        <v>1</v>
      </c>
      <c r="H117">
        <v>1</v>
      </c>
      <c r="I117" t="s">
        <v>475</v>
      </c>
      <c r="J117" t="s">
        <v>3</v>
      </c>
      <c r="K117" t="s">
        <v>476</v>
      </c>
      <c r="L117">
        <v>1369</v>
      </c>
      <c r="N117">
        <v>1013</v>
      </c>
      <c r="O117" t="s">
        <v>430</v>
      </c>
      <c r="P117" t="s">
        <v>430</v>
      </c>
      <c r="Q117">
        <v>1</v>
      </c>
      <c r="X117">
        <v>0.5</v>
      </c>
      <c r="Y117">
        <v>0</v>
      </c>
      <c r="Z117">
        <v>0</v>
      </c>
      <c r="AA117">
        <v>0</v>
      </c>
      <c r="AB117">
        <v>661.99</v>
      </c>
      <c r="AC117">
        <v>0</v>
      </c>
      <c r="AD117">
        <v>1</v>
      </c>
      <c r="AE117">
        <v>1</v>
      </c>
      <c r="AF117" t="s">
        <v>289</v>
      </c>
      <c r="AG117">
        <v>0.6</v>
      </c>
      <c r="AH117">
        <v>2</v>
      </c>
      <c r="AI117">
        <v>61976119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ROW(Source!A343)</f>
        <v>343</v>
      </c>
      <c r="B118">
        <v>61976122</v>
      </c>
      <c r="C118">
        <v>61976118</v>
      </c>
      <c r="D118">
        <v>52237563</v>
      </c>
      <c r="E118">
        <v>114</v>
      </c>
      <c r="F118">
        <v>1</v>
      </c>
      <c r="G118">
        <v>1</v>
      </c>
      <c r="H118">
        <v>1</v>
      </c>
      <c r="I118" t="s">
        <v>477</v>
      </c>
      <c r="J118" t="s">
        <v>3</v>
      </c>
      <c r="K118" t="s">
        <v>478</v>
      </c>
      <c r="L118">
        <v>1369</v>
      </c>
      <c r="N118">
        <v>1013</v>
      </c>
      <c r="O118" t="s">
        <v>430</v>
      </c>
      <c r="P118" t="s">
        <v>430</v>
      </c>
      <c r="Q118">
        <v>1</v>
      </c>
      <c r="X118">
        <v>0.5</v>
      </c>
      <c r="Y118">
        <v>0</v>
      </c>
      <c r="Z118">
        <v>0</v>
      </c>
      <c r="AA118">
        <v>0</v>
      </c>
      <c r="AB118">
        <v>647.28</v>
      </c>
      <c r="AC118">
        <v>0</v>
      </c>
      <c r="AD118">
        <v>1</v>
      </c>
      <c r="AE118">
        <v>1</v>
      </c>
      <c r="AF118" t="s">
        <v>289</v>
      </c>
      <c r="AG118">
        <v>0.6</v>
      </c>
      <c r="AH118">
        <v>2</v>
      </c>
      <c r="AI118">
        <v>61976120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ROW(Source!A344)</f>
        <v>344</v>
      </c>
      <c r="B119">
        <v>61976126</v>
      </c>
      <c r="C119">
        <v>61976123</v>
      </c>
      <c r="D119">
        <v>52237539</v>
      </c>
      <c r="E119">
        <v>114</v>
      </c>
      <c r="F119">
        <v>1</v>
      </c>
      <c r="G119">
        <v>1</v>
      </c>
      <c r="H119">
        <v>1</v>
      </c>
      <c r="I119" t="s">
        <v>475</v>
      </c>
      <c r="J119" t="s">
        <v>3</v>
      </c>
      <c r="K119" t="s">
        <v>476</v>
      </c>
      <c r="L119">
        <v>1369</v>
      </c>
      <c r="N119">
        <v>1013</v>
      </c>
      <c r="O119" t="s">
        <v>430</v>
      </c>
      <c r="P119" t="s">
        <v>430</v>
      </c>
      <c r="Q119">
        <v>1</v>
      </c>
      <c r="X119">
        <v>0.16</v>
      </c>
      <c r="Y119">
        <v>0</v>
      </c>
      <c r="Z119">
        <v>0</v>
      </c>
      <c r="AA119">
        <v>0</v>
      </c>
      <c r="AB119">
        <v>661.99</v>
      </c>
      <c r="AC119">
        <v>0</v>
      </c>
      <c r="AD119">
        <v>1</v>
      </c>
      <c r="AE119">
        <v>1</v>
      </c>
      <c r="AF119" t="s">
        <v>289</v>
      </c>
      <c r="AG119">
        <v>0.192</v>
      </c>
      <c r="AH119">
        <v>2</v>
      </c>
      <c r="AI119">
        <v>61976124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ROW(Source!A344)</f>
        <v>344</v>
      </c>
      <c r="B120">
        <v>61976127</v>
      </c>
      <c r="C120">
        <v>61976123</v>
      </c>
      <c r="D120">
        <v>52237563</v>
      </c>
      <c r="E120">
        <v>114</v>
      </c>
      <c r="F120">
        <v>1</v>
      </c>
      <c r="G120">
        <v>1</v>
      </c>
      <c r="H120">
        <v>1</v>
      </c>
      <c r="I120" t="s">
        <v>477</v>
      </c>
      <c r="J120" t="s">
        <v>3</v>
      </c>
      <c r="K120" t="s">
        <v>478</v>
      </c>
      <c r="L120">
        <v>1369</v>
      </c>
      <c r="N120">
        <v>1013</v>
      </c>
      <c r="O120" t="s">
        <v>430</v>
      </c>
      <c r="P120" t="s">
        <v>430</v>
      </c>
      <c r="Q120">
        <v>1</v>
      </c>
      <c r="X120">
        <v>0.16</v>
      </c>
      <c r="Y120">
        <v>0</v>
      </c>
      <c r="Z120">
        <v>0</v>
      </c>
      <c r="AA120">
        <v>0</v>
      </c>
      <c r="AB120">
        <v>647.28</v>
      </c>
      <c r="AC120">
        <v>0</v>
      </c>
      <c r="AD120">
        <v>1</v>
      </c>
      <c r="AE120">
        <v>1</v>
      </c>
      <c r="AF120" t="s">
        <v>289</v>
      </c>
      <c r="AG120">
        <v>0.192</v>
      </c>
      <c r="AH120">
        <v>2</v>
      </c>
      <c r="AI120">
        <v>61976125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22</v>
      </c>
      <c r="F1" t="s">
        <v>22</v>
      </c>
      <c r="G1" t="s">
        <v>22</v>
      </c>
      <c r="H1" t="s">
        <v>3</v>
      </c>
      <c r="I1" t="s">
        <v>22</v>
      </c>
      <c r="J1" t="s">
        <v>22</v>
      </c>
      <c r="K1" t="s">
        <v>3</v>
      </c>
      <c r="L1" t="s">
        <v>3</v>
      </c>
      <c r="M1" t="s">
        <v>3</v>
      </c>
      <c r="N1" t="s">
        <v>3</v>
      </c>
      <c r="O1" t="s">
        <v>22</v>
      </c>
      <c r="P1" t="s">
        <v>3</v>
      </c>
      <c r="Q1" t="s">
        <v>3</v>
      </c>
      <c r="R1" t="s">
        <v>3</v>
      </c>
      <c r="S1" t="s">
        <v>479</v>
      </c>
      <c r="T1" t="s">
        <v>528</v>
      </c>
      <c r="U1" t="s">
        <v>480</v>
      </c>
    </row>
    <row r="2" spans="1:21" x14ac:dyDescent="0.2">
      <c r="A2">
        <v>98</v>
      </c>
      <c r="B2">
        <v>1</v>
      </c>
      <c r="C2" t="s">
        <v>3</v>
      </c>
      <c r="D2" t="s">
        <v>3</v>
      </c>
      <c r="E2" t="s">
        <v>22</v>
      </c>
      <c r="F2" t="s">
        <v>22</v>
      </c>
      <c r="G2" t="s">
        <v>22</v>
      </c>
      <c r="H2" t="s">
        <v>3</v>
      </c>
      <c r="I2" t="s">
        <v>22</v>
      </c>
      <c r="J2" t="s">
        <v>22</v>
      </c>
      <c r="K2" t="s">
        <v>3</v>
      </c>
      <c r="L2" t="s">
        <v>3</v>
      </c>
      <c r="M2" t="s">
        <v>3</v>
      </c>
      <c r="N2" t="s">
        <v>3</v>
      </c>
      <c r="O2" t="s">
        <v>22</v>
      </c>
      <c r="P2" t="s">
        <v>3</v>
      </c>
      <c r="Q2" t="s">
        <v>3</v>
      </c>
      <c r="R2" t="s">
        <v>3</v>
      </c>
      <c r="S2" t="s">
        <v>479</v>
      </c>
      <c r="T2" t="s">
        <v>528</v>
      </c>
      <c r="U2" t="s">
        <v>480</v>
      </c>
    </row>
    <row r="3" spans="1:21" x14ac:dyDescent="0.2">
      <c r="A3">
        <v>99</v>
      </c>
      <c r="B3">
        <v>1</v>
      </c>
      <c r="C3" t="s">
        <v>3</v>
      </c>
      <c r="D3" t="s">
        <v>3</v>
      </c>
      <c r="E3" t="s">
        <v>22</v>
      </c>
      <c r="F3" t="s">
        <v>22</v>
      </c>
      <c r="G3" t="s">
        <v>22</v>
      </c>
      <c r="H3" t="s">
        <v>3</v>
      </c>
      <c r="I3" t="s">
        <v>22</v>
      </c>
      <c r="J3" t="s">
        <v>22</v>
      </c>
      <c r="K3" t="s">
        <v>3</v>
      </c>
      <c r="L3" t="s">
        <v>3</v>
      </c>
      <c r="M3" t="s">
        <v>3</v>
      </c>
      <c r="N3" t="s">
        <v>3</v>
      </c>
      <c r="O3" t="s">
        <v>22</v>
      </c>
      <c r="P3" t="s">
        <v>3</v>
      </c>
      <c r="Q3" t="s">
        <v>3</v>
      </c>
      <c r="R3" t="s">
        <v>3</v>
      </c>
      <c r="S3" t="s">
        <v>479</v>
      </c>
      <c r="T3" t="s">
        <v>528</v>
      </c>
      <c r="U3" t="s">
        <v>480</v>
      </c>
    </row>
    <row r="4" spans="1:21" x14ac:dyDescent="0.2">
      <c r="A4">
        <v>100</v>
      </c>
      <c r="B4">
        <v>1</v>
      </c>
      <c r="C4" t="s">
        <v>3</v>
      </c>
      <c r="D4" t="s">
        <v>3</v>
      </c>
      <c r="E4" t="s">
        <v>22</v>
      </c>
      <c r="F4" t="s">
        <v>22</v>
      </c>
      <c r="G4" t="s">
        <v>22</v>
      </c>
      <c r="H4" t="s">
        <v>3</v>
      </c>
      <c r="I4" t="s">
        <v>22</v>
      </c>
      <c r="J4" t="s">
        <v>22</v>
      </c>
      <c r="K4" t="s">
        <v>3</v>
      </c>
      <c r="L4" t="s">
        <v>3</v>
      </c>
      <c r="M4" t="s">
        <v>3</v>
      </c>
      <c r="N4" t="s">
        <v>3</v>
      </c>
      <c r="O4" t="s">
        <v>22</v>
      </c>
      <c r="P4" t="s">
        <v>3</v>
      </c>
      <c r="Q4" t="s">
        <v>3</v>
      </c>
      <c r="R4" t="s">
        <v>3</v>
      </c>
      <c r="S4" t="s">
        <v>479</v>
      </c>
      <c r="T4" t="s">
        <v>528</v>
      </c>
      <c r="U4" t="s">
        <v>480</v>
      </c>
    </row>
    <row r="5" spans="1:21" x14ac:dyDescent="0.2">
      <c r="A5">
        <v>101</v>
      </c>
      <c r="B5">
        <v>1</v>
      </c>
      <c r="C5" t="s">
        <v>3</v>
      </c>
      <c r="D5" t="s">
        <v>3</v>
      </c>
      <c r="E5" t="s">
        <v>22</v>
      </c>
      <c r="F5" t="s">
        <v>22</v>
      </c>
      <c r="G5" t="s">
        <v>22</v>
      </c>
      <c r="H5" t="s">
        <v>3</v>
      </c>
      <c r="I5" t="s">
        <v>22</v>
      </c>
      <c r="J5" t="s">
        <v>22</v>
      </c>
      <c r="K5" t="s">
        <v>3</v>
      </c>
      <c r="L5" t="s">
        <v>3</v>
      </c>
      <c r="M5" t="s">
        <v>3</v>
      </c>
      <c r="N5" t="s">
        <v>3</v>
      </c>
      <c r="O5" t="s">
        <v>22</v>
      </c>
      <c r="P5" t="s">
        <v>3</v>
      </c>
      <c r="Q5" t="s">
        <v>3</v>
      </c>
      <c r="R5" t="s">
        <v>3</v>
      </c>
      <c r="S5" t="s">
        <v>479</v>
      </c>
      <c r="T5" t="s">
        <v>528</v>
      </c>
      <c r="U5" t="s">
        <v>480</v>
      </c>
    </row>
    <row r="6" spans="1:21" x14ac:dyDescent="0.2">
      <c r="A6">
        <v>111</v>
      </c>
      <c r="B6">
        <v>1</v>
      </c>
      <c r="C6" t="s">
        <v>3</v>
      </c>
      <c r="D6" t="s">
        <v>3</v>
      </c>
      <c r="E6" t="s">
        <v>22</v>
      </c>
      <c r="F6" t="s">
        <v>22</v>
      </c>
      <c r="G6" t="s">
        <v>22</v>
      </c>
      <c r="H6" t="s">
        <v>3</v>
      </c>
      <c r="I6" t="s">
        <v>22</v>
      </c>
      <c r="J6" t="s">
        <v>22</v>
      </c>
      <c r="K6" t="s">
        <v>3</v>
      </c>
      <c r="L6" t="s">
        <v>3</v>
      </c>
      <c r="M6" t="s">
        <v>3</v>
      </c>
      <c r="N6" t="s">
        <v>3</v>
      </c>
      <c r="O6" t="s">
        <v>22</v>
      </c>
      <c r="P6" t="s">
        <v>3</v>
      </c>
      <c r="Q6" t="s">
        <v>3</v>
      </c>
      <c r="R6" t="s">
        <v>3</v>
      </c>
      <c r="S6" t="s">
        <v>479</v>
      </c>
      <c r="T6" t="s">
        <v>528</v>
      </c>
      <c r="U6" t="s">
        <v>480</v>
      </c>
    </row>
    <row r="7" spans="1:21" x14ac:dyDescent="0.2">
      <c r="A7">
        <v>123</v>
      </c>
      <c r="B7">
        <v>1</v>
      </c>
      <c r="C7" t="s">
        <v>3</v>
      </c>
      <c r="D7" t="s">
        <v>3</v>
      </c>
      <c r="E7" t="s">
        <v>22</v>
      </c>
      <c r="F7" t="s">
        <v>22</v>
      </c>
      <c r="G7" t="s">
        <v>22</v>
      </c>
      <c r="H7" t="s">
        <v>3</v>
      </c>
      <c r="I7" t="s">
        <v>22</v>
      </c>
      <c r="J7" t="s">
        <v>22</v>
      </c>
      <c r="K7" t="s">
        <v>3</v>
      </c>
      <c r="L7" t="s">
        <v>3</v>
      </c>
      <c r="M7" t="s">
        <v>3</v>
      </c>
      <c r="N7" t="s">
        <v>3</v>
      </c>
      <c r="O7" t="s">
        <v>22</v>
      </c>
      <c r="P7" t="s">
        <v>3</v>
      </c>
      <c r="Q7" t="s">
        <v>3</v>
      </c>
      <c r="R7" t="s">
        <v>3</v>
      </c>
      <c r="S7" t="s">
        <v>479</v>
      </c>
      <c r="T7" t="s">
        <v>528</v>
      </c>
      <c r="U7" t="s">
        <v>480</v>
      </c>
    </row>
    <row r="8" spans="1:21" x14ac:dyDescent="0.2">
      <c r="A8">
        <v>131</v>
      </c>
      <c r="B8">
        <v>1</v>
      </c>
      <c r="C8" t="s">
        <v>3</v>
      </c>
      <c r="D8" t="s">
        <v>3</v>
      </c>
      <c r="E8" t="s">
        <v>22</v>
      </c>
      <c r="F8" t="s">
        <v>22</v>
      </c>
      <c r="G8" t="s">
        <v>22</v>
      </c>
      <c r="H8" t="s">
        <v>3</v>
      </c>
      <c r="I8" t="s">
        <v>22</v>
      </c>
      <c r="J8" t="s">
        <v>22</v>
      </c>
      <c r="K8" t="s">
        <v>3</v>
      </c>
      <c r="L8" t="s">
        <v>3</v>
      </c>
      <c r="M8" t="s">
        <v>3</v>
      </c>
      <c r="N8" t="s">
        <v>3</v>
      </c>
      <c r="O8" t="s">
        <v>22</v>
      </c>
      <c r="P8" t="s">
        <v>3</v>
      </c>
      <c r="Q8" t="s">
        <v>3</v>
      </c>
      <c r="R8" t="s">
        <v>3</v>
      </c>
      <c r="S8" t="s">
        <v>479</v>
      </c>
      <c r="T8" t="s">
        <v>528</v>
      </c>
      <c r="U8" t="s">
        <v>480</v>
      </c>
    </row>
    <row r="9" spans="1:21" x14ac:dyDescent="0.2">
      <c r="A9">
        <v>260</v>
      </c>
      <c r="B9">
        <v>1</v>
      </c>
      <c r="C9" t="s">
        <v>3</v>
      </c>
      <c r="D9" t="s">
        <v>3</v>
      </c>
      <c r="E9" t="s">
        <v>22</v>
      </c>
      <c r="F9" t="s">
        <v>22</v>
      </c>
      <c r="G9" t="s">
        <v>22</v>
      </c>
      <c r="H9" t="s">
        <v>3</v>
      </c>
      <c r="I9" t="s">
        <v>22</v>
      </c>
      <c r="J9" t="s">
        <v>22</v>
      </c>
      <c r="K9" t="s">
        <v>3</v>
      </c>
      <c r="L9" t="s">
        <v>3</v>
      </c>
      <c r="M9" t="s">
        <v>3</v>
      </c>
      <c r="N9" t="s">
        <v>3</v>
      </c>
      <c r="O9" t="s">
        <v>22</v>
      </c>
      <c r="P9" t="s">
        <v>3</v>
      </c>
      <c r="Q9" t="s">
        <v>3</v>
      </c>
      <c r="R9" t="s">
        <v>3</v>
      </c>
      <c r="S9" t="s">
        <v>479</v>
      </c>
      <c r="T9" t="s">
        <v>528</v>
      </c>
      <c r="U9" t="s">
        <v>480</v>
      </c>
    </row>
    <row r="10" spans="1:21" x14ac:dyDescent="0.2">
      <c r="A10">
        <v>261</v>
      </c>
      <c r="B10">
        <v>1</v>
      </c>
      <c r="C10" t="s">
        <v>3</v>
      </c>
      <c r="D10" t="s">
        <v>3</v>
      </c>
      <c r="E10" t="s">
        <v>22</v>
      </c>
      <c r="F10" t="s">
        <v>22</v>
      </c>
      <c r="G10" t="s">
        <v>22</v>
      </c>
      <c r="H10" t="s">
        <v>3</v>
      </c>
      <c r="I10" t="s">
        <v>22</v>
      </c>
      <c r="J10" t="s">
        <v>22</v>
      </c>
      <c r="K10" t="s">
        <v>3</v>
      </c>
      <c r="L10" t="s">
        <v>3</v>
      </c>
      <c r="M10" t="s">
        <v>3</v>
      </c>
      <c r="N10" t="s">
        <v>3</v>
      </c>
      <c r="O10" t="s">
        <v>22</v>
      </c>
      <c r="P10" t="s">
        <v>3</v>
      </c>
      <c r="Q10" t="s">
        <v>3</v>
      </c>
      <c r="R10" t="s">
        <v>3</v>
      </c>
      <c r="S10" t="s">
        <v>481</v>
      </c>
      <c r="T10" t="s">
        <v>528</v>
      </c>
      <c r="U10" t="s">
        <v>480</v>
      </c>
    </row>
    <row r="11" spans="1:21" x14ac:dyDescent="0.2">
      <c r="A11">
        <v>264</v>
      </c>
      <c r="B11">
        <v>1</v>
      </c>
      <c r="C11" t="s">
        <v>3</v>
      </c>
      <c r="D11" t="s">
        <v>3</v>
      </c>
      <c r="E11" t="s">
        <v>22</v>
      </c>
      <c r="F11" t="s">
        <v>22</v>
      </c>
      <c r="G11" t="s">
        <v>22</v>
      </c>
      <c r="H11" t="s">
        <v>3</v>
      </c>
      <c r="I11" t="s">
        <v>22</v>
      </c>
      <c r="J11" t="s">
        <v>22</v>
      </c>
      <c r="K11" t="s">
        <v>3</v>
      </c>
      <c r="L11" t="s">
        <v>3</v>
      </c>
      <c r="M11" t="s">
        <v>3</v>
      </c>
      <c r="N11" t="s">
        <v>3</v>
      </c>
      <c r="O11" t="s">
        <v>22</v>
      </c>
      <c r="P11" t="s">
        <v>3</v>
      </c>
      <c r="Q11" t="s">
        <v>3</v>
      </c>
      <c r="R11" t="s">
        <v>3</v>
      </c>
      <c r="S11" t="s">
        <v>481</v>
      </c>
      <c r="T11" t="s">
        <v>528</v>
      </c>
      <c r="U11" t="s">
        <v>480</v>
      </c>
    </row>
    <row r="12" spans="1:21" x14ac:dyDescent="0.2">
      <c r="A12">
        <v>271</v>
      </c>
      <c r="B12">
        <v>1</v>
      </c>
      <c r="C12" t="s">
        <v>3</v>
      </c>
      <c r="D12" t="s">
        <v>3</v>
      </c>
      <c r="E12" t="s">
        <v>22</v>
      </c>
      <c r="F12" t="s">
        <v>22</v>
      </c>
      <c r="G12" t="s">
        <v>22</v>
      </c>
      <c r="H12" t="s">
        <v>3</v>
      </c>
      <c r="I12" t="s">
        <v>22</v>
      </c>
      <c r="J12" t="s">
        <v>22</v>
      </c>
      <c r="K12" t="s">
        <v>3</v>
      </c>
      <c r="L12" t="s">
        <v>3</v>
      </c>
      <c r="M12" t="s">
        <v>3</v>
      </c>
      <c r="N12" t="s">
        <v>3</v>
      </c>
      <c r="O12" t="s">
        <v>22</v>
      </c>
      <c r="P12" t="s">
        <v>3</v>
      </c>
      <c r="Q12" t="s">
        <v>3</v>
      </c>
      <c r="R12" t="s">
        <v>3</v>
      </c>
      <c r="S12" t="s">
        <v>479</v>
      </c>
      <c r="T12" t="s">
        <v>528</v>
      </c>
      <c r="U12" t="s">
        <v>480</v>
      </c>
    </row>
    <row r="13" spans="1:21" x14ac:dyDescent="0.2">
      <c r="A13">
        <v>341</v>
      </c>
      <c r="B13">
        <v>1</v>
      </c>
      <c r="C13" t="s">
        <v>3</v>
      </c>
      <c r="D13" t="s">
        <v>3</v>
      </c>
      <c r="E13" t="s">
        <v>289</v>
      </c>
      <c r="F13" t="s">
        <v>289</v>
      </c>
      <c r="G13" t="s">
        <v>289</v>
      </c>
      <c r="H13" t="s">
        <v>3</v>
      </c>
      <c r="I13" t="s">
        <v>289</v>
      </c>
      <c r="J13" t="s">
        <v>289</v>
      </c>
      <c r="K13" t="s">
        <v>3</v>
      </c>
      <c r="L13" t="s">
        <v>3</v>
      </c>
      <c r="M13" t="s">
        <v>3</v>
      </c>
      <c r="N13" t="s">
        <v>3</v>
      </c>
      <c r="O13" t="s">
        <v>289</v>
      </c>
      <c r="P13" t="s">
        <v>3</v>
      </c>
      <c r="Q13" t="s">
        <v>3</v>
      </c>
      <c r="R13" t="s">
        <v>3</v>
      </c>
      <c r="S13" t="s">
        <v>482</v>
      </c>
      <c r="T13" t="s">
        <v>528</v>
      </c>
      <c r="U13" t="s">
        <v>483</v>
      </c>
    </row>
    <row r="14" spans="1:21" x14ac:dyDescent="0.2">
      <c r="A14">
        <v>342</v>
      </c>
      <c r="B14">
        <v>1</v>
      </c>
      <c r="C14" t="s">
        <v>3</v>
      </c>
      <c r="D14" t="s">
        <v>3</v>
      </c>
      <c r="E14" t="s">
        <v>289</v>
      </c>
      <c r="F14" t="s">
        <v>289</v>
      </c>
      <c r="G14" t="s">
        <v>289</v>
      </c>
      <c r="H14" t="s">
        <v>3</v>
      </c>
      <c r="I14" t="s">
        <v>289</v>
      </c>
      <c r="J14" t="s">
        <v>289</v>
      </c>
      <c r="K14" t="s">
        <v>3</v>
      </c>
      <c r="L14" t="s">
        <v>3</v>
      </c>
      <c r="M14" t="s">
        <v>3</v>
      </c>
      <c r="N14" t="s">
        <v>3</v>
      </c>
      <c r="O14" t="s">
        <v>289</v>
      </c>
      <c r="P14" t="s">
        <v>3</v>
      </c>
      <c r="Q14" t="s">
        <v>3</v>
      </c>
      <c r="R14" t="s">
        <v>3</v>
      </c>
      <c r="S14" t="s">
        <v>482</v>
      </c>
      <c r="T14" t="s">
        <v>528</v>
      </c>
      <c r="U14" t="s">
        <v>483</v>
      </c>
    </row>
    <row r="15" spans="1:21" x14ac:dyDescent="0.2">
      <c r="A15">
        <v>343</v>
      </c>
      <c r="B15">
        <v>1</v>
      </c>
      <c r="C15" t="s">
        <v>3</v>
      </c>
      <c r="D15" t="s">
        <v>3</v>
      </c>
      <c r="E15" t="s">
        <v>289</v>
      </c>
      <c r="F15" t="s">
        <v>289</v>
      </c>
      <c r="G15" t="s">
        <v>289</v>
      </c>
      <c r="H15" t="s">
        <v>3</v>
      </c>
      <c r="I15" t="s">
        <v>289</v>
      </c>
      <c r="J15" t="s">
        <v>289</v>
      </c>
      <c r="K15" t="s">
        <v>3</v>
      </c>
      <c r="L15" t="s">
        <v>3</v>
      </c>
      <c r="M15" t="s">
        <v>3</v>
      </c>
      <c r="N15" t="s">
        <v>3</v>
      </c>
      <c r="O15" t="s">
        <v>289</v>
      </c>
      <c r="P15" t="s">
        <v>3</v>
      </c>
      <c r="Q15" t="s">
        <v>3</v>
      </c>
      <c r="R15" t="s">
        <v>3</v>
      </c>
      <c r="S15" t="s">
        <v>482</v>
      </c>
      <c r="T15" t="s">
        <v>528</v>
      </c>
      <c r="U15" t="s">
        <v>483</v>
      </c>
    </row>
    <row r="16" spans="1:21" x14ac:dyDescent="0.2">
      <c r="A16">
        <v>344</v>
      </c>
      <c r="B16">
        <v>1</v>
      </c>
      <c r="C16" t="s">
        <v>3</v>
      </c>
      <c r="D16" t="s">
        <v>3</v>
      </c>
      <c r="E16" t="s">
        <v>289</v>
      </c>
      <c r="F16" t="s">
        <v>289</v>
      </c>
      <c r="G16" t="s">
        <v>289</v>
      </c>
      <c r="H16" t="s">
        <v>3</v>
      </c>
      <c r="I16" t="s">
        <v>289</v>
      </c>
      <c r="J16" t="s">
        <v>289</v>
      </c>
      <c r="K16" t="s">
        <v>3</v>
      </c>
      <c r="L16" t="s">
        <v>3</v>
      </c>
      <c r="M16" t="s">
        <v>3</v>
      </c>
      <c r="N16" t="s">
        <v>3</v>
      </c>
      <c r="O16" t="s">
        <v>289</v>
      </c>
      <c r="P16" t="s">
        <v>3</v>
      </c>
      <c r="Q16" t="s">
        <v>3</v>
      </c>
      <c r="R16" t="s">
        <v>3</v>
      </c>
      <c r="S16" t="s">
        <v>482</v>
      </c>
      <c r="T16" t="s">
        <v>528</v>
      </c>
      <c r="U16" t="s">
        <v>483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2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72190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03" x14ac:dyDescent="0.2">
      <c r="F12" t="str">
        <f>Source!F12</f>
        <v>С399489-313917</v>
      </c>
      <c r="G12" t="str">
        <f>Source!G12</f>
        <v>Строительство ВЛИ-0,38 кВ от ВЛИ-0,38 кВ от ТП-10/О,4кВ № 3485, ПС №71 "Поварово", в т.ч. ПИР, МО, Солнечногорский р-н, г. Солнечногорск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  <row r="14" spans="1:103" x14ac:dyDescent="0.2">
      <c r="E14" t="s">
        <v>484</v>
      </c>
      <c r="AD14">
        <v>4</v>
      </c>
    </row>
    <row r="15" spans="1:103" x14ac:dyDescent="0.2">
      <c r="B15" t="s">
        <v>485</v>
      </c>
      <c r="C15">
        <v>1</v>
      </c>
      <c r="D15" t="s">
        <v>227</v>
      </c>
      <c r="E15" t="s">
        <v>228</v>
      </c>
      <c r="F15" t="s">
        <v>146</v>
      </c>
      <c r="G15" t="s">
        <v>193</v>
      </c>
      <c r="H15">
        <v>375</v>
      </c>
      <c r="I15">
        <v>450</v>
      </c>
      <c r="J15">
        <v>11.25</v>
      </c>
      <c r="K15">
        <v>393.98</v>
      </c>
      <c r="L15">
        <v>20</v>
      </c>
      <c r="M15">
        <v>45505</v>
      </c>
      <c r="N15">
        <v>2</v>
      </c>
      <c r="O15" t="s">
        <v>486</v>
      </c>
      <c r="P15" t="s">
        <v>487</v>
      </c>
      <c r="Q15" t="s">
        <v>488</v>
      </c>
      <c r="R15" t="s">
        <v>489</v>
      </c>
      <c r="S15" t="s">
        <v>490</v>
      </c>
      <c r="T15" t="s">
        <v>491</v>
      </c>
      <c r="U15">
        <v>2</v>
      </c>
      <c r="V15">
        <v>7.73</v>
      </c>
      <c r="W15">
        <v>0</v>
      </c>
      <c r="X15">
        <v>0</v>
      </c>
      <c r="Y15" t="s">
        <v>3</v>
      </c>
      <c r="Z15" t="s">
        <v>3</v>
      </c>
      <c r="AA15">
        <v>3</v>
      </c>
      <c r="AB15" t="s">
        <v>3</v>
      </c>
      <c r="AC15">
        <v>375</v>
      </c>
      <c r="AD15">
        <v>1</v>
      </c>
      <c r="AE15">
        <v>0</v>
      </c>
      <c r="AF15">
        <v>1</v>
      </c>
      <c r="AG15">
        <v>3</v>
      </c>
      <c r="AH15" t="s">
        <v>193</v>
      </c>
      <c r="AI15" t="s">
        <v>228</v>
      </c>
      <c r="AJ15">
        <v>46189.697094907409</v>
      </c>
      <c r="AK15">
        <v>61976051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 x14ac:dyDescent="0.2">
      <c r="B16" t="s">
        <v>492</v>
      </c>
      <c r="C16">
        <v>0</v>
      </c>
      <c r="D16" t="s">
        <v>493</v>
      </c>
      <c r="E16" t="s">
        <v>228</v>
      </c>
      <c r="F16" t="s">
        <v>146</v>
      </c>
      <c r="G16" t="s">
        <v>193</v>
      </c>
      <c r="H16">
        <v>416.67</v>
      </c>
      <c r="I16">
        <v>500</v>
      </c>
      <c r="J16">
        <v>12.5</v>
      </c>
      <c r="K16">
        <v>437.75</v>
      </c>
      <c r="L16">
        <v>20</v>
      </c>
      <c r="M16">
        <v>45506</v>
      </c>
      <c r="N16">
        <v>2</v>
      </c>
      <c r="O16" t="s">
        <v>494</v>
      </c>
      <c r="P16" t="s">
        <v>487</v>
      </c>
      <c r="Q16" t="s">
        <v>495</v>
      </c>
      <c r="R16" t="s">
        <v>496</v>
      </c>
      <c r="S16" t="s">
        <v>497</v>
      </c>
      <c r="T16" t="s">
        <v>491</v>
      </c>
      <c r="U16">
        <v>2</v>
      </c>
      <c r="V16">
        <v>8.58</v>
      </c>
      <c r="W16">
        <v>0</v>
      </c>
      <c r="X16">
        <v>0</v>
      </c>
      <c r="Y16" t="s">
        <v>3</v>
      </c>
      <c r="Z16" t="s">
        <v>3</v>
      </c>
      <c r="AA16">
        <v>3</v>
      </c>
      <c r="AB16" t="s">
        <v>3</v>
      </c>
      <c r="AC16">
        <v>416.67</v>
      </c>
      <c r="AD16">
        <v>1</v>
      </c>
      <c r="AE16">
        <v>0</v>
      </c>
      <c r="AF16">
        <v>1</v>
      </c>
      <c r="AG16">
        <v>3</v>
      </c>
      <c r="AH16" t="s">
        <v>193</v>
      </c>
      <c r="AI16" t="s">
        <v>228</v>
      </c>
      <c r="AJ16">
        <v>46189.697094907409</v>
      </c>
      <c r="AK16">
        <v>61976051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 x14ac:dyDescent="0.2">
      <c r="B17" t="s">
        <v>498</v>
      </c>
      <c r="C17">
        <v>0</v>
      </c>
      <c r="D17" t="s">
        <v>499</v>
      </c>
      <c r="E17" t="s">
        <v>228</v>
      </c>
      <c r="F17" t="s">
        <v>146</v>
      </c>
      <c r="G17" t="s">
        <v>193</v>
      </c>
      <c r="H17">
        <v>416.67</v>
      </c>
      <c r="I17">
        <v>500</v>
      </c>
      <c r="J17">
        <v>12.5</v>
      </c>
      <c r="K17">
        <v>437.75</v>
      </c>
      <c r="L17">
        <v>20</v>
      </c>
      <c r="M17">
        <v>45506</v>
      </c>
      <c r="N17">
        <v>2</v>
      </c>
      <c r="O17" t="s">
        <v>500</v>
      </c>
      <c r="P17" t="s">
        <v>501</v>
      </c>
      <c r="Q17" t="s">
        <v>502</v>
      </c>
      <c r="R17" t="s">
        <v>503</v>
      </c>
      <c r="S17" t="s">
        <v>504</v>
      </c>
      <c r="T17" t="s">
        <v>505</v>
      </c>
      <c r="U17">
        <v>2</v>
      </c>
      <c r="V17">
        <v>8.58</v>
      </c>
      <c r="W17">
        <v>0</v>
      </c>
      <c r="X17">
        <v>0</v>
      </c>
      <c r="Y17" t="s">
        <v>3</v>
      </c>
      <c r="Z17" t="s">
        <v>3</v>
      </c>
      <c r="AA17">
        <v>3</v>
      </c>
      <c r="AB17" t="s">
        <v>3</v>
      </c>
      <c r="AC17">
        <v>416.67</v>
      </c>
      <c r="AD17">
        <v>1</v>
      </c>
      <c r="AE17">
        <v>0</v>
      </c>
      <c r="AF17">
        <v>1</v>
      </c>
      <c r="AG17">
        <v>3</v>
      </c>
      <c r="AH17" t="s">
        <v>193</v>
      </c>
      <c r="AI17" t="s">
        <v>228</v>
      </c>
      <c r="AJ17">
        <v>46189.697094907409</v>
      </c>
      <c r="AK17">
        <v>61976051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 x14ac:dyDescent="0.2">
      <c r="B18" t="s">
        <v>506</v>
      </c>
      <c r="C18">
        <v>1</v>
      </c>
      <c r="D18" t="s">
        <v>221</v>
      </c>
      <c r="E18" t="s">
        <v>222</v>
      </c>
      <c r="F18" t="s">
        <v>507</v>
      </c>
      <c r="G18" t="s">
        <v>189</v>
      </c>
      <c r="H18">
        <v>915.5</v>
      </c>
      <c r="I18">
        <v>1098.5999999999999</v>
      </c>
      <c r="J18">
        <v>27.47</v>
      </c>
      <c r="K18">
        <v>961.83</v>
      </c>
      <c r="L18">
        <v>20</v>
      </c>
      <c r="M18">
        <v>45532</v>
      </c>
      <c r="N18">
        <v>2</v>
      </c>
      <c r="O18" t="s">
        <v>508</v>
      </c>
      <c r="P18" t="s">
        <v>509</v>
      </c>
      <c r="Q18" t="s">
        <v>510</v>
      </c>
      <c r="R18" t="s">
        <v>511</v>
      </c>
      <c r="S18" t="s">
        <v>512</v>
      </c>
      <c r="T18" t="s">
        <v>513</v>
      </c>
      <c r="U18">
        <v>2</v>
      </c>
      <c r="V18">
        <v>18.86</v>
      </c>
      <c r="W18">
        <v>0</v>
      </c>
      <c r="X18">
        <v>0</v>
      </c>
      <c r="Y18" t="s">
        <v>3</v>
      </c>
      <c r="Z18" t="s">
        <v>3</v>
      </c>
      <c r="AA18">
        <v>3</v>
      </c>
      <c r="AB18" t="s">
        <v>3</v>
      </c>
      <c r="AC18">
        <v>915.5</v>
      </c>
      <c r="AD18">
        <v>1</v>
      </c>
      <c r="AE18">
        <v>0</v>
      </c>
      <c r="AF18">
        <v>1</v>
      </c>
      <c r="AG18">
        <v>3</v>
      </c>
      <c r="AH18" t="s">
        <v>189</v>
      </c>
      <c r="AI18" t="s">
        <v>222</v>
      </c>
      <c r="AJ18">
        <v>46189.697094907409</v>
      </c>
      <c r="AK18">
        <v>61976045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 x14ac:dyDescent="0.2">
      <c r="B19" t="s">
        <v>514</v>
      </c>
      <c r="C19">
        <v>0</v>
      </c>
      <c r="D19" t="s">
        <v>515</v>
      </c>
      <c r="E19" t="s">
        <v>222</v>
      </c>
      <c r="F19" t="s">
        <v>507</v>
      </c>
      <c r="G19" t="s">
        <v>189</v>
      </c>
      <c r="H19">
        <v>927.5</v>
      </c>
      <c r="I19">
        <v>1113</v>
      </c>
      <c r="J19">
        <v>27.83</v>
      </c>
      <c r="K19">
        <v>974.44</v>
      </c>
      <c r="L19">
        <v>20</v>
      </c>
      <c r="M19">
        <v>45531</v>
      </c>
      <c r="N19">
        <v>2</v>
      </c>
      <c r="O19" t="s">
        <v>494</v>
      </c>
      <c r="P19" t="s">
        <v>487</v>
      </c>
      <c r="Q19" t="s">
        <v>495</v>
      </c>
      <c r="R19" t="s">
        <v>496</v>
      </c>
      <c r="S19" t="s">
        <v>497</v>
      </c>
      <c r="T19" t="s">
        <v>491</v>
      </c>
      <c r="U19">
        <v>2</v>
      </c>
      <c r="V19">
        <v>19.11</v>
      </c>
      <c r="W19">
        <v>0</v>
      </c>
      <c r="X19">
        <v>0</v>
      </c>
      <c r="Y19" t="s">
        <v>3</v>
      </c>
      <c r="Z19" t="s">
        <v>3</v>
      </c>
      <c r="AA19">
        <v>3</v>
      </c>
      <c r="AB19" t="s">
        <v>3</v>
      </c>
      <c r="AC19">
        <v>927.5</v>
      </c>
      <c r="AD19">
        <v>1</v>
      </c>
      <c r="AE19">
        <v>0</v>
      </c>
      <c r="AF19">
        <v>1</v>
      </c>
      <c r="AG19">
        <v>3</v>
      </c>
      <c r="AH19" t="s">
        <v>189</v>
      </c>
      <c r="AI19" t="s">
        <v>222</v>
      </c>
      <c r="AJ19">
        <v>46189.697094907409</v>
      </c>
      <c r="AK19">
        <v>61976045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 x14ac:dyDescent="0.2">
      <c r="B20" t="s">
        <v>516</v>
      </c>
      <c r="C20">
        <v>0</v>
      </c>
      <c r="D20" t="s">
        <v>517</v>
      </c>
      <c r="E20" t="s">
        <v>222</v>
      </c>
      <c r="F20" t="s">
        <v>507</v>
      </c>
      <c r="G20" t="s">
        <v>189</v>
      </c>
      <c r="H20">
        <v>924.17</v>
      </c>
      <c r="I20">
        <v>1109</v>
      </c>
      <c r="J20">
        <v>27.73</v>
      </c>
      <c r="K20">
        <v>970.94</v>
      </c>
      <c r="L20">
        <v>20</v>
      </c>
      <c r="M20">
        <v>45531</v>
      </c>
      <c r="N20">
        <v>2</v>
      </c>
      <c r="O20" t="s">
        <v>500</v>
      </c>
      <c r="P20" t="s">
        <v>501</v>
      </c>
      <c r="Q20" t="s">
        <v>502</v>
      </c>
      <c r="R20" t="s">
        <v>503</v>
      </c>
      <c r="S20" t="s">
        <v>504</v>
      </c>
      <c r="T20" t="s">
        <v>505</v>
      </c>
      <c r="U20">
        <v>2</v>
      </c>
      <c r="V20">
        <v>19.04</v>
      </c>
      <c r="W20">
        <v>0</v>
      </c>
      <c r="X20">
        <v>0</v>
      </c>
      <c r="Y20" t="s">
        <v>3</v>
      </c>
      <c r="Z20" t="s">
        <v>3</v>
      </c>
      <c r="AA20">
        <v>3</v>
      </c>
      <c r="AB20" t="s">
        <v>3</v>
      </c>
      <c r="AC20">
        <v>924.17</v>
      </c>
      <c r="AD20">
        <v>1</v>
      </c>
      <c r="AE20">
        <v>0</v>
      </c>
      <c r="AF20">
        <v>1</v>
      </c>
      <c r="AG20">
        <v>3</v>
      </c>
      <c r="AH20" t="s">
        <v>189</v>
      </c>
      <c r="AI20" t="s">
        <v>222</v>
      </c>
      <c r="AJ20">
        <v>46189.697094907409</v>
      </c>
      <c r="AK20">
        <v>61976045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  <row r="21" spans="2:47" x14ac:dyDescent="0.2">
      <c r="B21" t="s">
        <v>518</v>
      </c>
      <c r="C21">
        <v>1</v>
      </c>
      <c r="D21" t="s">
        <v>191</v>
      </c>
      <c r="E21" t="s">
        <v>192</v>
      </c>
      <c r="F21" t="s">
        <v>519</v>
      </c>
      <c r="G21" t="s">
        <v>193</v>
      </c>
      <c r="H21">
        <v>323.17</v>
      </c>
      <c r="I21">
        <v>387.8</v>
      </c>
      <c r="J21">
        <v>2.42</v>
      </c>
      <c r="K21">
        <v>332.1</v>
      </c>
      <c r="L21">
        <v>20</v>
      </c>
      <c r="M21">
        <v>45532</v>
      </c>
      <c r="N21">
        <v>2</v>
      </c>
      <c r="O21" t="s">
        <v>520</v>
      </c>
      <c r="P21" t="s">
        <v>501</v>
      </c>
      <c r="Q21" t="s">
        <v>521</v>
      </c>
      <c r="R21" t="s">
        <v>511</v>
      </c>
      <c r="S21" t="s">
        <v>522</v>
      </c>
      <c r="T21" t="s">
        <v>505</v>
      </c>
      <c r="U21">
        <v>2</v>
      </c>
      <c r="V21">
        <v>6.51</v>
      </c>
      <c r="W21">
        <v>0</v>
      </c>
      <c r="X21">
        <v>0</v>
      </c>
      <c r="Y21" t="s">
        <v>3</v>
      </c>
      <c r="Z21" t="s">
        <v>3</v>
      </c>
      <c r="AA21">
        <v>0.75</v>
      </c>
      <c r="AB21" t="s">
        <v>3</v>
      </c>
      <c r="AC21">
        <v>323.17</v>
      </c>
      <c r="AD21">
        <v>1</v>
      </c>
      <c r="AE21">
        <v>0</v>
      </c>
      <c r="AF21">
        <v>1</v>
      </c>
      <c r="AG21">
        <v>3</v>
      </c>
      <c r="AH21" t="s">
        <v>193</v>
      </c>
      <c r="AI21" t="s">
        <v>192</v>
      </c>
      <c r="AJ21">
        <v>46189.697094907409</v>
      </c>
      <c r="AK21">
        <v>61976015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</v>
      </c>
      <c r="AU21">
        <v>0</v>
      </c>
    </row>
    <row r="22" spans="2:47" x14ac:dyDescent="0.2">
      <c r="B22" t="s">
        <v>523</v>
      </c>
      <c r="C22">
        <v>0</v>
      </c>
      <c r="D22" t="s">
        <v>524</v>
      </c>
      <c r="E22" t="s">
        <v>192</v>
      </c>
      <c r="F22" t="s">
        <v>519</v>
      </c>
      <c r="G22" t="s">
        <v>193</v>
      </c>
      <c r="H22">
        <v>338.33</v>
      </c>
      <c r="I22">
        <v>406</v>
      </c>
      <c r="J22">
        <v>2.54</v>
      </c>
      <c r="K22">
        <v>347.69</v>
      </c>
      <c r="L22">
        <v>20</v>
      </c>
      <c r="M22">
        <v>45531</v>
      </c>
      <c r="N22">
        <v>2</v>
      </c>
      <c r="O22" t="s">
        <v>494</v>
      </c>
      <c r="P22" t="s">
        <v>487</v>
      </c>
      <c r="Q22" t="s">
        <v>495</v>
      </c>
      <c r="R22" t="s">
        <v>496</v>
      </c>
      <c r="S22" t="s">
        <v>497</v>
      </c>
      <c r="T22" t="s">
        <v>491</v>
      </c>
      <c r="U22">
        <v>2</v>
      </c>
      <c r="V22">
        <v>6.82</v>
      </c>
      <c r="W22">
        <v>0</v>
      </c>
      <c r="X22">
        <v>0</v>
      </c>
      <c r="Y22" t="s">
        <v>3</v>
      </c>
      <c r="Z22" t="s">
        <v>3</v>
      </c>
      <c r="AA22">
        <v>0.75</v>
      </c>
      <c r="AB22" t="s">
        <v>3</v>
      </c>
      <c r="AC22">
        <v>338.33</v>
      </c>
      <c r="AD22">
        <v>1</v>
      </c>
      <c r="AE22">
        <v>0</v>
      </c>
      <c r="AF22">
        <v>1</v>
      </c>
      <c r="AG22">
        <v>3</v>
      </c>
      <c r="AH22" t="s">
        <v>193</v>
      </c>
      <c r="AI22" t="s">
        <v>192</v>
      </c>
      <c r="AJ22">
        <v>46189.697094907409</v>
      </c>
      <c r="AK22">
        <v>61976015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0</v>
      </c>
      <c r="AU22">
        <v>0</v>
      </c>
    </row>
    <row r="23" spans="2:47" x14ac:dyDescent="0.2">
      <c r="B23" t="s">
        <v>525</v>
      </c>
      <c r="C23">
        <v>0</v>
      </c>
      <c r="D23" t="s">
        <v>526</v>
      </c>
      <c r="E23" t="s">
        <v>192</v>
      </c>
      <c r="F23" t="s">
        <v>519</v>
      </c>
      <c r="G23" t="s">
        <v>193</v>
      </c>
      <c r="H23">
        <v>340</v>
      </c>
      <c r="I23">
        <v>408</v>
      </c>
      <c r="J23">
        <v>2.5499999999999998</v>
      </c>
      <c r="K23">
        <v>349.4</v>
      </c>
      <c r="L23">
        <v>20</v>
      </c>
      <c r="M23">
        <v>45531</v>
      </c>
      <c r="N23">
        <v>2</v>
      </c>
      <c r="O23" t="s">
        <v>500</v>
      </c>
      <c r="P23" t="s">
        <v>501</v>
      </c>
      <c r="Q23" t="s">
        <v>502</v>
      </c>
      <c r="R23" t="s">
        <v>503</v>
      </c>
      <c r="S23" t="s">
        <v>504</v>
      </c>
      <c r="T23" t="s">
        <v>505</v>
      </c>
      <c r="U23">
        <v>2</v>
      </c>
      <c r="V23">
        <v>6.85</v>
      </c>
      <c r="W23">
        <v>0</v>
      </c>
      <c r="X23">
        <v>0</v>
      </c>
      <c r="Y23" t="s">
        <v>3</v>
      </c>
      <c r="Z23" t="s">
        <v>3</v>
      </c>
      <c r="AA23">
        <v>0.75</v>
      </c>
      <c r="AB23" t="s">
        <v>3</v>
      </c>
      <c r="AC23">
        <v>340</v>
      </c>
      <c r="AD23">
        <v>1</v>
      </c>
      <c r="AE23">
        <v>0</v>
      </c>
      <c r="AF23">
        <v>1</v>
      </c>
      <c r="AG23">
        <v>3</v>
      </c>
      <c r="AH23" t="s">
        <v>193</v>
      </c>
      <c r="AI23" t="s">
        <v>192</v>
      </c>
      <c r="AJ23">
        <v>46189.697094907409</v>
      </c>
      <c r="AK23">
        <v>61976015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0</v>
      </c>
      <c r="AU2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ПЗ</vt:lpstr>
      <vt:lpstr>ССР</vt:lpstr>
      <vt:lpstr>02-01-01</vt:lpstr>
      <vt:lpstr>09-01-01</vt:lpstr>
      <vt:lpstr>Конъюнктурный анализ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'09-01-01'!Заголовки_для_печати</vt:lpstr>
      <vt:lpstr>'Конъюнктурный анализ'!Заголовки_для_печати</vt:lpstr>
      <vt:lpstr>ССР!Заголовки_для_печати</vt:lpstr>
      <vt:lpstr>'02-01-01'!Область_печати</vt:lpstr>
      <vt:lpstr>'09-01-01'!Область_печати</vt:lpstr>
      <vt:lpstr>'Конъюнктурный анализ'!Область_печати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Тимофеева Юлия Вячеславовна</cp:lastModifiedBy>
  <dcterms:created xsi:type="dcterms:W3CDTF">2026-06-16T13:53:06Z</dcterms:created>
  <dcterms:modified xsi:type="dcterms:W3CDTF">2026-09-07T14:02:10Z</dcterms:modified>
</cp:coreProperties>
</file>